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Agosto_2021\"/>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'40'!$A$1:$P$43</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'55-1'!$A$1:$Q$37</definedName>
    <definedName name="_xlnm.Print_Area" localSheetId="60">'55-2'!$A$1:$R$37</definedName>
    <definedName name="_xlnm.Print_Area" localSheetId="61">'56-1'!$A$1:$Q$25</definedName>
    <definedName name="_xlnm.Print_Area" localSheetId="62">'56-2'!$A$1:$S$25</definedName>
    <definedName name="_xlnm.Print_Area" localSheetId="64">'58'!$A$1:$S$73</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'76'!$B$1:$N$84</definedName>
    <definedName name="_xlnm.Print_Area" localSheetId="84">'77'!$B$1:$N$89</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40" i="1028" l="1"/>
  <c r="O40" i="1028"/>
  <c r="O22" i="1028"/>
  <c r="F22" i="1028"/>
  <c r="K78" i="1005" l="1"/>
  <c r="I5" i="1088" l="1"/>
  <c r="I5" i="1087"/>
  <c r="I5" i="1086"/>
  <c r="F5" i="1086"/>
  <c r="C5" i="1086"/>
  <c r="B78" i="1005" l="1"/>
  <c r="K83" i="1006" l="1"/>
  <c r="J83" i="1006"/>
  <c r="I83" i="1006"/>
  <c r="H83" i="1006"/>
  <c r="G83" i="1006"/>
  <c r="F83" i="1006"/>
  <c r="E83" i="1006"/>
  <c r="D83" i="1006"/>
  <c r="C83" i="1006"/>
  <c r="B83" i="1006"/>
  <c r="J78" i="1005"/>
  <c r="I78" i="1005"/>
  <c r="H78" i="1005"/>
  <c r="G78" i="1005"/>
  <c r="F78" i="1005"/>
  <c r="E78" i="1005"/>
  <c r="D78" i="1005"/>
  <c r="C78" i="1005"/>
</calcChain>
</file>

<file path=xl/sharedStrings.xml><?xml version="1.0" encoding="utf-8"?>
<sst xmlns="http://schemas.openxmlformats.org/spreadsheetml/2006/main" count="14196" uniqueCount="1581">
  <si>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</si>
  <si>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</si>
  <si>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</si>
  <si>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</si>
  <si>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</si>
  <si>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</si>
  <si>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</si>
  <si>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</si>
  <si>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</si>
  <si>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</si>
  <si>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</si>
  <si>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</si>
  <si>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</si>
  <si>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</si>
  <si>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</si>
  <si>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</si>
  <si>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</si>
  <si>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</si>
  <si>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</si>
  <si>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</si>
  <si>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</si>
  <si>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</si>
  <si>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</si>
  <si>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</si>
  <si>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</si>
  <si>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</si>
  <si>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</si>
  <si>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</si>
  <si>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</si>
  <si>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</si>
  <si>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</si>
  <si>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</si>
  <si>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</si>
  <si>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</si>
  <si>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</si>
  <si>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</si>
  <si>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</si>
  <si>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</si>
  <si>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</si>
  <si>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</si>
  <si>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</si>
  <si>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</si>
  <si>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</si>
  <si>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</si>
  <si>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</si>
  <si>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</si>
  <si>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</si>
  <si>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</si>
  <si>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</si>
  <si>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</si>
  <si>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</si>
  <si>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</si>
  <si>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</si>
  <si>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</si>
  <si>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</si>
  <si>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</si>
  <si>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</si>
  <si>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</si>
  <si>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</si>
  <si>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</si>
  <si>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</si>
  <si>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</si>
  <si>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</si>
  <si>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</si>
  <si>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</si>
  <si>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</si>
  <si>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</si>
  <si>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</si>
  <si>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</si>
  <si>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</si>
  <si>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</si>
  <si>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</si>
  <si>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</si>
  <si>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</si>
  <si>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</si>
  <si>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</si>
  <si>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</si>
  <si>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</si>
  <si>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</si>
  <si>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</si>
  <si>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</si>
  <si>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</si>
  <si>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</si>
  <si>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</si>
  <si>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</si>
  <si>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</si>
  <si>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</si>
  <si>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</si>
  <si>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</si>
  <si>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</si>
  <si>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</si>
  <si>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</si>
  <si>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</si>
  <si>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</si>
  <si>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</si>
  <si>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</si>
  <si>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</si>
  <si>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</si>
  <si>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</si>
  <si>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</si>
  <si>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</si>
  <si>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</si>
  <si>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</si>
  <si>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</si>
  <si>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</si>
  <si>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</si>
  <si>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</si>
  <si>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</si>
  <si>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</si>
  <si>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</si>
  <si>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</si>
  <si>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</si>
  <si>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</si>
  <si>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</si>
  <si>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</si>
  <si>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</si>
  <si>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</si>
  <si>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</si>
  <si>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</si>
  <si>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</si>
  <si>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CCF</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</si>
  <si>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</si>
  <si>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</si>
  <si>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</si>
  <si>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</si>
  <si>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</si>
  <si>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</si>
  <si>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</si>
  <si>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</si>
  <si>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</si>
  <si>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</si>
  <si>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</si>
  <si>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</si>
  <si>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</si>
  <si>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</si>
  <si>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</si>
  <si>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</si>
  <si>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</si>
  <si>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</si>
  <si>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</si>
  <si>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</si>
  <si>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</si>
  <si>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</si>
  <si>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</si>
  <si>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</si>
  <si>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</si>
  <si>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</si>
  <si>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</si>
  <si>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</si>
  <si>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</si>
  <si>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</si>
  <si>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</si>
  <si>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</si>
  <si>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</si>
  <si>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</si>
  <si>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</si>
  <si>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</si>
  <si>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</si>
  <si>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</si>
  <si>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</si>
  <si>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</si>
  <si>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</si>
  <si>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</si>
  <si>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</si>
  <si>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</si>
  <si>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</si>
  <si>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</si>
  <si>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</si>
  <si>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</si>
  <si>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</si>
  <si>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</si>
  <si>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</si>
  <si>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</si>
  <si>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</si>
  <si>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</si>
  <si>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</si>
  <si>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</si>
  <si>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</si>
  <si>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</si>
  <si>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</si>
  <si>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</si>
  <si>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</si>
  <si>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</si>
  <si>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</si>
  <si>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</si>
  <si>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</si>
  <si>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</si>
  <si>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</si>
  <si>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</si>
  <si>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</si>
  <si>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</si>
  <si>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</si>
  <si>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</si>
  <si>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</si>
  <si>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</si>
  <si>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</si>
  <si>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</si>
  <si>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</si>
  <si>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</si>
  <si>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</si>
  <si>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</si>
  <si>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</si>
  <si>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</si>
  <si>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</si>
  <si>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</si>
  <si>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</si>
  <si>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</si>
  <si>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</si>
  <si>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</si>
  <si>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</si>
  <si>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</si>
  <si>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</si>
  <si>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</si>
  <si>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</si>
  <si>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</si>
  <si>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</si>
  <si>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</si>
  <si>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</si>
  <si>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</si>
  <si>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</si>
  <si>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</si>
  <si>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</si>
  <si>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</si>
  <si>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</si>
  <si>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</si>
  <si>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</si>
  <si>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</si>
  <si>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</si>
  <si>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</si>
  <si>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</si>
  <si>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</si>
  <si>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</si>
  <si>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</si>
  <si>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</si>
  <si>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</si>
  <si>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</si>
  <si>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</si>
  <si>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</si>
  <si>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</si>
  <si>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</si>
  <si>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</si>
  <si>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</si>
  <si>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</si>
  <si>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</si>
  <si>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</si>
  <si>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</si>
  <si>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</si>
  <si>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</si>
  <si>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</si>
  <si>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</si>
  <si>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</si>
  <si>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</si>
  <si>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</si>
  <si>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</si>
  <si>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</si>
  <si>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</si>
  <si>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</si>
  <si>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</si>
  <si>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</si>
  <si>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</si>
  <si>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</si>
  <si>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</si>
  <si>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</si>
  <si>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</si>
  <si>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</si>
  <si>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</si>
  <si>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</si>
  <si>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</si>
  <si>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</si>
  <si>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</si>
  <si>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</si>
  <si>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</si>
  <si>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</si>
  <si>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</si>
  <si>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</si>
  <si>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</si>
  <si>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</si>
  <si>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</si>
  <si>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</si>
  <si>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</si>
  <si>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</si>
  <si>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</si>
  <si>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</si>
  <si>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</si>
  <si>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</si>
  <si>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</si>
  <si>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</si>
  <si>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</si>
  <si>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</si>
  <si>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</si>
  <si>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</si>
  <si>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</si>
  <si>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</si>
  <si>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</si>
  <si>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</si>
  <si>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</si>
  <si>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</si>
  <si>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</si>
  <si>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</si>
  <si>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</si>
  <si>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</si>
  <si>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</si>
  <si>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</si>
  <si>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</si>
  <si>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</si>
  <si>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</si>
  <si>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</si>
  <si>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</si>
  <si>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</si>
  <si>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</si>
  <si>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</si>
  <si>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</si>
  <si>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</si>
  <si>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</si>
  <si>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</si>
  <si>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</si>
  <si>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</si>
  <si>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</si>
  <si>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</si>
  <si>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</si>
  <si>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</si>
  <si>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</si>
  <si>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</si>
  <si>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</si>
  <si>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</si>
  <si>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</si>
  <si>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</si>
  <si>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</si>
  <si>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</si>
  <si>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</si>
  <si>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</si>
  <si>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</si>
  <si>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</si>
  <si>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</si>
  <si>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</si>
  <si>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</si>
  <si>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</si>
  <si>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</si>
  <si>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</si>
  <si>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</si>
  <si>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</si>
  <si>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</si>
  <si>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</si>
  <si>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</si>
  <si>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</si>
  <si>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</si>
  <si>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</si>
  <si>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</si>
  <si>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</si>
  <si>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</si>
  <si>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</si>
  <si>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</si>
  <si>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</si>
  <si>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</si>
  <si>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</si>
  <si>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</si>
  <si>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</si>
  <si>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</si>
  <si>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</si>
  <si>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</si>
  <si>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</si>
  <si>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</si>
  <si>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</si>
  <si>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</si>
  <si>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</si>
  <si>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</si>
  <si>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</si>
  <si>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</si>
  <si>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</si>
  <si>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</si>
  <si>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</si>
  <si>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</si>
  <si>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</si>
  <si>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</si>
  <si>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</si>
  <si>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</si>
  <si>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</si>
  <si>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</si>
  <si>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</si>
  <si>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</si>
  <si>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</si>
  <si>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</si>
  <si>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</si>
  <si>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</si>
  <si>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</si>
  <si>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</si>
  <si>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</si>
  <si>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</si>
  <si>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</si>
  <si>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</si>
  <si>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</si>
  <si>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</si>
  <si>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</si>
  <si>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</si>
  <si>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</si>
  <si>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</si>
  <si>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</si>
  <si>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</si>
  <si>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</si>
  <si>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</si>
  <si>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</si>
  <si>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</si>
  <si>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</si>
  <si>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</si>
  <si>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</si>
  <si>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</si>
  <si>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</si>
  <si>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</si>
  <si>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</si>
  <si>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</si>
  <si>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</si>
  <si>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</si>
  <si>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</si>
  <si>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</si>
  <si>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</si>
  <si>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</si>
  <si>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</si>
  <si>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</si>
  <si>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</si>
  <si>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</si>
  <si>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</si>
  <si>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</si>
  <si>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</si>
  <si>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</si>
  <si>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</si>
  <si>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</si>
  <si>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</si>
  <si>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</si>
  <si>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</si>
  <si>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</si>
  <si>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</si>
  <si>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</si>
  <si>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</si>
  <si>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</si>
  <si>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</si>
  <si>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</si>
  <si>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</si>
  <si>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</si>
  <si>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</si>
  <si>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</si>
  <si>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</si>
  <si>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</si>
  <si>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</si>
  <si>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</si>
  <si>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</si>
  <si>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</si>
  <si>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</si>
  <si>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</si>
  <si>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</si>
  <si>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</si>
  <si>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</si>
  <si>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</si>
  <si>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</si>
  <si>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</si>
  <si>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</si>
  <si>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</si>
  <si>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</si>
  <si>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</si>
  <si>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</si>
  <si>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</si>
  <si>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</si>
  <si>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</si>
  <si>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</si>
  <si>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</si>
  <si>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</si>
  <si>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</si>
  <si>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</si>
  <si>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</si>
  <si>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</si>
  <si>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</si>
  <si>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</si>
  <si>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</si>
  <si>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</si>
  <si>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</si>
  <si>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</si>
  <si>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</si>
  <si>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</si>
  <si>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</si>
  <si>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</si>
  <si>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</si>
  <si>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</si>
  <si>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</si>
  <si>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</si>
  <si>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</si>
  <si>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</si>
  <si>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</si>
  <si>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</si>
  <si>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</si>
  <si>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</si>
  <si>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</si>
  <si>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</si>
  <si>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</si>
  <si>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</si>
  <si>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</si>
  <si>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</si>
  <si>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</si>
  <si>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</si>
  <si>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</si>
  <si>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</si>
  <si>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</si>
  <si>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</si>
  <si>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</si>
  <si>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</si>
  <si>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</si>
  <si>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</si>
  <si>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</si>
  <si>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</si>
  <si>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</si>
  <si>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</si>
  <si>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</si>
  <si>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</si>
  <si>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</si>
  <si>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</si>
  <si>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</si>
  <si>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</si>
  <si>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</si>
  <si>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</si>
  <si>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</si>
  <si>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</si>
  <si>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</si>
  <si>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</si>
  <si>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</si>
  <si>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</si>
  <si>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</si>
  <si>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</si>
  <si>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</si>
  <si>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</si>
  <si>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</si>
  <si>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</si>
  <si>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</si>
  <si>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</si>
  <si>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</si>
  <si>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</si>
  <si>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</si>
  <si>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</si>
  <si>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</si>
  <si>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</si>
  <si>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</si>
  <si>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</si>
  <si>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</si>
  <si>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</si>
  <si>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</si>
  <si>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</si>
  <si>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</si>
  <si>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</si>
  <si>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</si>
  <si>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</si>
  <si>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</si>
  <si>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</si>
  <si>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</si>
  <si>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</si>
  <si>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</si>
  <si>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</si>
  <si>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</si>
  <si>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</si>
  <si>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</si>
  <si>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</si>
  <si>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</si>
  <si>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</si>
  <si>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</si>
  <si>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</si>
  <si>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</si>
  <si>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</si>
  <si>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</si>
  <si>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</si>
  <si>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</si>
  <si>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</si>
  <si>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</si>
  <si>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</si>
  <si>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</si>
  <si>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</si>
  <si>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</si>
  <si>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</si>
  <si>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</si>
  <si>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</si>
  <si>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</si>
  <si>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</si>
  <si>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</si>
  <si>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</si>
  <si>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</si>
  <si>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</si>
  <si>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</si>
  <si>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</si>
  <si>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</si>
  <si>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</si>
  <si>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</si>
  <si>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</si>
  <si>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</si>
  <si>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</si>
  <si>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</si>
  <si>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</si>
  <si>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</si>
  <si>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</si>
  <si>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</si>
  <si>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</si>
  <si>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</si>
  <si>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</si>
  <si>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</si>
  <si>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</si>
  <si>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</si>
  <si>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</si>
  <si>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</si>
  <si>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</si>
  <si>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</si>
  <si>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</si>
  <si>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</si>
  <si>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</si>
  <si>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</si>
  <si>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</si>
  <si>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</si>
  <si>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</si>
  <si>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</si>
  <si>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</si>
  <si>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</si>
  <si>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</si>
  <si>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</si>
  <si>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</si>
  <si>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</si>
  <si>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</si>
  <si>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</si>
  <si>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</si>
  <si>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</si>
  <si>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</si>
  <si>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</si>
  <si>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</si>
  <si>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</si>
  <si>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</si>
  <si>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</si>
  <si>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</si>
  <si>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</si>
  <si>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</si>
  <si>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</si>
  <si>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</si>
  <si>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</si>
  <si>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</si>
  <si>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</si>
  <si>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</si>
  <si>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</si>
  <si>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</si>
  <si>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</si>
  <si>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</si>
  <si>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</si>
  <si>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</si>
  <si>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</si>
  <si>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</si>
  <si>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</si>
  <si>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</si>
  <si>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</si>
  <si>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</si>
  <si>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</si>
  <si>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</si>
  <si>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</si>
  <si>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</si>
  <si>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</si>
  <si>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</si>
  <si>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</si>
  <si>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</si>
  <si>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</si>
  <si>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</si>
  <si>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</si>
  <si>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</si>
  <si>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</si>
  <si>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</si>
  <si>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</si>
  <si>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</si>
  <si>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</si>
  <si>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</si>
  <si>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</si>
  <si>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</si>
  <si>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</si>
  <si>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</si>
  <si>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</si>
  <si>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</si>
  <si>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</si>
  <si>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</si>
  <si>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</si>
  <si>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</si>
  <si>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</si>
  <si>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</si>
  <si>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</si>
  <si>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</si>
  <si>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</si>
  <si>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</si>
  <si>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</si>
  <si>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</si>
  <si>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</si>
  <si>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</si>
  <si>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</si>
  <si>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</si>
  <si>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</si>
  <si>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</si>
  <si>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</si>
  <si>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</si>
  <si>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</si>
  <si>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</si>
  <si>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</si>
  <si>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</si>
  <si>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</si>
  <si>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</si>
  <si>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</si>
  <si>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</si>
  <si>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</si>
  <si>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</si>
  <si>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</si>
  <si>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</si>
  <si>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</si>
  <si>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</si>
  <si>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</si>
  <si>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</si>
  <si>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</si>
  <si>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</si>
  <si>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</si>
  <si>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</si>
  <si>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</si>
  <si>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</si>
  <si>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</si>
  <si>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</si>
  <si>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</si>
  <si>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</si>
  <si>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</si>
  <si>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</si>
  <si>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</si>
  <si>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</si>
  <si>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</si>
  <si>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</si>
  <si>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</si>
  <si>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</si>
  <si>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</si>
  <si>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</si>
  <si>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</si>
  <si>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</si>
  <si>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</si>
  <si>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</si>
  <si>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</si>
  <si>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</si>
  <si>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</si>
  <si>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</si>
  <si>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</si>
  <si>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</si>
  <si>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</si>
  <si>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</si>
  <si>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</si>
  <si>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</si>
  <si>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</si>
  <si>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</si>
  <si>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</si>
  <si>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</si>
  <si>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</si>
  <si>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</si>
  <si>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</si>
  <si>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</si>
  <si>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</si>
  <si>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</si>
  <si>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</si>
  <si>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</si>
  <si>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</si>
  <si>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</si>
  <si>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</si>
  <si>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</si>
  <si>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</si>
  <si>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</si>
  <si>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</si>
  <si>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</si>
  <si>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</si>
  <si>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</si>
  <si>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</si>
  <si>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</si>
  <si>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</si>
  <si>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</si>
  <si>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</si>
  <si>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</si>
  <si>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</si>
  <si>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</si>
  <si>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</si>
  <si>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</si>
  <si>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</si>
  <si>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</si>
  <si>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</si>
  <si>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</si>
  <si>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</si>
  <si>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</si>
  <si>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</si>
  <si>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</si>
  <si>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</si>
  <si>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</si>
  <si>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</si>
  <si>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</si>
  <si>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</si>
  <si>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</si>
  <si>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</si>
  <si>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</si>
  <si>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</si>
  <si>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</si>
  <si>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</si>
  <si>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</si>
  <si>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</si>
  <si>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</si>
  <si>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</si>
  <si>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</si>
  <si>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</si>
  <si>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</si>
  <si>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</si>
  <si>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</si>
  <si>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</si>
  <si>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</si>
  <si>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</si>
  <si>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</si>
  <si>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</si>
  <si>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</si>
  <si>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</si>
  <si>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</si>
  <si>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</si>
  <si>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</si>
  <si>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</si>
  <si>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</si>
  <si>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</si>
  <si>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</si>
  <si>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</si>
  <si>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</si>
  <si>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</si>
  <si>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</si>
  <si>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</si>
  <si>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</si>
  <si>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</si>
  <si>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</si>
  <si>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</si>
  <si>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</si>
  <si>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</si>
  <si>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</si>
  <si>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</si>
  <si>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</si>
  <si>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</si>
  <si>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</si>
  <si>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</si>
  <si>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</si>
  <si>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</si>
  <si>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</si>
  <si>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</si>
  <si>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</si>
  <si>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</si>
  <si>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</si>
  <si>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</si>
  <si>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</si>
  <si>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</si>
  <si>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</si>
  <si>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</si>
  <si>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</si>
  <si>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</si>
  <si>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</si>
  <si>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</si>
  <si>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</si>
  <si>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</si>
  <si>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</si>
  <si>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</si>
  <si>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</si>
  <si>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</si>
  <si>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</si>
  <si>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</si>
  <si>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</si>
  <si>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</si>
  <si>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</si>
  <si>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</si>
  <si>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</si>
  <si>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</si>
  <si>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</si>
  <si>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</si>
  <si>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</si>
  <si>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</si>
  <si>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</si>
  <si>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</si>
  <si>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</si>
  <si>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</si>
  <si>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</si>
  <si>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</si>
  <si>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</si>
  <si>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</si>
  <si>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</si>
  <si>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</si>
  <si>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</si>
  <si>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</si>
  <si>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</si>
  <si>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</si>
  <si>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</si>
  <si>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</si>
  <si>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</si>
  <si>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</si>
  <si>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</si>
  <si>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</si>
  <si>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</si>
  <si>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</si>
  <si>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</si>
  <si>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</si>
  <si>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</si>
  <si>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</si>
  <si>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</si>
  <si>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</si>
  <si>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</si>
  <si>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</si>
  <si>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</si>
  <si>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</si>
  <si>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</si>
  <si>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</si>
  <si>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</si>
  <si>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</si>
  <si>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</si>
  <si>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</si>
  <si>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</si>
  <si>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</si>
  <si>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</si>
  <si>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</si>
  <si>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</si>
  <si>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</si>
  <si>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</si>
  <si>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</si>
  <si>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</si>
  <si>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</si>
  <si>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</si>
  <si>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</si>
  <si>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</si>
  <si>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</si>
  <si>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</si>
  <si>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</si>
  <si>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</si>
  <si>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</si>
  <si>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</si>
  <si>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</si>
  <si>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</si>
  <si>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</si>
  <si>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</si>
  <si>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</si>
  <si>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</si>
  <si>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</si>
  <si>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</si>
  <si>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</si>
  <si>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</si>
  <si>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</si>
  <si>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</si>
  <si>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</si>
  <si>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</si>
  <si>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</si>
  <si>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</si>
  <si>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</si>
  <si>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</si>
  <si>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</si>
  <si>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</si>
  <si>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</si>
  <si>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</si>
  <si>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</si>
  <si>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</si>
  <si>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</si>
  <si>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</si>
  <si>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</si>
  <si>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</si>
  <si>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</si>
  <si>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</si>
  <si>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</si>
  <si>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</si>
  <si>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</si>
  <si>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</si>
  <si>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</si>
  <si>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</si>
  <si>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</si>
  <si>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</si>
  <si>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</si>
  <si>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</si>
  <si>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</si>
  <si>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</si>
  <si>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</si>
  <si>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</si>
  <si>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</si>
  <si>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</si>
  <si>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</si>
  <si>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</si>
  <si>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</si>
  <si>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</si>
  <si>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</si>
  <si>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</si>
  <si>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</si>
  <si>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</si>
  <si>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</si>
  <si>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</si>
  <si>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</si>
  <si>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</si>
  <si>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</si>
  <si>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</si>
  <si>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</si>
  <si>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</si>
  <si>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</si>
  <si>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</si>
  <si>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</si>
  <si>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</si>
  <si>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</si>
  <si>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</si>
  <si>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</si>
  <si>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</si>
  <si>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</si>
  <si>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</si>
  <si>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</si>
  <si>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</si>
  <si>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</si>
  <si>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</si>
  <si>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</si>
  <si>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</si>
  <si>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</si>
  <si>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</si>
  <si>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</si>
  <si>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</si>
  <si>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</si>
  <si>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</si>
  <si>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</si>
  <si>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</si>
  <si>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</si>
  <si>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</si>
  <si>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</si>
  <si>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</si>
  <si>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</si>
  <si>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</si>
  <si>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</si>
  <si>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</si>
  <si>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</si>
  <si>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</si>
  <si>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</si>
  <si>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</si>
  <si>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</si>
  <si>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</si>
  <si>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</si>
  <si>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</si>
  <si>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</si>
  <si>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</si>
  <si>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</si>
  <si>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</si>
  <si>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</si>
  <si>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</si>
  <si>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</si>
  <si>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</si>
  <si>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</si>
  <si>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</si>
  <si>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</si>
  <si>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</si>
  <si>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</si>
  <si>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</si>
  <si>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</si>
  <si>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</si>
  <si>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</si>
  <si>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</si>
  <si>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</si>
  <si>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</si>
  <si>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</si>
  <si>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</si>
  <si>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</si>
  <si>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</si>
  <si>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</si>
  <si>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</si>
  <si>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</si>
  <si>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</si>
  <si>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</si>
  <si>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</si>
  <si>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</si>
  <si>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</si>
  <si>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</si>
  <si>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</si>
  <si>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</si>
  <si>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</si>
  <si>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</si>
  <si>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</si>
  <si>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</si>
  <si>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</si>
  <si>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</si>
  <si>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</si>
  <si>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</si>
  <si>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</si>
  <si>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</si>
  <si>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</si>
  <si>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</si>
  <si>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</si>
  <si>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</si>
  <si>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</si>
  <si>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</si>
  <si>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</si>
  <si>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</si>
  <si>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</si>
  <si>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</si>
  <si>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</si>
  <si>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</si>
  <si>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</si>
  <si>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</si>
  <si>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</si>
  <si>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</si>
  <si>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</si>
  <si>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</si>
  <si>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</si>
  <si>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</si>
  <si>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</si>
  <si>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</si>
  <si>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</si>
  <si>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</si>
  <si>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</si>
  <si>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</si>
  <si>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</si>
  <si>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</si>
  <si>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</si>
  <si>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</si>
  <si>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</si>
  <si>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</si>
  <si>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</si>
  <si>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</si>
  <si>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</si>
  <si>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</si>
  <si>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</si>
  <si>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</si>
  <si>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</si>
  <si>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</si>
  <si>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</si>
  <si>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</si>
  <si>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</si>
  <si>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</si>
  <si>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</si>
  <si>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</si>
  <si>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</si>
  <si>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</si>
  <si>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</si>
  <si>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</si>
  <si>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</si>
  <si>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</si>
  <si>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</si>
  <si>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</si>
  <si>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</si>
  <si>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</si>
  <si>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</si>
  <si>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</si>
  <si>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</si>
  <si>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</si>
  <si>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</si>
  <si>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</si>
  <si>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</si>
  <si>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</si>
  <si>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</si>
  <si>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</si>
  <si>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</si>
  <si>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</si>
  <si>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</si>
  <si>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</si>
  <si>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</si>
  <si>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</si>
  <si>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</si>
  <si>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</si>
  <si>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</si>
  <si>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</si>
  <si>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</si>
  <si>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</si>
  <si>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</si>
  <si>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</si>
  <si>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</si>
  <si>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</si>
  <si>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</si>
  <si>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</si>
  <si>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</si>
  <si>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</si>
  <si>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</si>
  <si>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</si>
  <si>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</si>
  <si>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</si>
  <si>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</si>
  <si>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</si>
  <si>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</si>
  <si>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</si>
  <si>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</si>
  <si>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</si>
  <si>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</si>
  <si>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</si>
  <si>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</si>
  <si>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</si>
  <si>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</si>
  <si>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</si>
  <si>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</si>
  <si>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</si>
  <si>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</si>
  <si>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</si>
  <si>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</si>
  <si>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</si>
  <si>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</si>
  <si>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</si>
  <si>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</si>
  <si>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</si>
  <si>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</si>
  <si>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</si>
  <si>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</si>
  <si>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</si>
  <si>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</si>
  <si>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</si>
  <si>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</si>
  <si>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</si>
  <si>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</si>
  <si>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</si>
  <si>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</si>
  <si>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</si>
  <si>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</si>
  <si>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</si>
  <si>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</si>
  <si>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</si>
  <si>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</si>
  <si>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</si>
  <si>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</si>
  <si>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</si>
  <si>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</si>
  <si>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</si>
  <si>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</si>
  <si>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</si>
  <si>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</si>
  <si>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</si>
  <si>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</si>
  <si>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</si>
  <si>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</si>
  <si>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</si>
  <si>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</si>
  <si>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</si>
  <si>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</si>
  <si>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</si>
  <si>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</si>
  <si>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</si>
  <si>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</si>
  <si>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</si>
  <si>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</si>
  <si>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</si>
  <si>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</si>
  <si>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</si>
  <si>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</si>
  <si>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</si>
  <si>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</si>
  <si>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</si>
  <si>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</si>
  <si>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</si>
  <si>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</si>
  <si>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</si>
  <si>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</si>
  <si>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</si>
  <si>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</si>
  <si>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</si>
  <si>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</si>
  <si>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</si>
  <si>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</si>
  <si>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</si>
  <si>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</si>
  <si>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</si>
  <si>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</si>
  <si>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</si>
  <si>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</si>
  <si>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</si>
  <si>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</si>
  <si>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</si>
  <si>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</si>
  <si>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</si>
  <si>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</si>
  <si>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</si>
  <si>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</si>
  <si>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</si>
  <si>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</si>
  <si>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</si>
  <si>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</si>
  <si>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</si>
  <si>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</si>
  <si>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</si>
  <si>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</si>
  <si>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</si>
  <si>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</si>
  <si>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</si>
  <si>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</si>
  <si>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</si>
  <si>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</si>
  <si>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</si>
  <si>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</si>
  <si>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</si>
  <si>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</si>
  <si>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</si>
  <si>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</si>
  <si>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</si>
  <si>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</si>
  <si>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</si>
  <si>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</si>
  <si>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</si>
  <si>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</si>
  <si>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</si>
  <si>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</si>
  <si>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</si>
  <si>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</si>
  <si>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</si>
  <si>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</si>
  <si>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</si>
  <si>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</si>
  <si>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</si>
  <si>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</si>
  <si>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</si>
  <si>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</si>
  <si>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</si>
  <si>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</si>
  <si>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</si>
  <si>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</si>
  <si>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</si>
  <si>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</si>
  <si>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</si>
  <si>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</si>
  <si>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</si>
  <si>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</si>
  <si>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</si>
  <si>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</si>
  <si>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</si>
  <si>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</si>
  <si>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</si>
  <si>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</si>
  <si>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</si>
  <si>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</si>
  <si>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</si>
  <si>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</si>
  <si>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</si>
  <si>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</si>
  <si>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</si>
  <si>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</si>
  <si>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</si>
  <si>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</si>
  <si>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</si>
  <si>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</si>
  <si>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</si>
  <si>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</si>
  <si>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</si>
  <si>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</si>
  <si>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</si>
  <si>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</si>
  <si>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</si>
  <si>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</si>
  <si>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</si>
  <si>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</si>
  <si>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</si>
  <si>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</si>
  <si>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</si>
  <si>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</si>
  <si>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</si>
  <si>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</si>
  <si>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</si>
  <si>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</si>
  <si>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</si>
  <si>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</si>
  <si>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</si>
  <si>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</si>
  <si>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</si>
  <si>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</si>
  <si>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</si>
  <si>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</si>
  <si>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</si>
  <si>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</si>
  <si>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</si>
  <si>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</si>
  <si>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</si>
  <si>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</si>
  <si>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</si>
  <si>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</si>
  <si>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</si>
  <si>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</si>
  <si>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</si>
  <si>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</si>
  <si>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</si>
  <si>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</si>
  <si>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</si>
  <si>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</si>
  <si>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</si>
  <si>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</si>
  <si>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</si>
  <si>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</si>
  <si>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</si>
  <si>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</si>
  <si>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</si>
  <si>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</si>
  <si>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</si>
  <si>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</si>
  <si>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</si>
  <si>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</si>
  <si>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</si>
  <si>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</si>
  <si>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</si>
  <si>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</si>
  <si>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</si>
  <si>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</si>
  <si>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</si>
  <si>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</si>
  <si>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</si>
  <si>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</si>
  <si>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</si>
  <si>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</si>
  <si>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</si>
  <si>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</si>
  <si>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</si>
  <si>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</si>
  <si>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</si>
  <si>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</si>
  <si>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</si>
  <si>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</si>
  <si>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</si>
  <si>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</si>
  <si>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</si>
  <si>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</si>
  <si>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</si>
  <si>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</si>
  <si>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</si>
  <si>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</si>
  <si>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</si>
  <si>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</si>
  <si>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</si>
  <si>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</si>
  <si>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</si>
  <si>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</si>
  <si>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</si>
  <si>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</si>
  <si>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</si>
  <si>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</si>
  <si>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</si>
  <si>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</si>
  <si>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</si>
  <si>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</si>
  <si>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</si>
  <si>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</si>
  <si>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</si>
  <si>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</si>
  <si>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</si>
  <si>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</si>
  <si>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</si>
  <si>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</si>
  <si>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</si>
  <si>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</si>
  <si>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</si>
  <si>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</si>
  <si>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</si>
  <si>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</si>
  <si>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</si>
  <si>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</si>
  <si>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</si>
  <si>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</si>
  <si>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</si>
  <si>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</si>
  <si>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</si>
  <si>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</si>
  <si>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</si>
  <si>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</si>
  <si>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</si>
  <si>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</si>
  <si>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</si>
  <si>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</si>
  <si>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</si>
  <si>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</si>
  <si>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</si>
  <si>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</si>
  <si>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</si>
  <si>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</si>
  <si>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</si>
  <si>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</si>
  <si>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</si>
  <si>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</si>
  <si>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</si>
  <si>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</si>
  <si>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</si>
  <si>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</si>
  <si>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</si>
  <si>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</si>
  <si>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</si>
  <si>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</si>
  <si>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</si>
  <si>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</si>
  <si>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</si>
  <si>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</si>
  <si>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</si>
  <si>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</si>
  <si>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</si>
  <si>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</si>
  <si>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</si>
  <si>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</si>
  <si>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</si>
  <si>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</si>
  <si>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</si>
  <si>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</si>
  <si>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</si>
  <si>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</si>
  <si>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</si>
  <si>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</si>
  <si>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</si>
  <si>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</si>
  <si>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</si>
  <si>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</si>
  <si>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</si>
  <si>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</si>
  <si>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</si>
  <si>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</si>
  <si>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</si>
  <si>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</si>
  <si>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</si>
  <si>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</si>
  <si>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AL 31 DE AGOSTO DE 2021</t>
  </si>
  <si>
    <t>Ago-20</t>
  </si>
  <si>
    <t>Ago-21</t>
  </si>
  <si>
    <t>AGO</t>
  </si>
  <si>
    <t xml:space="preserve"> TOTAL</t>
  </si>
  <si>
    <t>AGO-21</t>
  </si>
  <si>
    <t>Cooperativa Abierta La Sagrada Familia R.L. (10)</t>
  </si>
  <si>
    <t>Cooperativa Abierta Progreso Ltda. (8)</t>
  </si>
  <si>
    <t>Cooperativa Abierta Cacef Ltda. (7)</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</si>
  <si>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</si>
  <si>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</si>
  <si>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</si>
  <si>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 Los indicadores correspondientes a la Cooperativa de Ahorro y Crédito Abierta San Pedro de Aiquile R.L. se encuentran en revisión.</t>
  </si>
  <si>
    <t>CSQ *</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</si>
  <si>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</si>
  <si>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</si>
  <si>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</si>
  <si>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</si>
  <si>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</si>
  <si>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</si>
  <si>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</si>
  <si>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</si>
  <si>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</si>
  <si>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</si>
  <si>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BONOS Y OTRAS INVERSIONES EXTERNAS</t>
  </si>
  <si>
    <t xml:space="preserve">  OTROS PASIVOS INTERNACIONALES</t>
  </si>
  <si>
    <t xml:space="preserve">     OTROS PASIVOS INTERNACIONALES</t>
  </si>
  <si>
    <t xml:space="preserve">  OTROS ACTIVOS INTERNACIONALES</t>
  </si>
  <si>
    <t xml:space="preserve">    APORTES A ORGANISMOS INTERNACIONALES</t>
  </si>
  <si>
    <t xml:space="preserve">    OTRAS CUENTAS DE ACTIVOS INTERNACIONALES</t>
  </si>
  <si>
    <t>ACTIVOS INTERNOS</t>
  </si>
  <si>
    <t>PASIVOS INTERNOS</t>
  </si>
  <si>
    <t xml:space="preserve">  CRÉDITOS AL SECTOR NO FINANCIERO</t>
  </si>
  <si>
    <t xml:space="preserve">  CIRCULACIÓN MONETARIA</t>
  </si>
  <si>
    <t xml:space="preserve">    SECTOR PÚBLICO</t>
  </si>
  <si>
    <t xml:space="preserve">     CIRCULACIÓN MONETARIA</t>
  </si>
  <si>
    <t xml:space="preserve">    SECTOR PRIVADO</t>
  </si>
  <si>
    <t xml:space="preserve">  OPERACIONES DE MERCADO ABIERTO</t>
  </si>
  <si>
    <t xml:space="preserve">  CRÉDITOS AL SECTOR FINANCIERO</t>
  </si>
  <si>
    <t xml:space="preserve">     REGULACIÓN MONETARIA</t>
  </si>
  <si>
    <t xml:space="preserve">    SISTEMA FINANCIERO</t>
  </si>
  <si>
    <t xml:space="preserve">     OTRAS OPERACIONES DE MERCADO ABIERTO </t>
  </si>
  <si>
    <t xml:space="preserve">  OTROS ACTIVOS INTERNOS</t>
  </si>
  <si>
    <t xml:space="preserve">  OBLIGACIONES CON EL SECTOR NO FINANCIERO</t>
  </si>
  <si>
    <t xml:space="preserve">    REGULACIÓN MONETARIA</t>
  </si>
  <si>
    <t xml:space="preserve">    INVERSIONES</t>
  </si>
  <si>
    <t xml:space="preserve">    BIENES DE USO</t>
  </si>
  <si>
    <t xml:space="preserve">    ACTIVOS INTANGIBLES</t>
  </si>
  <si>
    <t xml:space="preserve">  OBLIGACIONES CON EL SECTOR FINANCIERO</t>
  </si>
  <si>
    <t xml:space="preserve">    PARTIDAS PENDIENTES DE IMPUTACIÓN</t>
  </si>
  <si>
    <t xml:space="preserve">      SISTEMA FINANCIERO</t>
  </si>
  <si>
    <t xml:space="preserve">    CUENTAS POR COBRAR</t>
  </si>
  <si>
    <t xml:space="preserve">  OTROS PASIVOS INTERNOS</t>
  </si>
  <si>
    <t xml:space="preserve">    PROVISIONES</t>
  </si>
  <si>
    <t xml:space="preserve">    PREVISIONES</t>
  </si>
  <si>
    <t xml:space="preserve">    PARTIDAS PENDIENTES DE APLICACIÓN</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</si>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</sst>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1">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b/>
      <sz val="11"/>
      <color indexed="9"/>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1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9"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6" fillId="10" borderId="0" xfId="0" applyFont="1" applyFill="1" applyAlignment="1">
      <alignment horizontal="center" vertical="center"/>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1" applyFont="1" applyAlignment="1">
      <alignment vertical="center"/>
    </xf>
    <xf numFmtId="0" fontId="60" fillId="0" borderId="0" xfId="0" applyFont="1"/>
    <xf numFmtId="0" fontId="17" fillId="0" borderId="0" xfId="1" applyFont="1" applyAlignment="1">
      <alignment vertical="center" wrapText="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58" fillId="2" borderId="0" xfId="1" applyFont="1" applyFill="1" applyAlignment="1">
      <alignment horizontal="center"/>
    </xf>
    <xf numFmtId="0" fontId="17" fillId="0" borderId="0" xfId="1" applyFont="1" applyAlignment="1">
      <alignment horizontal="justify" vertical="center" wrapText="1"/>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ill="1"/>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51413" y="1524000"/>
            <a:ext cx="275870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EP_GAP\00%20BOLETINES\08%20Agosto%202021\AGOSTO%202021\EEFF_BCB0821\202108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1" spans="1:3">
      <c r="A11" s="3"/>
      <c r="B11" s="3"/>
      <c r="C11" s="3"/>
    </row>
    <row r="12" spans="1:3" ht="8.25" customHeight="1"/>
    <row r="13" spans="1:3" ht="20.25">
      <c r="A13" s="703" t="s">
        <v>0</v>
      </c>
      <c r="B13" s="703"/>
      <c r="C13" s="703"/>
    </row>
    <row r="14" spans="1:3" ht="7.5" customHeight="1">
      <c r="A14" s="1"/>
      <c r="B14" s="1"/>
      <c r="C14" s="1"/>
    </row>
    <row r="15" spans="1:3">
      <c r="A15" s="482" t="s">
        <v>1</v>
      </c>
      <c r="B15" s="483" t="s">
        <v>2</v>
      </c>
      <c r="C15" s="484"/>
    </row>
    <row r="16" spans="1:3">
      <c r="A16" s="415"/>
      <c r="B16" s="415"/>
      <c r="C16" s="415"/>
    </row>
    <row r="17" spans="1:3">
      <c r="A17" s="416" t="s">
        <v>3</v>
      </c>
      <c r="B17" s="415"/>
      <c r="C17" s="415"/>
    </row>
    <row r="18" spans="1:3">
      <c r="A18" s="417" t="s">
        <v>520</v>
      </c>
      <c r="B18" s="494">
        <v>1</v>
      </c>
      <c r="C18" s="419"/>
    </row>
    <row r="19" spans="1:3">
      <c r="A19" s="417" t="s">
        <v>517</v>
      </c>
      <c r="B19" s="494">
        <v>2</v>
      </c>
      <c r="C19" s="419"/>
    </row>
    <row r="20" spans="1:3">
      <c r="A20" s="417" t="s">
        <v>518</v>
      </c>
      <c r="B20" s="494">
        <v>3</v>
      </c>
      <c r="C20" s="419"/>
    </row>
    <row r="21" spans="1:3">
      <c r="A21" s="417"/>
      <c r="B21" s="494"/>
      <c r="C21" s="415"/>
    </row>
    <row r="22" spans="1:3">
      <c r="A22" s="416" t="s">
        <v>4</v>
      </c>
      <c r="B22" s="494"/>
      <c r="C22" s="415"/>
    </row>
    <row r="23" spans="1:3">
      <c r="A23" s="416"/>
      <c r="B23" s="494"/>
      <c r="C23" s="415"/>
    </row>
    <row r="24" spans="1:3">
      <c r="A24" s="421" t="s">
        <v>5</v>
      </c>
      <c r="B24" s="494"/>
      <c r="C24" s="415"/>
    </row>
    <row r="25" spans="1:3">
      <c r="A25" s="417" t="s">
        <v>520</v>
      </c>
      <c r="B25" s="494">
        <v>4</v>
      </c>
      <c r="C25" s="415"/>
    </row>
    <row r="26" spans="1:3">
      <c r="A26" s="417" t="s">
        <v>10</v>
      </c>
      <c r="B26" s="494">
        <v>5</v>
      </c>
      <c r="C26" s="415"/>
    </row>
    <row r="27" spans="1:3">
      <c r="A27" s="417" t="s">
        <v>6</v>
      </c>
      <c r="B27" s="494">
        <v>6</v>
      </c>
      <c r="C27" s="415"/>
    </row>
    <row r="28" spans="1:3">
      <c r="A28" s="417" t="s">
        <v>522</v>
      </c>
      <c r="B28" s="494">
        <v>7</v>
      </c>
      <c r="C28" s="415"/>
    </row>
    <row r="29" spans="1:3">
      <c r="A29" s="417" t="s">
        <v>540</v>
      </c>
      <c r="B29" s="494" t="s">
        <v>1131</v>
      </c>
      <c r="C29" s="423"/>
    </row>
    <row r="30" spans="1:3">
      <c r="A30" s="417" t="s">
        <v>540</v>
      </c>
      <c r="B30" s="494" t="s">
        <v>1132</v>
      </c>
      <c r="C30" s="424"/>
    </row>
    <row r="31" spans="1:3">
      <c r="A31" s="425" t="s">
        <v>521</v>
      </c>
      <c r="B31" s="494"/>
      <c r="C31" s="415"/>
    </row>
    <row r="32" spans="1:3">
      <c r="A32" s="417" t="s">
        <v>1097</v>
      </c>
      <c r="B32" s="494">
        <v>9</v>
      </c>
      <c r="C32" s="415"/>
    </row>
    <row r="33" spans="1:3">
      <c r="A33" s="417" t="s">
        <v>1098</v>
      </c>
      <c r="B33" s="494">
        <v>10</v>
      </c>
      <c r="C33" s="415"/>
    </row>
    <row r="34" spans="1:3">
      <c r="A34" s="417" t="s">
        <v>1099</v>
      </c>
      <c r="B34" s="494">
        <v>11</v>
      </c>
      <c r="C34" s="415"/>
    </row>
    <row r="35" spans="1:3">
      <c r="A35" s="417" t="s">
        <v>1100</v>
      </c>
      <c r="B35" s="494">
        <v>12</v>
      </c>
      <c r="C35" s="415"/>
    </row>
    <row r="36" spans="1:3">
      <c r="A36" s="417" t="s">
        <v>1101</v>
      </c>
      <c r="B36" s="494">
        <v>13</v>
      </c>
      <c r="C36" s="415"/>
    </row>
    <row r="37" spans="1:3">
      <c r="A37" s="417" t="s">
        <v>1102</v>
      </c>
      <c r="B37" s="494">
        <v>14</v>
      </c>
      <c r="C37" s="415"/>
    </row>
    <row r="38" spans="1:3">
      <c r="A38" s="417" t="s">
        <v>1103</v>
      </c>
      <c r="B38" s="494">
        <v>15</v>
      </c>
      <c r="C38" s="415"/>
    </row>
    <row r="39" spans="1:3">
      <c r="A39" s="417" t="s">
        <v>1104</v>
      </c>
      <c r="B39" s="494">
        <v>16</v>
      </c>
      <c r="C39" s="415"/>
    </row>
    <row r="40" spans="1:3">
      <c r="A40" s="417" t="s">
        <v>1105</v>
      </c>
      <c r="B40" s="494">
        <v>17</v>
      </c>
      <c r="C40" s="415"/>
    </row>
    <row r="41" spans="1:3">
      <c r="A41" s="417" t="s">
        <v>1093</v>
      </c>
      <c r="B41" s="494">
        <v>18</v>
      </c>
      <c r="C41" s="415"/>
    </row>
    <row r="42" spans="1:3">
      <c r="A42" s="417" t="s">
        <v>1094</v>
      </c>
      <c r="B42" s="494">
        <v>19</v>
      </c>
      <c r="C42" s="415"/>
    </row>
    <row r="43" spans="1:3">
      <c r="A43" s="417" t="s">
        <v>1095</v>
      </c>
      <c r="B43" s="494">
        <v>20</v>
      </c>
      <c r="C43" s="415"/>
    </row>
    <row r="44" spans="1:3">
      <c r="A44" s="417" t="s">
        <v>1096</v>
      </c>
      <c r="B44" s="494">
        <v>21</v>
      </c>
      <c r="C44" s="415"/>
    </row>
    <row r="45" spans="1:3">
      <c r="A45" s="417" t="s">
        <v>7</v>
      </c>
      <c r="B45" s="494">
        <v>22</v>
      </c>
      <c r="C45" s="415"/>
    </row>
    <row r="46" spans="1:3">
      <c r="A46" s="417" t="s">
        <v>8</v>
      </c>
      <c r="B46" s="494">
        <v>23</v>
      </c>
      <c r="C46" s="415"/>
    </row>
    <row r="47" spans="1:3">
      <c r="A47" s="417" t="s">
        <v>537</v>
      </c>
      <c r="B47" s="494">
        <v>24</v>
      </c>
      <c r="C47" s="415"/>
    </row>
    <row r="48" spans="1:3">
      <c r="A48" s="417" t="s">
        <v>1349</v>
      </c>
      <c r="B48" s="494">
        <v>25</v>
      </c>
      <c r="C48" s="415"/>
    </row>
    <row r="49" spans="1:3">
      <c r="A49" s="417" t="s">
        <v>538</v>
      </c>
      <c r="B49" s="494">
        <v>26</v>
      </c>
      <c r="C49" s="415"/>
    </row>
    <row r="50" spans="1:3">
      <c r="A50" s="493" t="s">
        <v>1350</v>
      </c>
      <c r="B50" s="494">
        <v>27</v>
      </c>
      <c r="C50" s="415"/>
    </row>
    <row r="51" spans="1:3">
      <c r="A51" s="417"/>
      <c r="B51" s="494"/>
      <c r="C51" s="415"/>
    </row>
    <row r="52" spans="1:3">
      <c r="A52" s="421" t="s">
        <v>9</v>
      </c>
      <c r="B52" s="494"/>
      <c r="C52" s="415"/>
    </row>
    <row r="53" spans="1:3">
      <c r="A53" s="417" t="s">
        <v>520</v>
      </c>
      <c r="B53" s="494">
        <v>28</v>
      </c>
      <c r="C53" s="415"/>
    </row>
    <row r="54" spans="1:3">
      <c r="A54" s="417" t="s">
        <v>10</v>
      </c>
      <c r="B54" s="494">
        <v>29</v>
      </c>
      <c r="C54" s="415"/>
    </row>
    <row r="55" spans="1:3">
      <c r="A55" s="417" t="s">
        <v>6</v>
      </c>
      <c r="B55" s="494">
        <v>30</v>
      </c>
      <c r="C55" s="415"/>
    </row>
    <row r="56" spans="1:3">
      <c r="A56" s="417" t="s">
        <v>522</v>
      </c>
      <c r="B56" s="494">
        <v>31</v>
      </c>
      <c r="C56" s="415"/>
    </row>
    <row r="57" spans="1:3">
      <c r="A57" s="417" t="s">
        <v>540</v>
      </c>
      <c r="B57" s="494" t="s">
        <v>1407</v>
      </c>
      <c r="C57" s="415"/>
    </row>
    <row r="58" spans="1:3">
      <c r="A58" s="417" t="s">
        <v>540</v>
      </c>
      <c r="B58" s="494" t="s">
        <v>1406</v>
      </c>
      <c r="C58" s="415"/>
    </row>
    <row r="59" spans="1:3">
      <c r="A59" s="425" t="s">
        <v>521</v>
      </c>
      <c r="B59" s="494"/>
      <c r="C59" s="415"/>
    </row>
    <row r="60" spans="1:3">
      <c r="A60" s="417" t="s">
        <v>1106</v>
      </c>
      <c r="B60" s="494">
        <v>33</v>
      </c>
      <c r="C60" s="415"/>
    </row>
    <row r="61" spans="1:3">
      <c r="A61" s="417" t="s">
        <v>1107</v>
      </c>
      <c r="B61" s="494">
        <v>34</v>
      </c>
      <c r="C61" s="415"/>
    </row>
    <row r="62" spans="1:3">
      <c r="A62" s="417" t="s">
        <v>7</v>
      </c>
      <c r="B62" s="494">
        <v>35</v>
      </c>
      <c r="C62" s="415"/>
    </row>
    <row r="63" spans="1:3">
      <c r="A63" s="417" t="s">
        <v>8</v>
      </c>
      <c r="B63" s="494">
        <v>36</v>
      </c>
      <c r="C63" s="415"/>
    </row>
    <row r="64" spans="1:3">
      <c r="A64" s="417" t="s">
        <v>537</v>
      </c>
      <c r="B64" s="494">
        <v>37</v>
      </c>
      <c r="C64" s="415"/>
    </row>
    <row r="65" spans="1:3">
      <c r="A65" s="417" t="s">
        <v>1349</v>
      </c>
      <c r="B65" s="494">
        <v>38</v>
      </c>
      <c r="C65" s="415"/>
    </row>
    <row r="66" spans="1:3">
      <c r="A66" s="417" t="s">
        <v>538</v>
      </c>
      <c r="B66" s="494">
        <v>39</v>
      </c>
      <c r="C66" s="415"/>
    </row>
    <row r="67" spans="1:3">
      <c r="A67" s="417" t="s">
        <v>11</v>
      </c>
      <c r="B67" s="494">
        <v>40</v>
      </c>
      <c r="C67" s="415"/>
    </row>
    <row r="68" spans="1:3">
      <c r="A68" s="417" t="s">
        <v>1350</v>
      </c>
      <c r="B68" s="494">
        <v>41</v>
      </c>
      <c r="C68" s="415"/>
    </row>
    <row r="69" spans="1:3">
      <c r="A69" s="417"/>
      <c r="B69" s="494"/>
      <c r="C69" s="415"/>
    </row>
    <row r="70" spans="1:3">
      <c r="A70" s="416"/>
      <c r="B70" s="494"/>
      <c r="C70" s="415"/>
    </row>
    <row r="71" spans="1:3">
      <c r="A71" s="421" t="s">
        <v>12</v>
      </c>
      <c r="B71" s="494"/>
      <c r="C71" s="415"/>
    </row>
    <row r="72" spans="1:3">
      <c r="A72" s="417" t="s">
        <v>520</v>
      </c>
      <c r="B72" s="494">
        <v>42</v>
      </c>
      <c r="C72" s="415"/>
    </row>
    <row r="73" spans="1:3">
      <c r="A73" s="417" t="s">
        <v>10</v>
      </c>
      <c r="B73" s="494">
        <v>43</v>
      </c>
      <c r="C73" s="415"/>
    </row>
    <row r="74" spans="1:3">
      <c r="A74" s="417" t="s">
        <v>6</v>
      </c>
      <c r="B74" s="494">
        <v>44</v>
      </c>
      <c r="C74" s="415"/>
    </row>
    <row r="75" spans="1:3">
      <c r="A75" s="417" t="s">
        <v>522</v>
      </c>
      <c r="B75" s="494">
        <v>45</v>
      </c>
      <c r="C75" s="415"/>
    </row>
    <row r="76" spans="1:3">
      <c r="A76" s="417" t="s">
        <v>541</v>
      </c>
      <c r="B76" s="494" t="s">
        <v>1408</v>
      </c>
      <c r="C76" s="415"/>
    </row>
    <row r="77" spans="1:3">
      <c r="A77" s="417" t="s">
        <v>540</v>
      </c>
      <c r="B77" s="494" t="s">
        <v>1409</v>
      </c>
      <c r="C77" s="415"/>
    </row>
    <row r="78" spans="1:3">
      <c r="A78" s="417" t="s">
        <v>7</v>
      </c>
      <c r="B78" s="494">
        <v>47</v>
      </c>
      <c r="C78" s="415"/>
    </row>
    <row r="79" spans="1:3">
      <c r="A79" s="417" t="s">
        <v>8</v>
      </c>
      <c r="B79" s="494">
        <v>48</v>
      </c>
      <c r="C79" s="415"/>
    </row>
    <row r="80" spans="1:3">
      <c r="A80" s="417" t="s">
        <v>1350</v>
      </c>
      <c r="B80" s="494">
        <v>49</v>
      </c>
      <c r="C80" s="415"/>
    </row>
    <row r="81" spans="1:3">
      <c r="A81" s="417"/>
      <c r="B81" s="494"/>
      <c r="C81" s="415"/>
    </row>
    <row r="82" spans="1:3">
      <c r="A82" s="421" t="s">
        <v>1113</v>
      </c>
      <c r="B82" s="494"/>
      <c r="C82" s="415"/>
    </row>
    <row r="83" spans="1:3">
      <c r="A83" s="417" t="s">
        <v>520</v>
      </c>
      <c r="B83" s="494">
        <v>50</v>
      </c>
      <c r="C83" s="415"/>
    </row>
    <row r="84" spans="1:3">
      <c r="A84" s="417" t="s">
        <v>13</v>
      </c>
      <c r="B84" s="494">
        <v>51</v>
      </c>
      <c r="C84" s="415"/>
    </row>
    <row r="85" spans="1:3">
      <c r="A85" s="417" t="s">
        <v>14</v>
      </c>
      <c r="B85" s="494">
        <v>52</v>
      </c>
      <c r="C85" s="415"/>
    </row>
    <row r="86" spans="1:3">
      <c r="A86" s="417" t="s">
        <v>521</v>
      </c>
      <c r="B86" s="494">
        <v>53</v>
      </c>
      <c r="C86" s="415"/>
    </row>
    <row r="87" spans="1:3">
      <c r="A87" s="417" t="s">
        <v>540</v>
      </c>
      <c r="B87" s="494" t="s">
        <v>1127</v>
      </c>
      <c r="C87" s="415"/>
    </row>
    <row r="88" spans="1:3">
      <c r="A88" s="417" t="s">
        <v>540</v>
      </c>
      <c r="B88" s="494" t="s">
        <v>1128</v>
      </c>
      <c r="C88" s="415"/>
    </row>
    <row r="89" spans="1:3">
      <c r="A89" s="417" t="s">
        <v>15</v>
      </c>
      <c r="B89" s="494" t="s">
        <v>1129</v>
      </c>
      <c r="C89" s="415"/>
    </row>
    <row r="90" spans="1:3">
      <c r="A90" s="417" t="s">
        <v>15</v>
      </c>
      <c r="B90" s="494" t="s">
        <v>1130</v>
      </c>
      <c r="C90" s="415"/>
    </row>
    <row r="91" spans="1:3">
      <c r="A91" s="417" t="s">
        <v>8</v>
      </c>
      <c r="B91" s="494" t="s">
        <v>1410</v>
      </c>
      <c r="C91" s="415"/>
    </row>
    <row r="92" spans="1:3">
      <c r="A92" s="417" t="s">
        <v>8</v>
      </c>
      <c r="B92" s="494" t="s">
        <v>1411</v>
      </c>
      <c r="C92" s="415"/>
    </row>
    <row r="93" spans="1:3">
      <c r="A93" s="417" t="s">
        <v>1350</v>
      </c>
      <c r="B93" s="494">
        <v>57</v>
      </c>
      <c r="C93" s="415"/>
    </row>
    <row r="94" spans="1:3">
      <c r="A94" s="417"/>
      <c r="B94" s="494"/>
      <c r="C94" s="415"/>
    </row>
    <row r="95" spans="1:3" ht="29.25">
      <c r="A95" s="589" t="s">
        <v>1419</v>
      </c>
      <c r="B95" s="590">
        <v>58</v>
      </c>
      <c r="C95" s="415"/>
    </row>
    <row r="96" spans="1:3">
      <c r="A96" s="417"/>
      <c r="B96" s="494"/>
      <c r="C96" s="415"/>
    </row>
    <row r="97" spans="1:3">
      <c r="A97" s="421" t="s">
        <v>17</v>
      </c>
      <c r="B97" s="494"/>
      <c r="C97" s="415"/>
    </row>
    <row r="98" spans="1:3">
      <c r="A98" s="417" t="s">
        <v>520</v>
      </c>
      <c r="B98" s="494">
        <v>59</v>
      </c>
    </row>
    <row r="99" spans="1:3">
      <c r="A99" s="417" t="s">
        <v>13</v>
      </c>
      <c r="B99" s="494">
        <v>60</v>
      </c>
    </row>
    <row r="100" spans="1:3">
      <c r="A100" s="417" t="s">
        <v>14</v>
      </c>
      <c r="B100" s="494">
        <v>61</v>
      </c>
    </row>
    <row r="101" spans="1:3">
      <c r="A101" s="417" t="s">
        <v>522</v>
      </c>
      <c r="B101" s="494">
        <v>62</v>
      </c>
      <c r="C101" s="495"/>
    </row>
    <row r="102" spans="1:3">
      <c r="A102" s="417" t="s">
        <v>540</v>
      </c>
      <c r="B102" s="494" t="s">
        <v>1430</v>
      </c>
      <c r="C102" s="495"/>
    </row>
    <row r="103" spans="1:3">
      <c r="A103" s="417" t="s">
        <v>540</v>
      </c>
      <c r="B103" s="494" t="s">
        <v>1431</v>
      </c>
      <c r="C103" s="495"/>
    </row>
    <row r="104" spans="1:3">
      <c r="A104" s="417" t="s">
        <v>15</v>
      </c>
      <c r="B104" s="494">
        <v>64</v>
      </c>
      <c r="C104" s="495"/>
    </row>
    <row r="105" spans="1:3">
      <c r="A105" s="417" t="s">
        <v>8</v>
      </c>
      <c r="B105" s="494">
        <v>65</v>
      </c>
      <c r="C105" s="495"/>
    </row>
    <row r="106" spans="1:3">
      <c r="A106" s="493" t="s">
        <v>1350</v>
      </c>
      <c r="B106" s="494">
        <v>66</v>
      </c>
      <c r="C106" s="495"/>
    </row>
    <row r="107" spans="1:3">
      <c r="A107" s="493"/>
      <c r="B107" s="494"/>
      <c r="C107" s="495"/>
    </row>
    <row r="108" spans="1:3">
      <c r="A108" s="496" t="s">
        <v>18</v>
      </c>
      <c r="B108" s="494"/>
      <c r="C108" s="495"/>
    </row>
    <row r="109" spans="1:3">
      <c r="A109" s="417" t="s">
        <v>520</v>
      </c>
      <c r="B109" s="494">
        <v>67</v>
      </c>
      <c r="C109" s="495"/>
    </row>
    <row r="110" spans="1:3">
      <c r="A110" s="417" t="s">
        <v>23</v>
      </c>
      <c r="B110" s="494">
        <v>68</v>
      </c>
      <c r="C110" s="495"/>
    </row>
    <row r="111" spans="1:3">
      <c r="A111" s="417" t="s">
        <v>523</v>
      </c>
      <c r="B111" s="494">
        <v>69</v>
      </c>
      <c r="C111" s="495"/>
    </row>
    <row r="112" spans="1:3">
      <c r="A112" s="417" t="s">
        <v>522</v>
      </c>
      <c r="B112" s="494">
        <v>70</v>
      </c>
      <c r="C112" s="495"/>
    </row>
    <row r="113" spans="1:3">
      <c r="A113" s="417" t="s">
        <v>540</v>
      </c>
      <c r="B113" s="494">
        <v>71</v>
      </c>
      <c r="C113" s="495"/>
    </row>
    <row r="114" spans="1:3">
      <c r="A114" s="417" t="s">
        <v>540</v>
      </c>
      <c r="B114" s="494">
        <v>72</v>
      </c>
      <c r="C114" s="495"/>
    </row>
    <row r="115" spans="1:3">
      <c r="A115" s="417" t="s">
        <v>15</v>
      </c>
      <c r="B115" s="494">
        <v>73</v>
      </c>
      <c r="C115" s="495"/>
    </row>
    <row r="116" spans="1:3">
      <c r="A116" s="417" t="s">
        <v>8</v>
      </c>
      <c r="B116" s="494">
        <v>74</v>
      </c>
    </row>
    <row r="117" spans="1:3">
      <c r="A117" s="417" t="s">
        <v>16</v>
      </c>
      <c r="B117" s="494">
        <v>75</v>
      </c>
    </row>
    <row r="118" spans="1:3">
      <c r="A118" s="417"/>
      <c r="B118" s="494"/>
    </row>
    <row r="119" spans="1:3">
      <c r="A119" s="416" t="s">
        <v>19</v>
      </c>
      <c r="B119" s="494"/>
    </row>
    <row r="120" spans="1:3">
      <c r="A120" s="417" t="s">
        <v>539</v>
      </c>
      <c r="B120" s="494">
        <v>76</v>
      </c>
    </row>
    <row r="121" spans="1:3">
      <c r="A121" s="417" t="s">
        <v>20</v>
      </c>
      <c r="B121" s="494">
        <v>77</v>
      </c>
    </row>
    <row r="122" spans="1:3">
      <c r="A122" s="417" t="s">
        <v>21</v>
      </c>
      <c r="B122" s="494">
        <v>78</v>
      </c>
    </row>
    <row r="123" spans="1:3">
      <c r="A123" s="417"/>
      <c r="B123" s="418"/>
      <c r="C123" s="418"/>
    </row>
    <row r="124" spans="1:3">
      <c r="A124" s="482" t="s">
        <v>22</v>
      </c>
      <c r="B124" s="482"/>
      <c r="C124" s="482"/>
    </row>
    <row r="125" spans="1:3">
      <c r="A125" s="421" t="s">
        <v>23</v>
      </c>
      <c r="B125" s="426"/>
      <c r="C125" s="426"/>
    </row>
    <row r="126" spans="1:3">
      <c r="A126" s="417" t="s">
        <v>24</v>
      </c>
      <c r="B126" s="494">
        <v>79</v>
      </c>
      <c r="C126" s="422"/>
    </row>
    <row r="127" spans="1:3">
      <c r="A127" s="417" t="s">
        <v>25</v>
      </c>
      <c r="B127" s="494">
        <v>80</v>
      </c>
      <c r="C127" s="422"/>
    </row>
    <row r="128" spans="1:3">
      <c r="A128" s="417" t="s">
        <v>26</v>
      </c>
      <c r="B128" s="494">
        <v>81</v>
      </c>
      <c r="C128" s="422"/>
    </row>
    <row r="129" spans="1:4">
      <c r="A129" s="417" t="s">
        <v>27</v>
      </c>
      <c r="B129" s="494">
        <v>82</v>
      </c>
      <c r="C129" s="422"/>
    </row>
    <row r="130" spans="1:4">
      <c r="A130" s="417" t="s">
        <v>524</v>
      </c>
      <c r="B130" s="494">
        <v>83</v>
      </c>
      <c r="C130" s="422"/>
    </row>
    <row r="131" spans="1:4">
      <c r="A131" s="417" t="s">
        <v>28</v>
      </c>
      <c r="B131" s="494">
        <v>84</v>
      </c>
      <c r="C131" s="422"/>
    </row>
    <row r="132" spans="1:4">
      <c r="A132" s="417" t="s">
        <v>516</v>
      </c>
      <c r="B132" s="494">
        <v>85</v>
      </c>
      <c r="C132" s="422"/>
    </row>
    <row r="133" spans="1:4">
      <c r="A133" s="417" t="s">
        <v>1351</v>
      </c>
      <c r="B133" s="494">
        <v>86</v>
      </c>
      <c r="C133" s="422"/>
    </row>
    <row r="134" spans="1:4">
      <c r="A134" s="417"/>
      <c r="B134" s="422"/>
      <c r="C134" s="422"/>
    </row>
    <row r="135" spans="1:4">
      <c r="A135" s="482" t="s">
        <v>1376</v>
      </c>
      <c r="B135" s="482"/>
      <c r="C135" s="482"/>
    </row>
    <row r="136" spans="1:4">
      <c r="A136" s="421"/>
      <c r="B136" s="426"/>
      <c r="C136" s="426"/>
    </row>
    <row r="137" spans="1:4">
      <c r="A137" s="417" t="s">
        <v>1377</v>
      </c>
      <c r="B137" s="494">
        <v>87</v>
      </c>
      <c r="C137" s="494"/>
    </row>
    <row r="138" spans="1:4">
      <c r="A138" s="417"/>
      <c r="B138" s="422"/>
      <c r="C138" s="422"/>
    </row>
    <row r="139" spans="1:4">
      <c r="A139" s="485" t="s">
        <v>29</v>
      </c>
      <c r="B139" s="486"/>
      <c r="C139" s="486"/>
    </row>
    <row r="140" spans="1:4">
      <c r="A140" s="426"/>
      <c r="B140" s="426"/>
      <c r="C140" s="426"/>
    </row>
    <row r="141" spans="1:4">
      <c r="A141" s="493" t="s">
        <v>1377</v>
      </c>
      <c r="B141" s="494">
        <v>88</v>
      </c>
      <c r="C141" s="494"/>
      <c r="D141" s="427"/>
    </row>
    <row r="142" spans="1:4">
      <c r="A142" s="428"/>
      <c r="B142" s="420"/>
      <c r="C142" s="415"/>
      <c r="D142" s="427"/>
    </row>
    <row r="143" spans="1:4">
      <c r="A143" s="429" t="s">
        <v>30</v>
      </c>
      <c r="B143" s="420"/>
      <c r="C143" s="415"/>
      <c r="D143" s="427"/>
    </row>
    <row r="144" spans="1:4">
      <c r="A144" s="427"/>
      <c r="B144" s="427"/>
      <c r="C144" s="427"/>
      <c r="D144" s="427"/>
    </row>
    <row r="145" spans="1:4">
      <c r="A145" s="427"/>
      <c r="B145" s="427"/>
      <c r="C145" s="427"/>
      <c r="D145" s="427"/>
    </row>
    <row r="146" spans="1:4">
      <c r="A146" s="427"/>
      <c r="B146" s="427"/>
      <c r="C146" s="427"/>
      <c r="D146" s="427"/>
    </row>
  </sheetData>
  <sheetProtection algorithmName="SHA-512" hashValue="HmM71w5bZm4qGtYegOK2APlijIot+gB1CeCrZB8x+qFPiNgZnPuBWLqkRmfIIQkLoGdc4JM2+96rgWlLfWCuGw==" saltValue="nXv8LifhIgGqi1z5YEBIGA=="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4"/>
  <sheetViews>
    <sheetView workbookViewId="0">
      <selection activeCell="A3" sqref="A3:F3"/>
    </sheetView>
  </sheetViews>
  <sheetFormatPr defaultRowHeight="15"/>
  <cols>
    <col min="1" max="1" width="104.42578125" style="671" bestFit="1" customWidth="1"/>
    <col min="2" max="6" width="12.7109375" style="672" customWidth="1"/>
    <col min="7" max="253" width="9.140625" style="671"/>
    <col min="254" max="254" width="104.42578125" style="671" bestFit="1" customWidth="1"/>
    <col min="255" max="259" width="12.7109375" style="671" customWidth="1"/>
    <col min="260" max="260" width="9.7109375" style="671" bestFit="1" customWidth="1"/>
    <col min="261" max="509" width="9.140625" style="671"/>
    <col min="510" max="510" width="104.42578125" style="671" bestFit="1" customWidth="1"/>
    <col min="511" max="515" width="12.7109375" style="671" customWidth="1"/>
    <col min="516" max="516" width="9.7109375" style="671" bestFit="1" customWidth="1"/>
    <col min="517" max="765" width="9.140625" style="671"/>
    <col min="766" max="766" width="104.42578125" style="671" bestFit="1" customWidth="1"/>
    <col min="767" max="771" width="12.7109375" style="671" customWidth="1"/>
    <col min="772" max="772" width="9.7109375" style="671" bestFit="1" customWidth="1"/>
    <col min="773" max="1021" width="9.140625" style="671"/>
    <col min="1022" max="1022" width="104.42578125" style="671" bestFit="1" customWidth="1"/>
    <col min="1023" max="1027" width="12.7109375" style="671" customWidth="1"/>
    <col min="1028" max="1028" width="9.7109375" style="671" bestFit="1" customWidth="1"/>
    <col min="1029" max="1277" width="9.140625" style="671"/>
    <col min="1278" max="1278" width="104.42578125" style="671" bestFit="1" customWidth="1"/>
    <col min="1279" max="1283" width="12.7109375" style="671" customWidth="1"/>
    <col min="1284" max="1284" width="9.7109375" style="671" bestFit="1" customWidth="1"/>
    <col min="1285" max="1533" width="9.140625" style="671"/>
    <col min="1534" max="1534" width="104.42578125" style="671" bestFit="1" customWidth="1"/>
    <col min="1535" max="1539" width="12.7109375" style="671" customWidth="1"/>
    <col min="1540" max="1540" width="9.7109375" style="671" bestFit="1" customWidth="1"/>
    <col min="1541" max="1789" width="9.140625" style="671"/>
    <col min="1790" max="1790" width="104.42578125" style="671" bestFit="1" customWidth="1"/>
    <col min="1791" max="1795" width="12.7109375" style="671" customWidth="1"/>
    <col min="1796" max="1796" width="9.7109375" style="671" bestFit="1" customWidth="1"/>
    <col min="1797" max="2045" width="9.140625" style="671"/>
    <col min="2046" max="2046" width="104.42578125" style="671" bestFit="1" customWidth="1"/>
    <col min="2047" max="2051" width="12.7109375" style="671" customWidth="1"/>
    <col min="2052" max="2052" width="9.7109375" style="671" bestFit="1" customWidth="1"/>
    <col min="2053" max="2301" width="9.140625" style="671"/>
    <col min="2302" max="2302" width="104.42578125" style="671" bestFit="1" customWidth="1"/>
    <col min="2303" max="2307" width="12.7109375" style="671" customWidth="1"/>
    <col min="2308" max="2308" width="9.7109375" style="671" bestFit="1" customWidth="1"/>
    <col min="2309" max="2557" width="9.140625" style="671"/>
    <col min="2558" max="2558" width="104.42578125" style="671" bestFit="1" customWidth="1"/>
    <col min="2559" max="2563" width="12.7109375" style="671" customWidth="1"/>
    <col min="2564" max="2564" width="9.7109375" style="671" bestFit="1" customWidth="1"/>
    <col min="2565" max="2813" width="9.140625" style="671"/>
    <col min="2814" max="2814" width="104.42578125" style="671" bestFit="1" customWidth="1"/>
    <col min="2815" max="2819" width="12.7109375" style="671" customWidth="1"/>
    <col min="2820" max="2820" width="9.7109375" style="671" bestFit="1" customWidth="1"/>
    <col min="2821" max="3069" width="9.140625" style="671"/>
    <col min="3070" max="3070" width="104.42578125" style="671" bestFit="1" customWidth="1"/>
    <col min="3071" max="3075" width="12.7109375" style="671" customWidth="1"/>
    <col min="3076" max="3076" width="9.7109375" style="671" bestFit="1" customWidth="1"/>
    <col min="3077" max="3325" width="9.140625" style="671"/>
    <col min="3326" max="3326" width="104.42578125" style="671" bestFit="1" customWidth="1"/>
    <col min="3327" max="3331" width="12.7109375" style="671" customWidth="1"/>
    <col min="3332" max="3332" width="9.7109375" style="671" bestFit="1" customWidth="1"/>
    <col min="3333" max="3581" width="9.140625" style="671"/>
    <col min="3582" max="3582" width="104.42578125" style="671" bestFit="1" customWidth="1"/>
    <col min="3583" max="3587" width="12.7109375" style="671" customWidth="1"/>
    <col min="3588" max="3588" width="9.7109375" style="671" bestFit="1" customWidth="1"/>
    <col min="3589" max="3837" width="9.140625" style="671"/>
    <col min="3838" max="3838" width="104.42578125" style="671" bestFit="1" customWidth="1"/>
    <col min="3839" max="3843" width="12.7109375" style="671" customWidth="1"/>
    <col min="3844" max="3844" width="9.7109375" style="671" bestFit="1" customWidth="1"/>
    <col min="3845" max="4093" width="9.140625" style="671"/>
    <col min="4094" max="4094" width="104.42578125" style="671" bestFit="1" customWidth="1"/>
    <col min="4095" max="4099" width="12.7109375" style="671" customWidth="1"/>
    <col min="4100" max="4100" width="9.7109375" style="671" bestFit="1" customWidth="1"/>
    <col min="4101" max="4349" width="9.140625" style="671"/>
    <col min="4350" max="4350" width="104.42578125" style="671" bestFit="1" customWidth="1"/>
    <col min="4351" max="4355" width="12.7109375" style="671" customWidth="1"/>
    <col min="4356" max="4356" width="9.7109375" style="671" bestFit="1" customWidth="1"/>
    <col min="4357" max="4605" width="9.140625" style="671"/>
    <col min="4606" max="4606" width="104.42578125" style="671" bestFit="1" customWidth="1"/>
    <col min="4607" max="4611" width="12.7109375" style="671" customWidth="1"/>
    <col min="4612" max="4612" width="9.7109375" style="671" bestFit="1" customWidth="1"/>
    <col min="4613" max="4861" width="9.140625" style="671"/>
    <col min="4862" max="4862" width="104.42578125" style="671" bestFit="1" customWidth="1"/>
    <col min="4863" max="4867" width="12.7109375" style="671" customWidth="1"/>
    <col min="4868" max="4868" width="9.7109375" style="671" bestFit="1" customWidth="1"/>
    <col min="4869" max="5117" width="9.140625" style="671"/>
    <col min="5118" max="5118" width="104.42578125" style="671" bestFit="1" customWidth="1"/>
    <col min="5119" max="5123" width="12.7109375" style="671" customWidth="1"/>
    <col min="5124" max="5124" width="9.7109375" style="671" bestFit="1" customWidth="1"/>
    <col min="5125" max="5373" width="9.140625" style="671"/>
    <col min="5374" max="5374" width="104.42578125" style="671" bestFit="1" customWidth="1"/>
    <col min="5375" max="5379" width="12.7109375" style="671" customWidth="1"/>
    <col min="5380" max="5380" width="9.7109375" style="671" bestFit="1" customWidth="1"/>
    <col min="5381" max="5629" width="9.140625" style="671"/>
    <col min="5630" max="5630" width="104.42578125" style="671" bestFit="1" customWidth="1"/>
    <col min="5631" max="5635" width="12.7109375" style="671" customWidth="1"/>
    <col min="5636" max="5636" width="9.7109375" style="671" bestFit="1" customWidth="1"/>
    <col min="5637" max="5885" width="9.140625" style="671"/>
    <col min="5886" max="5886" width="104.42578125" style="671" bestFit="1" customWidth="1"/>
    <col min="5887" max="5891" width="12.7109375" style="671" customWidth="1"/>
    <col min="5892" max="5892" width="9.7109375" style="671" bestFit="1" customWidth="1"/>
    <col min="5893" max="6141" width="9.140625" style="671"/>
    <col min="6142" max="6142" width="104.42578125" style="671" bestFit="1" customWidth="1"/>
    <col min="6143" max="6147" width="12.7109375" style="671" customWidth="1"/>
    <col min="6148" max="6148" width="9.7109375" style="671" bestFit="1" customWidth="1"/>
    <col min="6149" max="6397" width="9.140625" style="671"/>
    <col min="6398" max="6398" width="104.42578125" style="671" bestFit="1" customWidth="1"/>
    <col min="6399" max="6403" width="12.7109375" style="671" customWidth="1"/>
    <col min="6404" max="6404" width="9.7109375" style="671" bestFit="1" customWidth="1"/>
    <col min="6405" max="6653" width="9.140625" style="671"/>
    <col min="6654" max="6654" width="104.42578125" style="671" bestFit="1" customWidth="1"/>
    <col min="6655" max="6659" width="12.7109375" style="671" customWidth="1"/>
    <col min="6660" max="6660" width="9.7109375" style="671" bestFit="1" customWidth="1"/>
    <col min="6661" max="6909" width="9.140625" style="671"/>
    <col min="6910" max="6910" width="104.42578125" style="671" bestFit="1" customWidth="1"/>
    <col min="6911" max="6915" width="12.7109375" style="671" customWidth="1"/>
    <col min="6916" max="6916" width="9.7109375" style="671" bestFit="1" customWidth="1"/>
    <col min="6917" max="7165" width="9.140625" style="671"/>
    <col min="7166" max="7166" width="104.42578125" style="671" bestFit="1" customWidth="1"/>
    <col min="7167" max="7171" width="12.7109375" style="671" customWidth="1"/>
    <col min="7172" max="7172" width="9.7109375" style="671" bestFit="1" customWidth="1"/>
    <col min="7173" max="7421" width="9.140625" style="671"/>
    <col min="7422" max="7422" width="104.42578125" style="671" bestFit="1" customWidth="1"/>
    <col min="7423" max="7427" width="12.7109375" style="671" customWidth="1"/>
    <col min="7428" max="7428" width="9.7109375" style="671" bestFit="1" customWidth="1"/>
    <col min="7429" max="7677" width="9.140625" style="671"/>
    <col min="7678" max="7678" width="104.42578125" style="671" bestFit="1" customWidth="1"/>
    <col min="7679" max="7683" width="12.7109375" style="671" customWidth="1"/>
    <col min="7684" max="7684" width="9.7109375" style="671" bestFit="1" customWidth="1"/>
    <col min="7685" max="7933" width="9.140625" style="671"/>
    <col min="7934" max="7934" width="104.42578125" style="671" bestFit="1" customWidth="1"/>
    <col min="7935" max="7939" width="12.7109375" style="671" customWidth="1"/>
    <col min="7940" max="7940" width="9.7109375" style="671" bestFit="1" customWidth="1"/>
    <col min="7941" max="8189" width="9.140625" style="671"/>
    <col min="8190" max="8190" width="104.42578125" style="671" bestFit="1" customWidth="1"/>
    <col min="8191" max="8195" width="12.7109375" style="671" customWidth="1"/>
    <col min="8196" max="8196" width="9.7109375" style="671" bestFit="1" customWidth="1"/>
    <col min="8197" max="8445" width="9.140625" style="671"/>
    <col min="8446" max="8446" width="104.42578125" style="671" bestFit="1" customWidth="1"/>
    <col min="8447" max="8451" width="12.7109375" style="671" customWidth="1"/>
    <col min="8452" max="8452" width="9.7109375" style="671" bestFit="1" customWidth="1"/>
    <col min="8453" max="8701" width="9.140625" style="671"/>
    <col min="8702" max="8702" width="104.42578125" style="671" bestFit="1" customWidth="1"/>
    <col min="8703" max="8707" width="12.7109375" style="671" customWidth="1"/>
    <col min="8708" max="8708" width="9.7109375" style="671" bestFit="1" customWidth="1"/>
    <col min="8709" max="8957" width="9.140625" style="671"/>
    <col min="8958" max="8958" width="104.42578125" style="671" bestFit="1" customWidth="1"/>
    <col min="8959" max="8963" width="12.7109375" style="671" customWidth="1"/>
    <col min="8964" max="8964" width="9.7109375" style="671" bestFit="1" customWidth="1"/>
    <col min="8965" max="9213" width="9.140625" style="671"/>
    <col min="9214" max="9214" width="104.42578125" style="671" bestFit="1" customWidth="1"/>
    <col min="9215" max="9219" width="12.7109375" style="671" customWidth="1"/>
    <col min="9220" max="9220" width="9.7109375" style="671" bestFit="1" customWidth="1"/>
    <col min="9221" max="9469" width="9.140625" style="671"/>
    <col min="9470" max="9470" width="104.42578125" style="671" bestFit="1" customWidth="1"/>
    <col min="9471" max="9475" width="12.7109375" style="671" customWidth="1"/>
    <col min="9476" max="9476" width="9.7109375" style="671" bestFit="1" customWidth="1"/>
    <col min="9477" max="9725" width="9.140625" style="671"/>
    <col min="9726" max="9726" width="104.42578125" style="671" bestFit="1" customWidth="1"/>
    <col min="9727" max="9731" width="12.7109375" style="671" customWidth="1"/>
    <col min="9732" max="9732" width="9.7109375" style="671" bestFit="1" customWidth="1"/>
    <col min="9733" max="9981" width="9.140625" style="671"/>
    <col min="9982" max="9982" width="104.42578125" style="671" bestFit="1" customWidth="1"/>
    <col min="9983" max="9987" width="12.7109375" style="671" customWidth="1"/>
    <col min="9988" max="9988" width="9.7109375" style="671" bestFit="1" customWidth="1"/>
    <col min="9989" max="10237" width="9.140625" style="671"/>
    <col min="10238" max="10238" width="104.42578125" style="671" bestFit="1" customWidth="1"/>
    <col min="10239" max="10243" width="12.7109375" style="671" customWidth="1"/>
    <col min="10244" max="10244" width="9.7109375" style="671" bestFit="1" customWidth="1"/>
    <col min="10245" max="10493" width="9.140625" style="671"/>
    <col min="10494" max="10494" width="104.42578125" style="671" bestFit="1" customWidth="1"/>
    <col min="10495" max="10499" width="12.7109375" style="671" customWidth="1"/>
    <col min="10500" max="10500" width="9.7109375" style="671" bestFit="1" customWidth="1"/>
    <col min="10501" max="10749" width="9.140625" style="671"/>
    <col min="10750" max="10750" width="104.42578125" style="671" bestFit="1" customWidth="1"/>
    <col min="10751" max="10755" width="12.7109375" style="671" customWidth="1"/>
    <col min="10756" max="10756" width="9.7109375" style="671" bestFit="1" customWidth="1"/>
    <col min="10757" max="11005" width="9.140625" style="671"/>
    <col min="11006" max="11006" width="104.42578125" style="671" bestFit="1" customWidth="1"/>
    <col min="11007" max="11011" width="12.7109375" style="671" customWidth="1"/>
    <col min="11012" max="11012" width="9.7109375" style="671" bestFit="1" customWidth="1"/>
    <col min="11013" max="11261" width="9.140625" style="671"/>
    <col min="11262" max="11262" width="104.42578125" style="671" bestFit="1" customWidth="1"/>
    <col min="11263" max="11267" width="12.7109375" style="671" customWidth="1"/>
    <col min="11268" max="11268" width="9.7109375" style="671" bestFit="1" customWidth="1"/>
    <col min="11269" max="11517" width="9.140625" style="671"/>
    <col min="11518" max="11518" width="104.42578125" style="671" bestFit="1" customWidth="1"/>
    <col min="11519" max="11523" width="12.7109375" style="671" customWidth="1"/>
    <col min="11524" max="11524" width="9.7109375" style="671" bestFit="1" customWidth="1"/>
    <col min="11525" max="11773" width="9.140625" style="671"/>
    <col min="11774" max="11774" width="104.42578125" style="671" bestFit="1" customWidth="1"/>
    <col min="11775" max="11779" width="12.7109375" style="671" customWidth="1"/>
    <col min="11780" max="11780" width="9.7109375" style="671" bestFit="1" customWidth="1"/>
    <col min="11781" max="12029" width="9.140625" style="671"/>
    <col min="12030" max="12030" width="104.42578125" style="671" bestFit="1" customWidth="1"/>
    <col min="12031" max="12035" width="12.7109375" style="671" customWidth="1"/>
    <col min="12036" max="12036" width="9.7109375" style="671" bestFit="1" customWidth="1"/>
    <col min="12037" max="12285" width="9.140625" style="671"/>
    <col min="12286" max="12286" width="104.42578125" style="671" bestFit="1" customWidth="1"/>
    <col min="12287" max="12291" width="12.7109375" style="671" customWidth="1"/>
    <col min="12292" max="12292" width="9.7109375" style="671" bestFit="1" customWidth="1"/>
    <col min="12293" max="12541" width="9.140625" style="671"/>
    <col min="12542" max="12542" width="104.42578125" style="671" bestFit="1" customWidth="1"/>
    <col min="12543" max="12547" width="12.7109375" style="671" customWidth="1"/>
    <col min="12548" max="12548" width="9.7109375" style="671" bestFit="1" customWidth="1"/>
    <col min="12549" max="12797" width="9.140625" style="671"/>
    <col min="12798" max="12798" width="104.42578125" style="671" bestFit="1" customWidth="1"/>
    <col min="12799" max="12803" width="12.7109375" style="671" customWidth="1"/>
    <col min="12804" max="12804" width="9.7109375" style="671" bestFit="1" customWidth="1"/>
    <col min="12805" max="13053" width="9.140625" style="671"/>
    <col min="13054" max="13054" width="104.42578125" style="671" bestFit="1" customWidth="1"/>
    <col min="13055" max="13059" width="12.7109375" style="671" customWidth="1"/>
    <col min="13060" max="13060" width="9.7109375" style="671" bestFit="1" customWidth="1"/>
    <col min="13061" max="13309" width="9.140625" style="671"/>
    <col min="13310" max="13310" width="104.42578125" style="671" bestFit="1" customWidth="1"/>
    <col min="13311" max="13315" width="12.7109375" style="671" customWidth="1"/>
    <col min="13316" max="13316" width="9.7109375" style="671" bestFit="1" customWidth="1"/>
    <col min="13317" max="13565" width="9.140625" style="671"/>
    <col min="13566" max="13566" width="104.42578125" style="671" bestFit="1" customWidth="1"/>
    <col min="13567" max="13571" width="12.7109375" style="671" customWidth="1"/>
    <col min="13572" max="13572" width="9.7109375" style="671" bestFit="1" customWidth="1"/>
    <col min="13573" max="13821" width="9.140625" style="671"/>
    <col min="13822" max="13822" width="104.42578125" style="671" bestFit="1" customWidth="1"/>
    <col min="13823" max="13827" width="12.7109375" style="671" customWidth="1"/>
    <col min="13828" max="13828" width="9.7109375" style="671" bestFit="1" customWidth="1"/>
    <col min="13829" max="14077" width="9.140625" style="671"/>
    <col min="14078" max="14078" width="104.42578125" style="671" bestFit="1" customWidth="1"/>
    <col min="14079" max="14083" width="12.7109375" style="671" customWidth="1"/>
    <col min="14084" max="14084" width="9.7109375" style="671" bestFit="1" customWidth="1"/>
    <col min="14085" max="14333" width="9.140625" style="671"/>
    <col min="14334" max="14334" width="104.42578125" style="671" bestFit="1" customWidth="1"/>
    <col min="14335" max="14339" width="12.7109375" style="671" customWidth="1"/>
    <col min="14340" max="14340" width="9.7109375" style="671" bestFit="1" customWidth="1"/>
    <col min="14341" max="14589" width="9.140625" style="671"/>
    <col min="14590" max="14590" width="104.42578125" style="671" bestFit="1" customWidth="1"/>
    <col min="14591" max="14595" width="12.7109375" style="671" customWidth="1"/>
    <col min="14596" max="14596" width="9.7109375" style="671" bestFit="1" customWidth="1"/>
    <col min="14597" max="14845" width="9.140625" style="671"/>
    <col min="14846" max="14846" width="104.42578125" style="671" bestFit="1" customWidth="1"/>
    <col min="14847" max="14851" width="12.7109375" style="671" customWidth="1"/>
    <col min="14852" max="14852" width="9.7109375" style="671" bestFit="1" customWidth="1"/>
    <col min="14853" max="15101" width="9.140625" style="671"/>
    <col min="15102" max="15102" width="104.42578125" style="671" bestFit="1" customWidth="1"/>
    <col min="15103" max="15107" width="12.7109375" style="671" customWidth="1"/>
    <col min="15108" max="15108" width="9.7109375" style="671" bestFit="1" customWidth="1"/>
    <col min="15109" max="15357" width="9.140625" style="671"/>
    <col min="15358" max="15358" width="104.42578125" style="671" bestFit="1" customWidth="1"/>
    <col min="15359" max="15363" width="12.7109375" style="671" customWidth="1"/>
    <col min="15364" max="15364" width="9.7109375" style="671" bestFit="1" customWidth="1"/>
    <col min="15365" max="15613" width="9.140625" style="671"/>
    <col min="15614" max="15614" width="104.42578125" style="671" bestFit="1" customWidth="1"/>
    <col min="15615" max="15619" width="12.7109375" style="671" customWidth="1"/>
    <col min="15620" max="15620" width="9.7109375" style="671" bestFit="1" customWidth="1"/>
    <col min="15621" max="15869" width="9.140625" style="671"/>
    <col min="15870" max="15870" width="104.42578125" style="671" bestFit="1" customWidth="1"/>
    <col min="15871" max="15875" width="12.7109375" style="671" customWidth="1"/>
    <col min="15876" max="15876" width="9.7109375" style="671" bestFit="1" customWidth="1"/>
    <col min="15877" max="16125" width="9.140625" style="671"/>
    <col min="16126" max="16126" width="104.42578125" style="671" bestFit="1" customWidth="1"/>
    <col min="16127" max="16131" width="12.7109375" style="671" customWidth="1"/>
    <col min="16132" max="16132" width="9.7109375" style="671" bestFit="1" customWidth="1"/>
    <col min="16133" max="16384" width="9.140625" style="671"/>
  </cols>
  <sheetData>
    <row r="1" spans="1:23" ht="30" customHeight="1">
      <c r="A1" s="704" t="s">
        <v>1</v>
      </c>
      <c r="B1" s="704"/>
      <c r="C1" s="704"/>
      <c r="D1" s="704"/>
      <c r="E1" s="704"/>
      <c r="F1" s="704"/>
      <c r="G1" s="11"/>
      <c r="H1" s="11"/>
      <c r="I1" s="11"/>
      <c r="J1" s="11"/>
      <c r="K1" s="11"/>
      <c r="L1" s="11"/>
      <c r="M1" s="11"/>
      <c r="N1" s="11"/>
      <c r="O1" s="11"/>
      <c r="P1" s="11"/>
      <c r="Q1" s="11"/>
      <c r="R1" s="11"/>
      <c r="S1" s="11"/>
      <c r="T1" s="11"/>
      <c r="U1" s="11"/>
      <c r="V1" s="11"/>
      <c r="W1" s="11"/>
    </row>
    <row r="2" spans="1:23" ht="18">
      <c r="A2" s="705" t="s">
        <v>519</v>
      </c>
      <c r="B2" s="705"/>
      <c r="C2" s="705"/>
      <c r="D2" s="705"/>
      <c r="E2" s="705"/>
      <c r="F2" s="705"/>
      <c r="G2" s="11"/>
      <c r="H2" s="11"/>
      <c r="I2" s="11"/>
      <c r="J2" s="11"/>
      <c r="K2" s="11"/>
      <c r="L2" s="11"/>
      <c r="M2" s="11"/>
      <c r="N2" s="11"/>
      <c r="O2" s="11"/>
      <c r="P2" s="11"/>
      <c r="Q2" s="11"/>
      <c r="R2" s="11"/>
      <c r="S2" s="11"/>
      <c r="T2" s="11"/>
      <c r="U2" s="11"/>
      <c r="V2" s="11"/>
      <c r="W2" s="11"/>
    </row>
    <row r="3" spans="1:23" ht="18">
      <c r="A3" s="705" t="s">
        <v>1493</v>
      </c>
      <c r="B3" s="705"/>
      <c r="C3" s="705"/>
      <c r="D3" s="705"/>
      <c r="E3" s="705"/>
      <c r="F3" s="705"/>
      <c r="G3" s="11"/>
      <c r="H3" s="11"/>
      <c r="I3" s="11"/>
      <c r="J3" s="11"/>
      <c r="K3" s="11"/>
      <c r="L3" s="11"/>
      <c r="M3" s="11"/>
      <c r="N3" s="11"/>
      <c r="O3" s="11"/>
      <c r="P3" s="11"/>
      <c r="Q3" s="11"/>
      <c r="R3" s="11"/>
      <c r="S3" s="11"/>
      <c r="T3" s="11"/>
      <c r="U3" s="11"/>
      <c r="V3" s="11"/>
      <c r="W3" s="11"/>
    </row>
    <row r="4" spans="1:23" ht="30" customHeight="1">
      <c r="A4" s="706" t="s">
        <v>543</v>
      </c>
      <c r="B4" s="706"/>
      <c r="C4" s="706"/>
      <c r="D4" s="706"/>
      <c r="E4" s="706"/>
      <c r="F4" s="706"/>
      <c r="G4" s="11"/>
      <c r="H4" s="11"/>
      <c r="I4" s="11"/>
      <c r="J4" s="11"/>
      <c r="K4" s="11"/>
      <c r="L4" s="11"/>
      <c r="M4" s="11"/>
      <c r="N4" s="11"/>
      <c r="O4" s="11"/>
      <c r="P4" s="11"/>
      <c r="Q4" s="11"/>
      <c r="R4" s="11"/>
      <c r="S4" s="11"/>
      <c r="T4" s="11"/>
      <c r="U4" s="11"/>
      <c r="V4" s="11"/>
      <c r="W4" s="11"/>
    </row>
    <row r="5" spans="1:23" ht="3.75" customHeight="1">
      <c r="A5" s="188"/>
      <c r="B5" s="561"/>
      <c r="C5" s="561"/>
      <c r="D5" s="561"/>
      <c r="E5" s="561"/>
      <c r="F5" s="561"/>
      <c r="G5" s="11"/>
      <c r="H5" s="11"/>
      <c r="I5" s="11"/>
      <c r="J5" s="11"/>
      <c r="K5" s="11"/>
      <c r="L5" s="11"/>
      <c r="M5" s="11"/>
      <c r="N5" s="11"/>
      <c r="O5" s="11"/>
      <c r="P5" s="11"/>
      <c r="Q5" s="11"/>
      <c r="R5" s="11"/>
      <c r="S5" s="11"/>
      <c r="T5" s="11"/>
      <c r="U5" s="11"/>
      <c r="V5" s="11"/>
      <c r="W5" s="11"/>
    </row>
    <row r="6" spans="1:23" ht="30" customHeight="1" thickBot="1">
      <c r="A6" s="385"/>
      <c r="B6" s="386" t="s">
        <v>184</v>
      </c>
      <c r="C6" s="386" t="s">
        <v>185</v>
      </c>
      <c r="D6" s="386" t="s">
        <v>186</v>
      </c>
      <c r="E6" s="386" t="s">
        <v>187</v>
      </c>
      <c r="F6" s="386" t="s">
        <v>188</v>
      </c>
      <c r="G6" s="11"/>
      <c r="H6" s="11"/>
      <c r="I6" s="11"/>
      <c r="J6" s="11"/>
      <c r="K6" s="11"/>
      <c r="L6" s="11"/>
      <c r="M6" s="11"/>
      <c r="N6" s="11"/>
      <c r="O6" s="11"/>
      <c r="P6" s="11"/>
      <c r="Q6" s="11"/>
      <c r="R6" s="11"/>
      <c r="S6" s="11"/>
      <c r="T6" s="11"/>
      <c r="U6" s="11"/>
      <c r="V6" s="11"/>
      <c r="W6" s="11"/>
    </row>
    <row r="7" spans="1:23">
      <c r="A7" s="387" t="s">
        <v>189</v>
      </c>
      <c r="B7" s="388">
        <v>259027415.22196001</v>
      </c>
      <c r="C7" s="388">
        <v>38571527.563930005</v>
      </c>
      <c r="D7" s="388">
        <v>2134.1554500000002</v>
      </c>
      <c r="E7" s="388">
        <v>120104.63518999999</v>
      </c>
      <c r="F7" s="388">
        <v>297721181.57652998</v>
      </c>
      <c r="G7" s="11"/>
      <c r="H7" s="11"/>
      <c r="I7" s="11"/>
      <c r="J7" s="11"/>
      <c r="K7" s="11"/>
      <c r="L7" s="11"/>
      <c r="M7" s="11"/>
      <c r="N7" s="11"/>
      <c r="O7" s="11"/>
      <c r="P7" s="11"/>
      <c r="Q7" s="11"/>
      <c r="R7" s="11"/>
      <c r="S7" s="11"/>
      <c r="T7" s="11"/>
      <c r="U7" s="11"/>
      <c r="V7" s="11"/>
      <c r="W7" s="11"/>
    </row>
    <row r="8" spans="1:23">
      <c r="A8" s="187" t="s">
        <v>190</v>
      </c>
      <c r="B8" s="57">
        <v>22037394.25265</v>
      </c>
      <c r="C8" s="57">
        <v>8734984.7298099995</v>
      </c>
      <c r="D8" s="57">
        <v>2119.92173</v>
      </c>
      <c r="E8" s="57">
        <v>87270.16025999999</v>
      </c>
      <c r="F8" s="57">
        <v>30861769.064449999</v>
      </c>
      <c r="G8" s="11"/>
      <c r="H8" s="11"/>
      <c r="I8" s="11"/>
      <c r="J8" s="11"/>
      <c r="K8" s="11"/>
      <c r="L8" s="11"/>
      <c r="M8" s="11"/>
      <c r="N8" s="11"/>
      <c r="O8" s="11"/>
      <c r="P8" s="11"/>
      <c r="Q8" s="11"/>
      <c r="R8" s="11"/>
      <c r="S8" s="11"/>
      <c r="T8" s="11"/>
      <c r="U8" s="11"/>
      <c r="V8" s="11"/>
      <c r="W8" s="11"/>
    </row>
    <row r="9" spans="1:23">
      <c r="A9" s="58" t="s">
        <v>191</v>
      </c>
      <c r="B9" s="95">
        <v>7256932.5831200005</v>
      </c>
      <c r="C9" s="95">
        <v>2745356.0542899999</v>
      </c>
      <c r="D9" s="95">
        <v>0</v>
      </c>
      <c r="E9" s="95">
        <v>0</v>
      </c>
      <c r="F9" s="95">
        <v>10002288.63741</v>
      </c>
      <c r="G9" s="11"/>
      <c r="H9" s="11"/>
      <c r="I9" s="11"/>
      <c r="J9" s="11"/>
      <c r="K9" s="11"/>
      <c r="L9" s="11"/>
      <c r="M9" s="11"/>
      <c r="N9" s="11"/>
      <c r="O9" s="11"/>
      <c r="P9" s="11"/>
      <c r="Q9" s="11"/>
      <c r="R9" s="11"/>
      <c r="S9" s="11"/>
      <c r="T9" s="11"/>
      <c r="U9" s="11"/>
      <c r="V9" s="11"/>
      <c r="W9" s="11"/>
    </row>
    <row r="10" spans="1:23">
      <c r="A10" s="58" t="s">
        <v>192</v>
      </c>
      <c r="B10" s="95">
        <v>13379363.563579999</v>
      </c>
      <c r="C10" s="95">
        <v>4573768.3938399991</v>
      </c>
      <c r="D10" s="95">
        <v>2119.92173</v>
      </c>
      <c r="E10" s="95">
        <v>87270.16025999999</v>
      </c>
      <c r="F10" s="95">
        <v>18042522.039409999</v>
      </c>
      <c r="G10" s="11"/>
      <c r="H10" s="11"/>
      <c r="I10" s="11"/>
      <c r="J10" s="11"/>
      <c r="K10" s="11"/>
      <c r="L10" s="11"/>
      <c r="M10" s="11"/>
      <c r="N10" s="11"/>
      <c r="O10" s="11"/>
      <c r="P10" s="11"/>
      <c r="Q10" s="11"/>
      <c r="R10" s="11"/>
      <c r="S10" s="11"/>
      <c r="T10" s="11"/>
      <c r="U10" s="11"/>
      <c r="V10" s="11"/>
      <c r="W10" s="11"/>
    </row>
    <row r="11" spans="1:23">
      <c r="A11" s="58" t="s">
        <v>193</v>
      </c>
      <c r="B11" s="95">
        <v>927639.90668999986</v>
      </c>
      <c r="C11" s="95">
        <v>192212.44026</v>
      </c>
      <c r="D11" s="95">
        <v>0</v>
      </c>
      <c r="E11" s="95">
        <v>0</v>
      </c>
      <c r="F11" s="95">
        <v>1119852.3469499999</v>
      </c>
      <c r="G11" s="11"/>
      <c r="H11" s="11"/>
      <c r="I11" s="11"/>
      <c r="J11" s="11"/>
      <c r="K11" s="11"/>
      <c r="L11" s="11"/>
      <c r="M11" s="11"/>
      <c r="N11" s="11"/>
      <c r="O11" s="11"/>
      <c r="P11" s="11"/>
      <c r="Q11" s="11"/>
      <c r="R11" s="11"/>
      <c r="S11" s="11"/>
      <c r="T11" s="11"/>
      <c r="U11" s="11"/>
      <c r="V11" s="11"/>
      <c r="W11" s="11"/>
    </row>
    <row r="12" spans="1:23">
      <c r="A12" s="58" t="s">
        <v>194</v>
      </c>
      <c r="B12" s="95">
        <v>0</v>
      </c>
      <c r="C12" s="95">
        <v>2588.80492</v>
      </c>
      <c r="D12" s="95">
        <v>0</v>
      </c>
      <c r="E12" s="95">
        <v>0</v>
      </c>
      <c r="F12" s="95">
        <v>2588.80492</v>
      </c>
      <c r="G12" s="11"/>
      <c r="H12" s="11"/>
      <c r="I12" s="11"/>
      <c r="J12" s="11"/>
      <c r="K12" s="11"/>
      <c r="L12" s="11"/>
      <c r="M12" s="11"/>
      <c r="N12" s="11"/>
      <c r="O12" s="11"/>
      <c r="P12" s="11"/>
      <c r="Q12" s="11"/>
      <c r="R12" s="11"/>
      <c r="S12" s="11"/>
      <c r="T12" s="11"/>
      <c r="U12" s="11"/>
      <c r="V12" s="11"/>
      <c r="W12" s="11"/>
    </row>
    <row r="13" spans="1:23">
      <c r="A13" s="58" t="s">
        <v>195</v>
      </c>
      <c r="B13" s="95">
        <v>0</v>
      </c>
      <c r="C13" s="95">
        <v>1181886.0510799999</v>
      </c>
      <c r="D13" s="95">
        <v>0</v>
      </c>
      <c r="E13" s="95">
        <v>0</v>
      </c>
      <c r="F13" s="95">
        <v>1181886.0510799999</v>
      </c>
      <c r="G13" s="11"/>
      <c r="H13" s="11"/>
      <c r="I13" s="11"/>
      <c r="J13" s="11"/>
      <c r="K13" s="11"/>
      <c r="L13" s="11"/>
      <c r="M13" s="11"/>
      <c r="N13" s="11"/>
      <c r="O13" s="11"/>
      <c r="P13" s="11"/>
      <c r="Q13" s="11"/>
      <c r="R13" s="11"/>
      <c r="S13" s="11"/>
      <c r="T13" s="11"/>
      <c r="U13" s="11"/>
      <c r="V13" s="11"/>
      <c r="W13" s="11"/>
    </row>
    <row r="14" spans="1:23">
      <c r="A14" s="58" t="s">
        <v>196</v>
      </c>
      <c r="B14" s="95">
        <v>480439.99611000001</v>
      </c>
      <c r="C14" s="95">
        <v>39172.983979999997</v>
      </c>
      <c r="D14" s="95">
        <v>0</v>
      </c>
      <c r="E14" s="95">
        <v>0</v>
      </c>
      <c r="F14" s="95">
        <v>519612.98009000003</v>
      </c>
      <c r="G14" s="11"/>
      <c r="H14" s="11"/>
      <c r="I14" s="11"/>
      <c r="J14" s="11"/>
      <c r="K14" s="11"/>
      <c r="L14" s="11"/>
      <c r="M14" s="11"/>
      <c r="N14" s="11"/>
      <c r="O14" s="11"/>
      <c r="P14" s="11"/>
      <c r="Q14" s="11"/>
      <c r="R14" s="11"/>
      <c r="S14" s="11"/>
      <c r="T14" s="11"/>
      <c r="U14" s="11"/>
      <c r="V14" s="11"/>
      <c r="W14" s="11"/>
    </row>
    <row r="15" spans="1:23">
      <c r="A15" s="58" t="s">
        <v>197</v>
      </c>
      <c r="B15" s="95">
        <v>168.87450000000001</v>
      </c>
      <c r="C15" s="95">
        <v>1.4399999999999999E-3</v>
      </c>
      <c r="D15" s="95">
        <v>0</v>
      </c>
      <c r="E15" s="95">
        <v>0</v>
      </c>
      <c r="F15" s="95">
        <v>168.87594000000001</v>
      </c>
      <c r="G15" s="11"/>
      <c r="H15" s="11"/>
      <c r="I15" s="11"/>
      <c r="J15" s="11"/>
      <c r="K15" s="11"/>
      <c r="L15" s="11"/>
      <c r="M15" s="11"/>
      <c r="N15" s="11"/>
      <c r="O15" s="11"/>
      <c r="P15" s="11"/>
      <c r="Q15" s="11"/>
      <c r="R15" s="11"/>
      <c r="S15" s="11"/>
      <c r="T15" s="11"/>
      <c r="U15" s="11"/>
      <c r="V15" s="11"/>
      <c r="W15" s="11"/>
    </row>
    <row r="16" spans="1:23">
      <c r="A16" s="58" t="s">
        <v>198</v>
      </c>
      <c r="B16" s="95">
        <v>-7150.6713499999996</v>
      </c>
      <c r="C16" s="95">
        <v>0</v>
      </c>
      <c r="D16" s="95">
        <v>0</v>
      </c>
      <c r="E16" s="95">
        <v>0</v>
      </c>
      <c r="F16" s="95">
        <v>-7150.6713499999996</v>
      </c>
      <c r="G16" s="11"/>
      <c r="H16" s="11"/>
      <c r="I16" s="11"/>
      <c r="J16" s="11"/>
      <c r="K16" s="11"/>
      <c r="L16" s="11"/>
      <c r="M16" s="11"/>
      <c r="N16" s="11"/>
      <c r="O16" s="11"/>
      <c r="P16" s="11"/>
      <c r="Q16" s="11"/>
      <c r="R16" s="11"/>
      <c r="S16" s="11"/>
      <c r="T16" s="11"/>
      <c r="U16" s="11"/>
      <c r="V16" s="11"/>
      <c r="W16" s="11"/>
    </row>
    <row r="17" spans="1:23">
      <c r="A17" s="187" t="s">
        <v>199</v>
      </c>
      <c r="B17" s="57">
        <v>24913537.274850003</v>
      </c>
      <c r="C17" s="57">
        <v>6514604.0664999997</v>
      </c>
      <c r="D17" s="57">
        <v>5.7068100000000008</v>
      </c>
      <c r="E17" s="57">
        <v>31767.263020000002</v>
      </c>
      <c r="F17" s="57">
        <v>31459914.311180007</v>
      </c>
      <c r="G17" s="11"/>
      <c r="H17" s="11"/>
      <c r="I17" s="11"/>
      <c r="J17" s="11"/>
      <c r="K17" s="11"/>
      <c r="L17" s="11"/>
      <c r="M17" s="11"/>
      <c r="N17" s="11"/>
      <c r="O17" s="11"/>
      <c r="P17" s="11"/>
      <c r="Q17" s="11"/>
      <c r="R17" s="11"/>
      <c r="S17" s="11"/>
      <c r="T17" s="11"/>
      <c r="U17" s="11"/>
      <c r="V17" s="11"/>
      <c r="W17" s="11"/>
    </row>
    <row r="18" spans="1:23">
      <c r="A18" s="58" t="s">
        <v>200</v>
      </c>
      <c r="B18" s="95">
        <v>8680.2627300000004</v>
      </c>
      <c r="C18" s="95">
        <v>0</v>
      </c>
      <c r="D18" s="95">
        <v>0</v>
      </c>
      <c r="E18" s="95">
        <v>0</v>
      </c>
      <c r="F18" s="95">
        <v>8680.2627300000004</v>
      </c>
      <c r="G18" s="11"/>
      <c r="H18" s="11"/>
      <c r="I18" s="11"/>
      <c r="J18" s="11"/>
      <c r="K18" s="11"/>
      <c r="L18" s="11"/>
      <c r="M18" s="11"/>
      <c r="N18" s="11"/>
      <c r="O18" s="11"/>
      <c r="P18" s="11"/>
      <c r="Q18" s="11"/>
      <c r="R18" s="11"/>
      <c r="S18" s="11"/>
      <c r="T18" s="11"/>
      <c r="U18" s="11"/>
      <c r="V18" s="11"/>
      <c r="W18" s="11"/>
    </row>
    <row r="19" spans="1:23">
      <c r="A19" s="58" t="s">
        <v>201</v>
      </c>
      <c r="B19" s="95">
        <v>13415262.648069998</v>
      </c>
      <c r="C19" s="95">
        <v>725866.52166000009</v>
      </c>
      <c r="D19" s="95">
        <v>0</v>
      </c>
      <c r="E19" s="95">
        <v>53.955849999999998</v>
      </c>
      <c r="F19" s="95">
        <v>14141183.125579998</v>
      </c>
      <c r="G19" s="11"/>
      <c r="H19" s="11"/>
      <c r="I19" s="11"/>
      <c r="J19" s="11"/>
      <c r="K19" s="11"/>
      <c r="L19" s="11"/>
      <c r="M19" s="11"/>
      <c r="N19" s="11"/>
      <c r="O19" s="11"/>
      <c r="P19" s="11"/>
      <c r="Q19" s="11"/>
      <c r="R19" s="11"/>
      <c r="S19" s="11"/>
      <c r="T19" s="11"/>
      <c r="U19" s="11"/>
      <c r="V19" s="11"/>
      <c r="W19" s="11"/>
    </row>
    <row r="20" spans="1:23">
      <c r="A20" s="58" t="s">
        <v>202</v>
      </c>
      <c r="B20" s="95">
        <v>0</v>
      </c>
      <c r="C20" s="95">
        <v>195941.40482</v>
      </c>
      <c r="D20" s="95">
        <v>0</v>
      </c>
      <c r="E20" s="95">
        <v>0</v>
      </c>
      <c r="F20" s="95">
        <v>195941.40482</v>
      </c>
      <c r="G20" s="11"/>
      <c r="H20" s="11"/>
      <c r="I20" s="11"/>
      <c r="J20" s="11"/>
      <c r="K20" s="11"/>
      <c r="L20" s="11"/>
      <c r="M20" s="11"/>
      <c r="N20" s="11"/>
      <c r="O20" s="11"/>
      <c r="P20" s="11"/>
      <c r="Q20" s="11"/>
      <c r="R20" s="11"/>
      <c r="S20" s="11"/>
      <c r="T20" s="11"/>
      <c r="U20" s="11"/>
      <c r="V20" s="11"/>
      <c r="W20" s="11"/>
    </row>
    <row r="21" spans="1:23">
      <c r="A21" s="58" t="s">
        <v>203</v>
      </c>
      <c r="B21" s="95">
        <v>318412.2548</v>
      </c>
      <c r="C21" s="95">
        <v>685324.19821000006</v>
      </c>
      <c r="D21" s="95">
        <v>0</v>
      </c>
      <c r="E21" s="95">
        <v>0</v>
      </c>
      <c r="F21" s="95">
        <v>1003736.4530100001</v>
      </c>
      <c r="G21" s="11"/>
      <c r="H21" s="11"/>
      <c r="I21" s="11"/>
      <c r="J21" s="11"/>
      <c r="K21" s="11"/>
      <c r="L21" s="11"/>
      <c r="M21" s="11"/>
      <c r="N21" s="11"/>
      <c r="O21" s="11"/>
      <c r="P21" s="11"/>
      <c r="Q21" s="11"/>
      <c r="R21" s="11"/>
      <c r="S21" s="11"/>
      <c r="T21" s="11"/>
      <c r="U21" s="11"/>
      <c r="V21" s="11"/>
      <c r="W21" s="11"/>
    </row>
    <row r="22" spans="1:23">
      <c r="A22" s="58" t="s">
        <v>204</v>
      </c>
      <c r="B22" s="95">
        <v>3506833.7002999997</v>
      </c>
      <c r="C22" s="95">
        <v>1111274.1717999999</v>
      </c>
      <c r="D22" s="95">
        <v>0</v>
      </c>
      <c r="E22" s="95">
        <v>31178.94902</v>
      </c>
      <c r="F22" s="95">
        <v>4649286.8211199995</v>
      </c>
      <c r="G22" s="11"/>
      <c r="H22" s="11"/>
      <c r="I22" s="11"/>
      <c r="J22" s="11"/>
      <c r="K22" s="11"/>
      <c r="L22" s="11"/>
      <c r="M22" s="11"/>
      <c r="N22" s="11"/>
      <c r="O22" s="11"/>
      <c r="P22" s="11"/>
      <c r="Q22" s="11"/>
      <c r="R22" s="11"/>
      <c r="S22" s="11"/>
      <c r="T22" s="11"/>
      <c r="U22" s="11"/>
      <c r="V22" s="11"/>
      <c r="W22" s="11"/>
    </row>
    <row r="23" spans="1:23">
      <c r="A23" s="58" t="s">
        <v>205</v>
      </c>
      <c r="B23" s="95">
        <v>7026006.3360200003</v>
      </c>
      <c r="C23" s="95">
        <v>3807486.4386300002</v>
      </c>
      <c r="D23" s="95">
        <v>5.7068100000000008</v>
      </c>
      <c r="E23" s="95">
        <v>534.35815000000002</v>
      </c>
      <c r="F23" s="95">
        <v>10834032.839609999</v>
      </c>
      <c r="G23" s="11"/>
      <c r="H23" s="11"/>
      <c r="I23" s="11"/>
      <c r="J23" s="11"/>
      <c r="K23" s="11"/>
      <c r="L23" s="11"/>
      <c r="M23" s="11"/>
      <c r="N23" s="11"/>
      <c r="O23" s="11"/>
      <c r="P23" s="11"/>
      <c r="Q23" s="11"/>
      <c r="R23" s="11"/>
      <c r="S23" s="11"/>
      <c r="T23" s="11"/>
      <c r="U23" s="11"/>
      <c r="V23" s="11"/>
      <c r="W23" s="11"/>
    </row>
    <row r="24" spans="1:23">
      <c r="A24" s="58" t="s">
        <v>206</v>
      </c>
      <c r="B24" s="95">
        <v>707508.03435999993</v>
      </c>
      <c r="C24" s="95">
        <v>29482.841770000003</v>
      </c>
      <c r="D24" s="95">
        <v>0</v>
      </c>
      <c r="E24" s="95">
        <v>0</v>
      </c>
      <c r="F24" s="95">
        <v>736990.87612999999</v>
      </c>
      <c r="G24" s="11"/>
      <c r="H24" s="11"/>
      <c r="I24" s="11"/>
      <c r="J24" s="11"/>
      <c r="K24" s="11"/>
      <c r="L24" s="11"/>
      <c r="M24" s="11"/>
      <c r="N24" s="11"/>
      <c r="O24" s="11"/>
      <c r="P24" s="11"/>
      <c r="Q24" s="11"/>
      <c r="R24" s="11"/>
      <c r="S24" s="11"/>
      <c r="T24" s="11"/>
      <c r="U24" s="11"/>
      <c r="V24" s="11"/>
      <c r="W24" s="11"/>
    </row>
    <row r="25" spans="1:23">
      <c r="A25" s="58" t="s">
        <v>207</v>
      </c>
      <c r="B25" s="95">
        <v>-69165.96143000001</v>
      </c>
      <c r="C25" s="95">
        <v>-40771.510390000003</v>
      </c>
      <c r="D25" s="95">
        <v>0</v>
      </c>
      <c r="E25" s="95">
        <v>0</v>
      </c>
      <c r="F25" s="95">
        <v>-109937.47182000001</v>
      </c>
      <c r="G25" s="11"/>
      <c r="H25" s="11"/>
      <c r="I25" s="11"/>
      <c r="J25" s="11"/>
      <c r="K25" s="11"/>
      <c r="L25" s="11"/>
      <c r="M25" s="11"/>
      <c r="N25" s="11"/>
      <c r="O25" s="11"/>
      <c r="P25" s="11"/>
      <c r="Q25" s="11"/>
      <c r="R25" s="11"/>
      <c r="S25" s="11"/>
      <c r="T25" s="11"/>
      <c r="U25" s="11"/>
      <c r="V25" s="11"/>
      <c r="W25" s="11"/>
    </row>
    <row r="26" spans="1:23">
      <c r="A26" s="187" t="s">
        <v>208</v>
      </c>
      <c r="B26" s="57">
        <v>200165586.11622003</v>
      </c>
      <c r="C26" s="57">
        <v>1601790.2363799997</v>
      </c>
      <c r="D26" s="57">
        <v>0</v>
      </c>
      <c r="E26" s="57">
        <v>511.11613</v>
      </c>
      <c r="F26" s="57">
        <v>201767887.46873003</v>
      </c>
      <c r="G26" s="11"/>
      <c r="H26" s="11"/>
      <c r="I26" s="11"/>
      <c r="J26" s="11"/>
      <c r="K26" s="11"/>
      <c r="L26" s="11"/>
      <c r="M26" s="11"/>
      <c r="N26" s="11"/>
      <c r="O26" s="11"/>
      <c r="P26" s="11"/>
      <c r="Q26" s="11"/>
      <c r="R26" s="11"/>
      <c r="S26" s="11"/>
      <c r="T26" s="11"/>
      <c r="U26" s="11"/>
      <c r="V26" s="11"/>
      <c r="W26" s="11"/>
    </row>
    <row r="27" spans="1:23">
      <c r="A27" s="60" t="s">
        <v>209</v>
      </c>
      <c r="B27" s="95">
        <v>191392299.84047997</v>
      </c>
      <c r="C27" s="95">
        <v>1821686.3504699999</v>
      </c>
      <c r="D27" s="95">
        <v>0</v>
      </c>
      <c r="E27" s="95">
        <v>438.73885000000001</v>
      </c>
      <c r="F27" s="95">
        <v>193214424.92979997</v>
      </c>
      <c r="G27" s="11"/>
      <c r="H27" s="11"/>
      <c r="I27" s="11"/>
      <c r="J27" s="11"/>
      <c r="K27" s="11"/>
      <c r="L27" s="11"/>
      <c r="M27" s="11"/>
      <c r="N27" s="11"/>
      <c r="O27" s="11"/>
      <c r="P27" s="11"/>
      <c r="Q27" s="11"/>
      <c r="R27" s="11"/>
      <c r="S27" s="11"/>
      <c r="T27" s="11"/>
      <c r="U27" s="11"/>
      <c r="V27" s="11"/>
      <c r="W27" s="11"/>
    </row>
    <row r="28" spans="1:23">
      <c r="A28" s="58" t="s">
        <v>210</v>
      </c>
      <c r="B28" s="95">
        <v>155889772.18395996</v>
      </c>
      <c r="C28" s="95">
        <v>1347459.3431900002</v>
      </c>
      <c r="D28" s="95">
        <v>0</v>
      </c>
      <c r="E28" s="95">
        <v>438.73885000000001</v>
      </c>
      <c r="F28" s="95">
        <v>157237670.26599997</v>
      </c>
      <c r="G28" s="11"/>
      <c r="H28" s="11"/>
      <c r="I28" s="11"/>
      <c r="J28" s="11"/>
      <c r="K28" s="11"/>
      <c r="L28" s="11"/>
      <c r="M28" s="11"/>
      <c r="N28" s="11"/>
      <c r="O28" s="11"/>
      <c r="P28" s="11"/>
      <c r="Q28" s="11"/>
      <c r="R28" s="11"/>
      <c r="S28" s="11"/>
      <c r="T28" s="11"/>
      <c r="U28" s="11"/>
      <c r="V28" s="11"/>
      <c r="W28" s="11"/>
    </row>
    <row r="29" spans="1:23">
      <c r="A29" s="58" t="s">
        <v>211</v>
      </c>
      <c r="B29" s="95">
        <v>31718314.783459999</v>
      </c>
      <c r="C29" s="95">
        <v>430628.51818000001</v>
      </c>
      <c r="D29" s="95">
        <v>0</v>
      </c>
      <c r="E29" s="95">
        <v>0</v>
      </c>
      <c r="F29" s="95">
        <v>32148943.30164</v>
      </c>
      <c r="G29" s="11"/>
      <c r="H29" s="11"/>
      <c r="I29" s="11"/>
      <c r="J29" s="11"/>
      <c r="K29" s="11"/>
      <c r="L29" s="11"/>
      <c r="M29" s="11"/>
      <c r="N29" s="11"/>
      <c r="O29" s="11"/>
      <c r="P29" s="11"/>
      <c r="Q29" s="11"/>
      <c r="R29" s="11"/>
      <c r="S29" s="11"/>
      <c r="T29" s="11"/>
      <c r="U29" s="11"/>
      <c r="V29" s="11"/>
      <c r="W29" s="11"/>
    </row>
    <row r="30" spans="1:23">
      <c r="A30" s="58" t="s">
        <v>212</v>
      </c>
      <c r="B30" s="95">
        <v>3784212.8730600001</v>
      </c>
      <c r="C30" s="95">
        <v>43598.489100000006</v>
      </c>
      <c r="D30" s="95">
        <v>0</v>
      </c>
      <c r="E30" s="95">
        <v>0</v>
      </c>
      <c r="F30" s="95">
        <v>3827811.36216</v>
      </c>
      <c r="G30" s="11"/>
      <c r="H30" s="11"/>
      <c r="I30" s="11"/>
      <c r="J30" s="11"/>
      <c r="K30" s="11"/>
      <c r="L30" s="11"/>
      <c r="M30" s="11"/>
      <c r="N30" s="11"/>
      <c r="O30" s="11"/>
      <c r="P30" s="11"/>
      <c r="Q30" s="11"/>
      <c r="R30" s="11"/>
      <c r="S30" s="11"/>
      <c r="T30" s="11"/>
      <c r="U30" s="11"/>
      <c r="V30" s="11"/>
      <c r="W30" s="11"/>
    </row>
    <row r="31" spans="1:23">
      <c r="A31" s="60" t="s">
        <v>213</v>
      </c>
      <c r="B31" s="95">
        <v>569301.25708000001</v>
      </c>
      <c r="C31" s="95">
        <v>23376.382289999998</v>
      </c>
      <c r="D31" s="95">
        <v>0</v>
      </c>
      <c r="E31" s="95">
        <v>0</v>
      </c>
      <c r="F31" s="95">
        <v>592677.63936999999</v>
      </c>
      <c r="G31" s="11"/>
      <c r="H31" s="11"/>
      <c r="I31" s="11"/>
      <c r="J31" s="11"/>
      <c r="K31" s="11"/>
      <c r="L31" s="11"/>
      <c r="M31" s="11"/>
      <c r="N31" s="11"/>
      <c r="O31" s="11"/>
      <c r="P31" s="11"/>
      <c r="Q31" s="11"/>
      <c r="R31" s="11"/>
      <c r="S31" s="11"/>
      <c r="T31" s="11"/>
      <c r="U31" s="11"/>
      <c r="V31" s="11"/>
      <c r="W31" s="11"/>
    </row>
    <row r="32" spans="1:23">
      <c r="A32" s="58" t="s">
        <v>214</v>
      </c>
      <c r="B32" s="95">
        <v>442603.36488999997</v>
      </c>
      <c r="C32" s="95">
        <v>18628.630160000001</v>
      </c>
      <c r="D32" s="95">
        <v>0</v>
      </c>
      <c r="E32" s="95">
        <v>0</v>
      </c>
      <c r="F32" s="95">
        <v>461231.99504999997</v>
      </c>
      <c r="G32" s="11"/>
      <c r="H32" s="11"/>
      <c r="I32" s="11"/>
      <c r="J32" s="11"/>
      <c r="K32" s="11"/>
      <c r="L32" s="11"/>
      <c r="M32" s="11"/>
      <c r="N32" s="11"/>
      <c r="O32" s="11"/>
      <c r="P32" s="11"/>
      <c r="Q32" s="11"/>
      <c r="R32" s="11"/>
      <c r="S32" s="11"/>
      <c r="T32" s="11"/>
      <c r="U32" s="11"/>
      <c r="V32" s="11"/>
      <c r="W32" s="11"/>
    </row>
    <row r="33" spans="1:23">
      <c r="A33" s="58" t="s">
        <v>215</v>
      </c>
      <c r="B33" s="95">
        <v>106478.12408000001</v>
      </c>
      <c r="C33" s="95">
        <v>4640.8698200000008</v>
      </c>
      <c r="D33" s="95">
        <v>0</v>
      </c>
      <c r="E33" s="95">
        <v>0</v>
      </c>
      <c r="F33" s="95">
        <v>111118.99390000002</v>
      </c>
      <c r="G33" s="11"/>
      <c r="H33" s="11"/>
      <c r="I33" s="11"/>
      <c r="J33" s="11"/>
      <c r="K33" s="11"/>
      <c r="L33" s="11"/>
      <c r="M33" s="11"/>
      <c r="N33" s="11"/>
      <c r="O33" s="11"/>
      <c r="P33" s="11"/>
      <c r="Q33" s="11"/>
      <c r="R33" s="11"/>
      <c r="S33" s="11"/>
      <c r="T33" s="11"/>
      <c r="U33" s="11"/>
      <c r="V33" s="11"/>
      <c r="W33" s="11"/>
    </row>
    <row r="34" spans="1:23">
      <c r="A34" s="58" t="s">
        <v>216</v>
      </c>
      <c r="B34" s="95">
        <v>20219.768110000005</v>
      </c>
      <c r="C34" s="95">
        <v>106.88230999999999</v>
      </c>
      <c r="D34" s="95">
        <v>0</v>
      </c>
      <c r="E34" s="95">
        <v>0</v>
      </c>
      <c r="F34" s="95">
        <v>20326.650420000005</v>
      </c>
      <c r="G34" s="11"/>
      <c r="H34" s="11"/>
      <c r="I34" s="11"/>
      <c r="J34" s="11"/>
      <c r="K34" s="11"/>
      <c r="L34" s="11"/>
      <c r="M34" s="11"/>
      <c r="N34" s="11"/>
      <c r="O34" s="11"/>
      <c r="P34" s="11"/>
      <c r="Q34" s="11"/>
      <c r="R34" s="11"/>
      <c r="S34" s="11"/>
      <c r="T34" s="11"/>
      <c r="U34" s="11"/>
      <c r="V34" s="11"/>
      <c r="W34" s="11"/>
    </row>
    <row r="35" spans="1:23">
      <c r="A35" s="60" t="s">
        <v>217</v>
      </c>
      <c r="B35" s="95">
        <v>2546279.7291800003</v>
      </c>
      <c r="C35" s="95">
        <v>165406.26704999999</v>
      </c>
      <c r="D35" s="95">
        <v>0</v>
      </c>
      <c r="E35" s="95">
        <v>2664.7686699999999</v>
      </c>
      <c r="F35" s="95">
        <v>2714350.7649000003</v>
      </c>
      <c r="G35" s="11"/>
      <c r="H35" s="11"/>
      <c r="I35" s="11"/>
      <c r="J35" s="11"/>
      <c r="K35" s="11"/>
      <c r="L35" s="11"/>
      <c r="M35" s="11"/>
      <c r="N35" s="11"/>
      <c r="O35" s="11"/>
      <c r="P35" s="11"/>
      <c r="Q35" s="11"/>
      <c r="R35" s="11"/>
      <c r="S35" s="11"/>
      <c r="T35" s="11"/>
      <c r="U35" s="11"/>
      <c r="V35" s="11"/>
      <c r="W35" s="11"/>
    </row>
    <row r="36" spans="1:23">
      <c r="A36" s="58" t="s">
        <v>218</v>
      </c>
      <c r="B36" s="95">
        <v>1795640.63341</v>
      </c>
      <c r="C36" s="95">
        <v>100201.16215999999</v>
      </c>
      <c r="D36" s="95">
        <v>0</v>
      </c>
      <c r="E36" s="95">
        <v>2664.7686699999999</v>
      </c>
      <c r="F36" s="95">
        <v>1898506.56424</v>
      </c>
      <c r="G36" s="11"/>
      <c r="H36" s="11"/>
      <c r="I36" s="11"/>
      <c r="J36" s="11"/>
      <c r="K36" s="11"/>
      <c r="L36" s="11"/>
      <c r="M36" s="11"/>
      <c r="N36" s="11"/>
      <c r="O36" s="11"/>
      <c r="P36" s="11"/>
      <c r="Q36" s="11"/>
      <c r="R36" s="11"/>
      <c r="S36" s="11"/>
      <c r="T36" s="11"/>
      <c r="U36" s="11"/>
      <c r="V36" s="11"/>
      <c r="W36" s="11"/>
    </row>
    <row r="37" spans="1:23">
      <c r="A37" s="58" t="s">
        <v>219</v>
      </c>
      <c r="B37" s="95">
        <v>714797.2328900001</v>
      </c>
      <c r="C37" s="95">
        <v>44332.703210000007</v>
      </c>
      <c r="D37" s="95">
        <v>0</v>
      </c>
      <c r="E37" s="95">
        <v>0</v>
      </c>
      <c r="F37" s="95">
        <v>759129.93610000005</v>
      </c>
      <c r="G37" s="11"/>
      <c r="H37" s="11"/>
      <c r="I37" s="11"/>
      <c r="J37" s="11"/>
      <c r="K37" s="11"/>
      <c r="L37" s="11"/>
      <c r="M37" s="11"/>
      <c r="N37" s="11"/>
      <c r="O37" s="11"/>
      <c r="P37" s="11"/>
      <c r="Q37" s="11"/>
      <c r="R37" s="11"/>
      <c r="S37" s="11"/>
      <c r="T37" s="11"/>
      <c r="U37" s="11"/>
      <c r="V37" s="11"/>
      <c r="W37" s="11"/>
    </row>
    <row r="38" spans="1:23">
      <c r="A38" s="58" t="s">
        <v>220</v>
      </c>
      <c r="B38" s="95">
        <v>35841.862880000001</v>
      </c>
      <c r="C38" s="95">
        <v>20872.401680000003</v>
      </c>
      <c r="D38" s="95">
        <v>0</v>
      </c>
      <c r="E38" s="95">
        <v>0</v>
      </c>
      <c r="F38" s="95">
        <v>56714.264560000003</v>
      </c>
      <c r="G38" s="11"/>
      <c r="H38" s="11"/>
      <c r="I38" s="11"/>
      <c r="J38" s="11"/>
      <c r="K38" s="11"/>
      <c r="L38" s="11"/>
      <c r="M38" s="11"/>
      <c r="N38" s="11"/>
      <c r="O38" s="11"/>
      <c r="P38" s="11"/>
      <c r="Q38" s="11"/>
      <c r="R38" s="11"/>
      <c r="S38" s="11"/>
      <c r="T38" s="11"/>
      <c r="U38" s="11"/>
      <c r="V38" s="11"/>
      <c r="W38" s="11"/>
    </row>
    <row r="39" spans="1:23">
      <c r="A39" s="60" t="s">
        <v>221</v>
      </c>
      <c r="B39" s="95">
        <v>11643794.28444</v>
      </c>
      <c r="C39" s="95">
        <v>168617.62119999999</v>
      </c>
      <c r="D39" s="95">
        <v>0</v>
      </c>
      <c r="E39" s="95">
        <v>16.543340000000001</v>
      </c>
      <c r="F39" s="95">
        <v>11812428.44898</v>
      </c>
      <c r="G39" s="11"/>
      <c r="H39" s="11"/>
      <c r="I39" s="11"/>
      <c r="J39" s="11"/>
      <c r="K39" s="11"/>
      <c r="L39" s="11"/>
      <c r="M39" s="11"/>
      <c r="N39" s="11"/>
      <c r="O39" s="11"/>
      <c r="P39" s="11"/>
      <c r="Q39" s="11"/>
      <c r="R39" s="11"/>
      <c r="S39" s="11"/>
      <c r="T39" s="11"/>
      <c r="U39" s="11"/>
      <c r="V39" s="11"/>
      <c r="W39" s="11"/>
    </row>
    <row r="40" spans="1:23">
      <c r="A40" s="58" t="s">
        <v>222</v>
      </c>
      <c r="B40" s="95">
        <v>2468936.8032299997</v>
      </c>
      <c r="C40" s="95">
        <v>27925.884560000002</v>
      </c>
      <c r="D40" s="95">
        <v>0</v>
      </c>
      <c r="E40" s="95">
        <v>4.4545599999999999</v>
      </c>
      <c r="F40" s="95">
        <v>2496867.1423499999</v>
      </c>
      <c r="G40" s="11"/>
      <c r="H40" s="11"/>
      <c r="I40" s="11"/>
      <c r="J40" s="11"/>
      <c r="K40" s="11"/>
      <c r="L40" s="11"/>
      <c r="M40" s="11"/>
      <c r="N40" s="11"/>
      <c r="O40" s="11"/>
      <c r="P40" s="11"/>
      <c r="Q40" s="11"/>
      <c r="R40" s="11"/>
      <c r="S40" s="11"/>
      <c r="T40" s="11"/>
      <c r="U40" s="11"/>
      <c r="V40" s="11"/>
      <c r="W40" s="11"/>
    </row>
    <row r="41" spans="1:23">
      <c r="A41" s="58" t="s">
        <v>223</v>
      </c>
      <c r="B41" s="95">
        <v>1705316.0283400002</v>
      </c>
      <c r="C41" s="95">
        <v>31054.702180000004</v>
      </c>
      <c r="D41" s="95">
        <v>0</v>
      </c>
      <c r="E41" s="95">
        <v>0</v>
      </c>
      <c r="F41" s="95">
        <v>1736370.7305200002</v>
      </c>
      <c r="G41" s="11"/>
      <c r="H41" s="11"/>
      <c r="I41" s="11"/>
      <c r="J41" s="11"/>
      <c r="K41" s="11"/>
      <c r="L41" s="11"/>
      <c r="M41" s="11"/>
      <c r="N41" s="11"/>
      <c r="O41" s="11"/>
      <c r="P41" s="11"/>
      <c r="Q41" s="11"/>
      <c r="R41" s="11"/>
      <c r="S41" s="11"/>
      <c r="T41" s="11"/>
      <c r="U41" s="11"/>
      <c r="V41" s="11"/>
      <c r="W41" s="11"/>
    </row>
    <row r="42" spans="1:23">
      <c r="A42" s="58" t="s">
        <v>224</v>
      </c>
      <c r="B42" s="95">
        <v>2555.5218300000001</v>
      </c>
      <c r="C42" s="95">
        <v>60.983899999999998</v>
      </c>
      <c r="D42" s="95">
        <v>0</v>
      </c>
      <c r="E42" s="95">
        <v>0</v>
      </c>
      <c r="F42" s="95">
        <v>2616.5057300000003</v>
      </c>
      <c r="G42" s="11"/>
      <c r="H42" s="11"/>
      <c r="I42" s="11"/>
      <c r="J42" s="11"/>
      <c r="K42" s="11"/>
      <c r="L42" s="11"/>
      <c r="M42" s="11"/>
      <c r="N42" s="11"/>
      <c r="O42" s="11"/>
      <c r="P42" s="11"/>
      <c r="Q42" s="11"/>
      <c r="R42" s="11"/>
      <c r="S42" s="11"/>
      <c r="T42" s="11"/>
      <c r="U42" s="11"/>
      <c r="V42" s="11"/>
      <c r="W42" s="11"/>
    </row>
    <row r="43" spans="1:23">
      <c r="A43" s="58" t="s">
        <v>225</v>
      </c>
      <c r="B43" s="95">
        <v>1198.9495100000001</v>
      </c>
      <c r="C43" s="95">
        <v>13.402240000000001</v>
      </c>
      <c r="D43" s="95">
        <v>0</v>
      </c>
      <c r="E43" s="95">
        <v>0</v>
      </c>
      <c r="F43" s="95">
        <v>1212.35175</v>
      </c>
      <c r="G43" s="11"/>
      <c r="H43" s="11"/>
      <c r="I43" s="11"/>
      <c r="J43" s="11"/>
      <c r="K43" s="11"/>
      <c r="L43" s="11"/>
      <c r="M43" s="11"/>
      <c r="N43" s="11"/>
      <c r="O43" s="11"/>
      <c r="P43" s="11"/>
      <c r="Q43" s="11"/>
      <c r="R43" s="11"/>
      <c r="S43" s="11"/>
      <c r="T43" s="11"/>
      <c r="U43" s="11"/>
      <c r="V43" s="11"/>
      <c r="W43" s="11"/>
    </row>
    <row r="44" spans="1:23">
      <c r="A44" s="58" t="s">
        <v>226</v>
      </c>
      <c r="B44" s="95">
        <v>32.605800000000002</v>
      </c>
      <c r="C44" s="95">
        <v>0</v>
      </c>
      <c r="D44" s="95">
        <v>0</v>
      </c>
      <c r="E44" s="95">
        <v>0</v>
      </c>
      <c r="F44" s="95">
        <v>32.605800000000002</v>
      </c>
      <c r="G44" s="11"/>
      <c r="H44" s="11"/>
      <c r="I44" s="11"/>
      <c r="J44" s="11"/>
      <c r="K44" s="11"/>
      <c r="L44" s="11"/>
      <c r="M44" s="11"/>
      <c r="N44" s="11"/>
      <c r="O44" s="11"/>
      <c r="P44" s="11"/>
      <c r="Q44" s="11"/>
      <c r="R44" s="11"/>
      <c r="S44" s="11"/>
      <c r="T44" s="11"/>
      <c r="U44" s="11"/>
      <c r="V44" s="11"/>
      <c r="W44" s="11"/>
    </row>
    <row r="45" spans="1:23">
      <c r="A45" s="58" t="s">
        <v>227</v>
      </c>
      <c r="B45" s="95">
        <v>9.9185100000000013</v>
      </c>
      <c r="C45" s="95">
        <v>0</v>
      </c>
      <c r="D45" s="95">
        <v>0</v>
      </c>
      <c r="E45" s="95">
        <v>0</v>
      </c>
      <c r="F45" s="95">
        <v>9.9185100000000013</v>
      </c>
      <c r="G45" s="11"/>
      <c r="H45" s="11"/>
      <c r="I45" s="11"/>
      <c r="J45" s="11"/>
      <c r="K45" s="11"/>
      <c r="L45" s="11"/>
      <c r="M45" s="11"/>
      <c r="N45" s="11"/>
      <c r="O45" s="11"/>
      <c r="P45" s="11"/>
      <c r="Q45" s="11"/>
      <c r="R45" s="11"/>
      <c r="S45" s="11"/>
      <c r="T45" s="11"/>
      <c r="U45" s="11"/>
      <c r="V45" s="11"/>
      <c r="W45" s="11"/>
    </row>
    <row r="46" spans="1:23">
      <c r="A46" s="58" t="s">
        <v>1347</v>
      </c>
      <c r="B46" s="95">
        <v>5200430.5854999991</v>
      </c>
      <c r="C46" s="95">
        <v>68987.228019999995</v>
      </c>
      <c r="D46" s="95">
        <v>0</v>
      </c>
      <c r="E46" s="95">
        <v>12.08878</v>
      </c>
      <c r="F46" s="95">
        <v>5269429.9022999993</v>
      </c>
      <c r="G46" s="11"/>
      <c r="H46" s="11"/>
      <c r="I46" s="11"/>
      <c r="J46" s="11"/>
      <c r="K46" s="11"/>
      <c r="L46" s="11"/>
      <c r="M46" s="11"/>
      <c r="N46" s="11"/>
      <c r="O46" s="11"/>
      <c r="P46" s="11"/>
      <c r="Q46" s="11"/>
      <c r="R46" s="11"/>
      <c r="S46" s="11"/>
      <c r="T46" s="11"/>
      <c r="U46" s="11"/>
      <c r="V46" s="11"/>
      <c r="W46" s="11"/>
    </row>
    <row r="47" spans="1:23">
      <c r="A47" s="58" t="s">
        <v>1348</v>
      </c>
      <c r="B47" s="95">
        <v>2251206.7363299998</v>
      </c>
      <c r="C47" s="95">
        <v>40171.383249999999</v>
      </c>
      <c r="D47" s="95">
        <v>0</v>
      </c>
      <c r="E47" s="95">
        <v>0</v>
      </c>
      <c r="F47" s="95">
        <v>2291378.1195799997</v>
      </c>
      <c r="G47" s="11"/>
      <c r="H47" s="11"/>
      <c r="I47" s="11"/>
      <c r="J47" s="11"/>
      <c r="K47" s="11"/>
      <c r="L47" s="11"/>
      <c r="M47" s="11"/>
      <c r="N47" s="11"/>
      <c r="O47" s="11"/>
      <c r="P47" s="11"/>
      <c r="Q47" s="11"/>
      <c r="R47" s="11"/>
      <c r="S47" s="11"/>
      <c r="T47" s="11"/>
      <c r="U47" s="11"/>
      <c r="V47" s="11"/>
      <c r="W47" s="11"/>
    </row>
    <row r="48" spans="1:23">
      <c r="A48" s="58" t="s">
        <v>1353</v>
      </c>
      <c r="B48" s="95">
        <v>8837.2884200000026</v>
      </c>
      <c r="C48" s="95">
        <v>303.87338</v>
      </c>
      <c r="D48" s="95">
        <v>0</v>
      </c>
      <c r="E48" s="95">
        <v>0</v>
      </c>
      <c r="F48" s="95">
        <v>9141.1618000000017</v>
      </c>
      <c r="G48" s="11"/>
      <c r="H48" s="11"/>
      <c r="I48" s="11"/>
      <c r="J48" s="11"/>
      <c r="K48" s="11"/>
      <c r="L48" s="11"/>
      <c r="M48" s="11"/>
      <c r="N48" s="11"/>
      <c r="O48" s="11"/>
      <c r="P48" s="11"/>
      <c r="Q48" s="11"/>
      <c r="R48" s="11"/>
      <c r="S48" s="11"/>
      <c r="T48" s="11"/>
      <c r="U48" s="11"/>
      <c r="V48" s="11"/>
      <c r="W48" s="11"/>
    </row>
    <row r="49" spans="1:23">
      <c r="A49" s="58" t="s">
        <v>1354</v>
      </c>
      <c r="B49" s="95">
        <v>1887.5000000000002</v>
      </c>
      <c r="C49" s="95">
        <v>31.872979999999998</v>
      </c>
      <c r="D49" s="95">
        <v>0</v>
      </c>
      <c r="E49" s="95">
        <v>0</v>
      </c>
      <c r="F49" s="95">
        <v>1919.3729800000003</v>
      </c>
      <c r="G49" s="11"/>
      <c r="H49" s="11"/>
      <c r="I49" s="11"/>
      <c r="J49" s="11"/>
      <c r="K49" s="11"/>
      <c r="L49" s="11"/>
      <c r="M49" s="11"/>
      <c r="N49" s="11"/>
      <c r="O49" s="11"/>
      <c r="P49" s="11"/>
      <c r="Q49" s="11"/>
      <c r="R49" s="11"/>
      <c r="S49" s="11"/>
      <c r="T49" s="11"/>
      <c r="U49" s="11"/>
      <c r="V49" s="11"/>
      <c r="W49" s="11"/>
    </row>
    <row r="50" spans="1:23">
      <c r="A50" s="58" t="s">
        <v>1372</v>
      </c>
      <c r="B50" s="95">
        <v>3149.5247799999997</v>
      </c>
      <c r="C50" s="95">
        <v>68.290689999999998</v>
      </c>
      <c r="D50" s="95">
        <v>0</v>
      </c>
      <c r="E50" s="95">
        <v>0</v>
      </c>
      <c r="F50" s="95">
        <v>3217.8154699999996</v>
      </c>
      <c r="G50" s="11"/>
      <c r="H50" s="11"/>
      <c r="I50" s="11"/>
      <c r="J50" s="11"/>
      <c r="K50" s="11"/>
      <c r="L50" s="11"/>
      <c r="M50" s="11"/>
      <c r="N50" s="11"/>
      <c r="O50" s="11"/>
      <c r="P50" s="11"/>
      <c r="Q50" s="11"/>
      <c r="R50" s="11"/>
      <c r="S50" s="11"/>
      <c r="T50" s="11"/>
      <c r="U50" s="11"/>
      <c r="V50" s="11"/>
      <c r="W50" s="11"/>
    </row>
    <row r="51" spans="1:23">
      <c r="A51" s="58" t="s">
        <v>1393</v>
      </c>
      <c r="B51" s="95">
        <v>232.82218999999998</v>
      </c>
      <c r="C51" s="95">
        <v>0</v>
      </c>
      <c r="D51" s="95">
        <v>0</v>
      </c>
      <c r="E51" s="95">
        <v>0</v>
      </c>
      <c r="F51" s="95">
        <v>232.82218999999998</v>
      </c>
      <c r="G51" s="11"/>
      <c r="H51" s="11"/>
      <c r="I51" s="11"/>
      <c r="J51" s="11"/>
      <c r="K51" s="11"/>
      <c r="L51" s="11"/>
      <c r="M51" s="11"/>
      <c r="N51" s="11"/>
      <c r="O51" s="11"/>
      <c r="P51" s="11"/>
      <c r="Q51" s="11"/>
      <c r="R51" s="11"/>
      <c r="S51" s="11"/>
      <c r="T51" s="11"/>
      <c r="U51" s="11"/>
      <c r="V51" s="11"/>
      <c r="W51" s="11"/>
    </row>
    <row r="52" spans="1:23">
      <c r="A52" s="60" t="s">
        <v>228</v>
      </c>
      <c r="B52" s="95">
        <v>-5986088.9949599998</v>
      </c>
      <c r="C52" s="95">
        <v>-577296.38462999999</v>
      </c>
      <c r="D52" s="95">
        <v>0</v>
      </c>
      <c r="E52" s="95">
        <v>-2608.9347300000004</v>
      </c>
      <c r="F52" s="95">
        <v>-6565994.3143199999</v>
      </c>
      <c r="G52" s="11"/>
      <c r="H52" s="11"/>
      <c r="I52" s="11"/>
      <c r="J52" s="11"/>
      <c r="K52" s="11"/>
      <c r="L52" s="11"/>
      <c r="M52" s="11"/>
      <c r="N52" s="11"/>
      <c r="O52" s="11"/>
      <c r="P52" s="11"/>
      <c r="Q52" s="11"/>
      <c r="R52" s="11"/>
      <c r="S52" s="11"/>
      <c r="T52" s="11"/>
      <c r="U52" s="11"/>
      <c r="V52" s="11"/>
      <c r="W52" s="11"/>
    </row>
    <row r="53" spans="1:23">
      <c r="A53" s="61" t="s">
        <v>1434</v>
      </c>
      <c r="B53" s="95">
        <v>-731036.2853300001</v>
      </c>
      <c r="C53" s="95">
        <v>-31514.79708</v>
      </c>
      <c r="D53" s="95">
        <v>0</v>
      </c>
      <c r="E53" s="95">
        <v>-0.52941000000000005</v>
      </c>
      <c r="F53" s="95">
        <v>-762551.61182000011</v>
      </c>
      <c r="G53" s="11"/>
      <c r="H53" s="11"/>
      <c r="I53" s="11"/>
      <c r="J53" s="11"/>
      <c r="K53" s="11"/>
      <c r="L53" s="11"/>
      <c r="M53" s="11"/>
      <c r="N53" s="11"/>
      <c r="O53" s="11"/>
      <c r="P53" s="11"/>
      <c r="Q53" s="11"/>
      <c r="R53" s="11"/>
      <c r="S53" s="11"/>
      <c r="T53" s="11"/>
      <c r="U53" s="11"/>
      <c r="V53" s="11"/>
      <c r="W53" s="11"/>
    </row>
    <row r="54" spans="1:23">
      <c r="A54" s="58" t="s">
        <v>1461</v>
      </c>
      <c r="B54" s="95">
        <v>-385238.44286999997</v>
      </c>
      <c r="C54" s="95">
        <v>-23426.633669999999</v>
      </c>
      <c r="D54" s="95">
        <v>0</v>
      </c>
      <c r="E54" s="95">
        <v>0</v>
      </c>
      <c r="F54" s="95">
        <v>-408665.07653999998</v>
      </c>
      <c r="G54" s="11"/>
      <c r="H54" s="11"/>
      <c r="I54" s="11"/>
      <c r="J54" s="11"/>
      <c r="K54" s="11"/>
      <c r="L54" s="11"/>
      <c r="M54" s="11"/>
      <c r="N54" s="11"/>
      <c r="O54" s="11"/>
      <c r="P54" s="11"/>
      <c r="Q54" s="11"/>
      <c r="R54" s="11"/>
      <c r="S54" s="11"/>
      <c r="T54" s="11"/>
      <c r="U54" s="11"/>
      <c r="V54" s="11"/>
      <c r="W54" s="11"/>
    </row>
    <row r="55" spans="1:23">
      <c r="A55" s="58" t="s">
        <v>1435</v>
      </c>
      <c r="B55" s="95">
        <v>-194127.2458</v>
      </c>
      <c r="C55" s="95">
        <v>-4426.1902200000004</v>
      </c>
      <c r="D55" s="95">
        <v>0</v>
      </c>
      <c r="E55" s="95">
        <v>0</v>
      </c>
      <c r="F55" s="95">
        <v>-198553.43601999999</v>
      </c>
      <c r="G55" s="11"/>
      <c r="H55" s="11"/>
      <c r="I55" s="11"/>
      <c r="J55" s="11"/>
      <c r="K55" s="11"/>
      <c r="L55" s="11"/>
      <c r="M55" s="11"/>
      <c r="N55" s="11"/>
      <c r="O55" s="11"/>
      <c r="P55" s="11"/>
      <c r="Q55" s="11"/>
      <c r="R55" s="11"/>
      <c r="S55" s="11"/>
      <c r="T55" s="11"/>
      <c r="U55" s="11"/>
      <c r="V55" s="11"/>
      <c r="W55" s="11"/>
    </row>
    <row r="56" spans="1:23">
      <c r="A56" s="58" t="s">
        <v>1462</v>
      </c>
      <c r="B56" s="95">
        <v>-47513.446669999998</v>
      </c>
      <c r="C56" s="95">
        <v>-2383.0856199999998</v>
      </c>
      <c r="D56" s="95">
        <v>0</v>
      </c>
      <c r="E56" s="95">
        <v>0</v>
      </c>
      <c r="F56" s="95">
        <v>-49896.532289999996</v>
      </c>
      <c r="G56" s="11"/>
      <c r="H56" s="11"/>
      <c r="I56" s="11"/>
      <c r="J56" s="11"/>
      <c r="K56" s="11"/>
      <c r="L56" s="11"/>
      <c r="M56" s="11"/>
      <c r="N56" s="11"/>
      <c r="O56" s="11"/>
      <c r="P56" s="11"/>
      <c r="Q56" s="11"/>
      <c r="R56" s="11"/>
      <c r="S56" s="11"/>
      <c r="T56" s="11"/>
      <c r="U56" s="11"/>
      <c r="V56" s="11"/>
      <c r="W56" s="11"/>
    </row>
    <row r="57" spans="1:23">
      <c r="A57" s="58" t="s">
        <v>1436</v>
      </c>
      <c r="B57" s="95">
        <v>-1238134.3615000001</v>
      </c>
      <c r="C57" s="95">
        <v>-71328.974070000011</v>
      </c>
      <c r="D57" s="95">
        <v>0</v>
      </c>
      <c r="E57" s="95">
        <v>-2608.4053199999998</v>
      </c>
      <c r="F57" s="95">
        <v>-1312071.74089</v>
      </c>
      <c r="G57" s="11"/>
      <c r="H57" s="11"/>
      <c r="I57" s="11"/>
      <c r="J57" s="11"/>
      <c r="K57" s="11"/>
      <c r="L57" s="11"/>
      <c r="M57" s="11"/>
      <c r="N57" s="11"/>
      <c r="O57" s="11"/>
      <c r="P57" s="11"/>
      <c r="Q57" s="11"/>
      <c r="R57" s="11"/>
      <c r="S57" s="11"/>
      <c r="T57" s="11"/>
      <c r="U57" s="11"/>
      <c r="V57" s="11"/>
      <c r="W57" s="11"/>
    </row>
    <row r="58" spans="1:23">
      <c r="A58" s="58" t="s">
        <v>229</v>
      </c>
      <c r="B58" s="95">
        <v>-489050.27974999993</v>
      </c>
      <c r="C58" s="95">
        <v>-42786.086209999994</v>
      </c>
      <c r="D58" s="95">
        <v>0</v>
      </c>
      <c r="E58" s="95">
        <v>0</v>
      </c>
      <c r="F58" s="95">
        <v>-531836.36595999997</v>
      </c>
      <c r="G58" s="11"/>
      <c r="H58" s="11"/>
      <c r="I58" s="11"/>
      <c r="J58" s="11"/>
      <c r="K58" s="11"/>
      <c r="L58" s="11"/>
      <c r="M58" s="11"/>
      <c r="N58" s="11"/>
      <c r="O58" s="11"/>
      <c r="P58" s="11"/>
      <c r="Q58" s="11"/>
      <c r="R58" s="11"/>
      <c r="S58" s="11"/>
      <c r="T58" s="11"/>
      <c r="U58" s="11"/>
      <c r="V58" s="11"/>
      <c r="W58" s="11"/>
    </row>
    <row r="59" spans="1:23">
      <c r="A59" s="61" t="s">
        <v>230</v>
      </c>
      <c r="B59" s="95">
        <v>-1241779.60812</v>
      </c>
      <c r="C59" s="95">
        <v>-351008.15626999998</v>
      </c>
      <c r="D59" s="95">
        <v>0</v>
      </c>
      <c r="E59" s="95">
        <v>0</v>
      </c>
      <c r="F59" s="95">
        <v>-1592787.7643899999</v>
      </c>
      <c r="G59" s="11"/>
      <c r="H59" s="11"/>
      <c r="I59" s="11"/>
      <c r="J59" s="11"/>
      <c r="K59" s="11"/>
      <c r="L59" s="11"/>
      <c r="M59" s="11"/>
      <c r="N59" s="11"/>
      <c r="O59" s="11"/>
      <c r="P59" s="11"/>
      <c r="Q59" s="11"/>
      <c r="R59" s="11"/>
      <c r="S59" s="11"/>
      <c r="T59" s="11"/>
      <c r="U59" s="11"/>
      <c r="V59" s="11"/>
      <c r="W59" s="11"/>
    </row>
    <row r="60" spans="1:23">
      <c r="A60" s="58" t="s">
        <v>231</v>
      </c>
      <c r="B60" s="95">
        <v>-1485192.4931299998</v>
      </c>
      <c r="C60" s="95">
        <v>-46472.626360000009</v>
      </c>
      <c r="D60" s="95">
        <v>0</v>
      </c>
      <c r="E60" s="95">
        <v>0</v>
      </c>
      <c r="F60" s="95">
        <v>-1531665.11949</v>
      </c>
      <c r="G60" s="11"/>
      <c r="H60" s="11"/>
      <c r="I60" s="11"/>
      <c r="J60" s="11"/>
      <c r="K60" s="11"/>
      <c r="L60" s="11"/>
      <c r="M60" s="11"/>
      <c r="N60" s="11"/>
      <c r="O60" s="11"/>
      <c r="P60" s="11"/>
      <c r="Q60" s="11"/>
      <c r="R60" s="11"/>
      <c r="S60" s="11"/>
      <c r="T60" s="11"/>
      <c r="U60" s="11"/>
      <c r="V60" s="11"/>
      <c r="W60" s="11"/>
    </row>
    <row r="61" spans="1:23">
      <c r="A61" s="58" t="s">
        <v>232</v>
      </c>
      <c r="B61" s="95">
        <v>-1510.1572800000001</v>
      </c>
      <c r="C61" s="95">
        <v>-97.189460000000011</v>
      </c>
      <c r="D61" s="95">
        <v>0</v>
      </c>
      <c r="E61" s="95">
        <v>0</v>
      </c>
      <c r="F61" s="95">
        <v>-1607.3467400000002</v>
      </c>
      <c r="G61" s="11"/>
      <c r="H61" s="11"/>
      <c r="I61" s="11"/>
      <c r="J61" s="11"/>
      <c r="K61" s="11"/>
      <c r="L61" s="11"/>
      <c r="M61" s="11"/>
      <c r="N61" s="11"/>
      <c r="O61" s="11"/>
      <c r="P61" s="11"/>
      <c r="Q61" s="11"/>
      <c r="R61" s="11"/>
      <c r="S61" s="11"/>
      <c r="T61" s="11"/>
      <c r="U61" s="11"/>
      <c r="V61" s="11"/>
      <c r="W61" s="11"/>
    </row>
    <row r="62" spans="1:23">
      <c r="A62" s="58" t="s">
        <v>233</v>
      </c>
      <c r="B62" s="95">
        <v>0</v>
      </c>
      <c r="C62" s="95">
        <v>0</v>
      </c>
      <c r="D62" s="95">
        <v>0</v>
      </c>
      <c r="E62" s="95">
        <v>0</v>
      </c>
      <c r="F62" s="95">
        <v>0</v>
      </c>
      <c r="G62" s="11"/>
      <c r="H62" s="11"/>
      <c r="I62" s="11"/>
      <c r="J62" s="11"/>
      <c r="K62" s="11"/>
      <c r="L62" s="11"/>
      <c r="M62" s="11"/>
      <c r="N62" s="11"/>
      <c r="O62" s="11"/>
      <c r="P62" s="11"/>
      <c r="Q62" s="11"/>
      <c r="R62" s="11"/>
      <c r="S62" s="11"/>
      <c r="T62" s="11"/>
      <c r="U62" s="11"/>
      <c r="V62" s="11"/>
      <c r="W62" s="11"/>
    </row>
    <row r="63" spans="1:23">
      <c r="A63" s="58" t="s">
        <v>1152</v>
      </c>
      <c r="B63" s="95">
        <v>-50939.541779999992</v>
      </c>
      <c r="C63" s="95">
        <v>-1942.8807200000001</v>
      </c>
      <c r="D63" s="95">
        <v>0</v>
      </c>
      <c r="E63" s="95">
        <v>0</v>
      </c>
      <c r="F63" s="95">
        <v>-52882.422499999993</v>
      </c>
      <c r="G63" s="11"/>
      <c r="H63" s="11"/>
      <c r="I63" s="11"/>
      <c r="J63" s="11"/>
      <c r="K63" s="11"/>
      <c r="L63" s="11"/>
      <c r="M63" s="11"/>
      <c r="N63" s="11"/>
      <c r="O63" s="11"/>
      <c r="P63" s="11"/>
      <c r="Q63" s="11"/>
      <c r="R63" s="11"/>
      <c r="S63" s="11"/>
      <c r="T63" s="11"/>
      <c r="U63" s="11"/>
      <c r="V63" s="11"/>
      <c r="W63" s="11"/>
    </row>
    <row r="64" spans="1:23">
      <c r="A64" s="58" t="s">
        <v>1153</v>
      </c>
      <c r="B64" s="95">
        <v>-43739.433719999994</v>
      </c>
      <c r="C64" s="95">
        <v>-1440.10655</v>
      </c>
      <c r="D64" s="95">
        <v>0</v>
      </c>
      <c r="E64" s="95">
        <v>0</v>
      </c>
      <c r="F64" s="95">
        <v>-45179.54026999999</v>
      </c>
      <c r="G64" s="11"/>
      <c r="H64" s="11"/>
      <c r="I64" s="11"/>
      <c r="J64" s="11"/>
      <c r="K64" s="11"/>
      <c r="L64" s="11"/>
      <c r="M64" s="11"/>
      <c r="N64" s="11"/>
      <c r="O64" s="11"/>
      <c r="P64" s="11"/>
      <c r="Q64" s="11"/>
      <c r="R64" s="11"/>
      <c r="S64" s="11"/>
      <c r="T64" s="11"/>
      <c r="U64" s="11"/>
      <c r="V64" s="11"/>
      <c r="W64" s="11"/>
    </row>
    <row r="65" spans="1:23">
      <c r="A65" s="61" t="s">
        <v>1355</v>
      </c>
      <c r="B65" s="95">
        <v>-35692.79553000001</v>
      </c>
      <c r="C65" s="95">
        <v>-282.91492999999997</v>
      </c>
      <c r="D65" s="95">
        <v>0</v>
      </c>
      <c r="E65" s="95">
        <v>0</v>
      </c>
      <c r="F65" s="95">
        <v>-35975.710460000009</v>
      </c>
      <c r="G65" s="11"/>
      <c r="H65" s="11"/>
      <c r="I65" s="11"/>
      <c r="J65" s="11"/>
      <c r="K65" s="11"/>
      <c r="L65" s="11"/>
      <c r="M65" s="11"/>
      <c r="N65" s="11"/>
      <c r="O65" s="11"/>
      <c r="P65" s="11"/>
      <c r="Q65" s="11"/>
      <c r="R65" s="11"/>
      <c r="S65" s="11"/>
      <c r="T65" s="11"/>
      <c r="U65" s="11"/>
      <c r="V65" s="11"/>
      <c r="W65" s="11"/>
    </row>
    <row r="66" spans="1:23">
      <c r="A66" s="58" t="s">
        <v>1356</v>
      </c>
      <c r="B66" s="95">
        <v>-7025.1189199999999</v>
      </c>
      <c r="C66" s="95">
        <v>-4.4965899999999994</v>
      </c>
      <c r="D66" s="95">
        <v>0</v>
      </c>
      <c r="E66" s="95">
        <v>0</v>
      </c>
      <c r="F66" s="95">
        <v>-7029.6155099999996</v>
      </c>
      <c r="G66" s="11"/>
      <c r="H66" s="11"/>
      <c r="I66" s="11"/>
      <c r="J66" s="11"/>
      <c r="K66" s="11"/>
      <c r="L66" s="11"/>
      <c r="M66" s="11"/>
      <c r="N66" s="11"/>
      <c r="O66" s="11"/>
      <c r="P66" s="11"/>
      <c r="Q66" s="11"/>
      <c r="R66" s="11"/>
      <c r="S66" s="11"/>
      <c r="T66" s="11"/>
      <c r="U66" s="11"/>
      <c r="V66" s="11"/>
      <c r="W66" s="11"/>
    </row>
    <row r="67" spans="1:23">
      <c r="A67" s="58" t="s">
        <v>1357</v>
      </c>
      <c r="B67" s="95">
        <v>-17114.875980000001</v>
      </c>
      <c r="C67" s="95">
        <v>-133.48943</v>
      </c>
      <c r="D67" s="95">
        <v>0</v>
      </c>
      <c r="E67" s="95">
        <v>0</v>
      </c>
      <c r="F67" s="95">
        <v>-17248.365410000002</v>
      </c>
      <c r="G67" s="11"/>
      <c r="H67" s="11"/>
      <c r="I67" s="11"/>
      <c r="J67" s="11"/>
      <c r="K67" s="11"/>
      <c r="L67" s="11"/>
      <c r="M67" s="11"/>
      <c r="N67" s="11"/>
      <c r="O67" s="11"/>
      <c r="P67" s="11"/>
      <c r="Q67" s="11"/>
      <c r="R67" s="11"/>
      <c r="S67" s="11"/>
      <c r="T67" s="11"/>
      <c r="U67" s="11"/>
      <c r="V67" s="11"/>
      <c r="W67" s="11"/>
    </row>
    <row r="68" spans="1:23">
      <c r="A68" s="58" t="s">
        <v>1358</v>
      </c>
      <c r="B68" s="95">
        <v>-17994.908579999999</v>
      </c>
      <c r="C68" s="95">
        <v>-48.757450000000006</v>
      </c>
      <c r="D68" s="95">
        <v>0</v>
      </c>
      <c r="E68" s="95">
        <v>0</v>
      </c>
      <c r="F68" s="95">
        <v>-18043.66603</v>
      </c>
      <c r="G68" s="11"/>
      <c r="H68" s="11"/>
      <c r="I68" s="11"/>
      <c r="J68" s="11"/>
      <c r="K68" s="11"/>
      <c r="L68" s="11"/>
      <c r="M68" s="11"/>
      <c r="N68" s="11"/>
      <c r="O68" s="11"/>
      <c r="P68" s="11"/>
      <c r="Q68" s="11"/>
      <c r="R68" s="11"/>
      <c r="S68" s="11"/>
      <c r="T68" s="11"/>
      <c r="U68" s="11"/>
      <c r="V68" s="11"/>
      <c r="W68" s="11"/>
    </row>
    <row r="69" spans="1:23">
      <c r="A69" s="187" t="s">
        <v>234</v>
      </c>
      <c r="B69" s="57">
        <v>1916576.4954899999</v>
      </c>
      <c r="C69" s="57">
        <v>248113.24317000003</v>
      </c>
      <c r="D69" s="57">
        <v>0</v>
      </c>
      <c r="E69" s="57">
        <v>1.1510799999999999</v>
      </c>
      <c r="F69" s="57">
        <v>2164690.88974</v>
      </c>
      <c r="G69" s="11"/>
      <c r="H69" s="11"/>
      <c r="I69" s="11"/>
      <c r="J69" s="11"/>
      <c r="K69" s="11"/>
      <c r="L69" s="11"/>
      <c r="M69" s="11"/>
      <c r="N69" s="11"/>
      <c r="O69" s="11"/>
      <c r="P69" s="11"/>
      <c r="Q69" s="11"/>
      <c r="R69" s="11"/>
      <c r="S69" s="11"/>
      <c r="T69" s="11"/>
      <c r="U69" s="11"/>
      <c r="V69" s="11"/>
      <c r="W69" s="11"/>
    </row>
    <row r="70" spans="1:23">
      <c r="A70" s="58" t="s">
        <v>235</v>
      </c>
      <c r="B70" s="95">
        <v>1426.4912200000001</v>
      </c>
      <c r="C70" s="95">
        <v>324.69094999999999</v>
      </c>
      <c r="D70" s="95">
        <v>711.49381000000005</v>
      </c>
      <c r="E70" s="95">
        <v>0</v>
      </c>
      <c r="F70" s="95">
        <v>2462.67598</v>
      </c>
      <c r="G70" s="11"/>
      <c r="H70" s="11"/>
      <c r="I70" s="11"/>
      <c r="J70" s="11"/>
      <c r="K70" s="11"/>
      <c r="L70" s="11"/>
      <c r="M70" s="11"/>
      <c r="N70" s="11"/>
      <c r="O70" s="11"/>
      <c r="P70" s="11"/>
      <c r="Q70" s="11"/>
      <c r="R70" s="11"/>
      <c r="S70" s="11"/>
      <c r="T70" s="11"/>
      <c r="U70" s="11"/>
      <c r="V70" s="11"/>
      <c r="W70" s="11"/>
    </row>
    <row r="71" spans="1:23">
      <c r="A71" s="61" t="s">
        <v>236</v>
      </c>
      <c r="B71" s="95">
        <v>897064.82796999998</v>
      </c>
      <c r="C71" s="95">
        <v>90946.782819999993</v>
      </c>
      <c r="D71" s="95">
        <v>0</v>
      </c>
      <c r="E71" s="95">
        <v>0.17555999999999999</v>
      </c>
      <c r="F71" s="95">
        <v>988011.78634999995</v>
      </c>
      <c r="G71" s="11"/>
      <c r="H71" s="11"/>
      <c r="I71" s="11"/>
      <c r="J71" s="11"/>
      <c r="K71" s="11"/>
      <c r="L71" s="11"/>
      <c r="M71" s="11"/>
      <c r="N71" s="11"/>
      <c r="O71" s="11"/>
      <c r="P71" s="11"/>
      <c r="Q71" s="11"/>
      <c r="R71" s="11"/>
      <c r="S71" s="11"/>
      <c r="T71" s="11"/>
      <c r="U71" s="11"/>
      <c r="V71" s="11"/>
      <c r="W71" s="11"/>
    </row>
    <row r="72" spans="1:23">
      <c r="A72" s="58" t="s">
        <v>237</v>
      </c>
      <c r="B72" s="95">
        <v>1192839.3691099999</v>
      </c>
      <c r="C72" s="95">
        <v>209983.13777</v>
      </c>
      <c r="D72" s="95">
        <v>0</v>
      </c>
      <c r="E72" s="95">
        <v>1.0882699999999998</v>
      </c>
      <c r="F72" s="95">
        <v>1402823.5951499997</v>
      </c>
      <c r="G72" s="11"/>
      <c r="H72" s="11"/>
      <c r="I72" s="11"/>
      <c r="J72" s="11"/>
      <c r="K72" s="11"/>
      <c r="L72" s="11"/>
      <c r="M72" s="11"/>
      <c r="N72" s="11"/>
      <c r="O72" s="11"/>
      <c r="P72" s="11"/>
      <c r="Q72" s="11"/>
      <c r="R72" s="11"/>
      <c r="S72" s="11"/>
      <c r="T72" s="11"/>
      <c r="U72" s="11"/>
      <c r="V72" s="11"/>
      <c r="W72" s="11"/>
    </row>
    <row r="73" spans="1:23">
      <c r="A73" s="58" t="s">
        <v>238</v>
      </c>
      <c r="B73" s="95">
        <v>0</v>
      </c>
      <c r="C73" s="95">
        <v>0</v>
      </c>
      <c r="D73" s="95">
        <v>0</v>
      </c>
      <c r="E73" s="95">
        <v>0</v>
      </c>
      <c r="F73" s="95">
        <v>0</v>
      </c>
      <c r="G73" s="11"/>
      <c r="H73" s="11"/>
      <c r="I73" s="11"/>
      <c r="J73" s="11"/>
      <c r="K73" s="11"/>
      <c r="L73" s="11"/>
      <c r="M73" s="11"/>
      <c r="N73" s="11"/>
      <c r="O73" s="11"/>
      <c r="P73" s="11"/>
      <c r="Q73" s="11"/>
      <c r="R73" s="11"/>
      <c r="S73" s="11"/>
      <c r="T73" s="11"/>
      <c r="U73" s="11"/>
      <c r="V73" s="11"/>
      <c r="W73" s="11"/>
    </row>
    <row r="74" spans="1:23">
      <c r="A74" s="58" t="s">
        <v>239</v>
      </c>
      <c r="B74" s="95">
        <v>-174754.19281000001</v>
      </c>
      <c r="C74" s="95">
        <v>-53141.368369999997</v>
      </c>
      <c r="D74" s="95">
        <v>-711.49381000000005</v>
      </c>
      <c r="E74" s="95">
        <v>-0.11275</v>
      </c>
      <c r="F74" s="95">
        <v>-228607.16774000003</v>
      </c>
      <c r="G74" s="11"/>
      <c r="H74" s="11"/>
      <c r="I74" s="11"/>
      <c r="J74" s="11"/>
      <c r="K74" s="11"/>
      <c r="L74" s="11"/>
      <c r="M74" s="11"/>
      <c r="N74" s="11"/>
      <c r="O74" s="11"/>
      <c r="P74" s="11"/>
      <c r="Q74" s="11"/>
      <c r="R74" s="11"/>
      <c r="S74" s="11"/>
      <c r="T74" s="11"/>
      <c r="U74" s="11"/>
      <c r="V74" s="11"/>
      <c r="W74" s="11"/>
    </row>
    <row r="75" spans="1:23">
      <c r="A75" s="187" t="s">
        <v>240</v>
      </c>
      <c r="B75" s="57">
        <v>107209.11701</v>
      </c>
      <c r="C75" s="57">
        <v>0</v>
      </c>
      <c r="D75" s="57">
        <v>0</v>
      </c>
      <c r="E75" s="57">
        <v>0</v>
      </c>
      <c r="F75" s="57">
        <v>107209.11701</v>
      </c>
      <c r="G75" s="11"/>
      <c r="H75" s="11"/>
      <c r="I75" s="11"/>
      <c r="J75" s="11"/>
      <c r="K75" s="11"/>
      <c r="L75" s="11"/>
      <c r="M75" s="11"/>
      <c r="N75" s="11"/>
      <c r="O75" s="11"/>
      <c r="P75" s="11"/>
      <c r="Q75" s="11"/>
      <c r="R75" s="11"/>
      <c r="S75" s="11"/>
      <c r="T75" s="11"/>
      <c r="U75" s="11"/>
      <c r="V75" s="11"/>
      <c r="W75" s="11"/>
    </row>
    <row r="76" spans="1:23">
      <c r="A76" s="58" t="s">
        <v>241</v>
      </c>
      <c r="B76" s="95">
        <v>6979.2693399999998</v>
      </c>
      <c r="C76" s="95">
        <v>0</v>
      </c>
      <c r="D76" s="95">
        <v>0</v>
      </c>
      <c r="E76" s="95">
        <v>0</v>
      </c>
      <c r="F76" s="95">
        <v>6979.2693399999998</v>
      </c>
      <c r="G76" s="11"/>
      <c r="H76" s="11"/>
      <c r="I76" s="11"/>
      <c r="J76" s="11"/>
      <c r="K76" s="11"/>
      <c r="L76" s="11"/>
      <c r="M76" s="11"/>
      <c r="N76" s="11"/>
      <c r="O76" s="11"/>
      <c r="P76" s="11"/>
      <c r="Q76" s="11"/>
      <c r="R76" s="11"/>
      <c r="S76" s="11"/>
      <c r="T76" s="11"/>
      <c r="U76" s="11"/>
      <c r="V76" s="11"/>
      <c r="W76" s="11"/>
    </row>
    <row r="77" spans="1:23">
      <c r="A77" s="58" t="s">
        <v>242</v>
      </c>
      <c r="B77" s="95">
        <v>714745.28558000026</v>
      </c>
      <c r="C77" s="95">
        <v>0</v>
      </c>
      <c r="D77" s="95">
        <v>0</v>
      </c>
      <c r="E77" s="95">
        <v>0</v>
      </c>
      <c r="F77" s="95">
        <v>714745.28558000026</v>
      </c>
      <c r="G77" s="11"/>
      <c r="H77" s="11"/>
      <c r="I77" s="11"/>
      <c r="J77" s="11"/>
      <c r="K77" s="11"/>
      <c r="L77" s="11"/>
      <c r="M77" s="11"/>
      <c r="N77" s="11"/>
      <c r="O77" s="11"/>
      <c r="P77" s="11"/>
      <c r="Q77" s="11"/>
      <c r="R77" s="11"/>
      <c r="S77" s="11"/>
      <c r="T77" s="11"/>
      <c r="U77" s="11"/>
      <c r="V77" s="11"/>
      <c r="W77" s="11"/>
    </row>
    <row r="78" spans="1:23">
      <c r="A78" s="58" t="s">
        <v>243</v>
      </c>
      <c r="B78" s="95">
        <v>16837.961520000001</v>
      </c>
      <c r="C78" s="95">
        <v>0</v>
      </c>
      <c r="D78" s="95">
        <v>0</v>
      </c>
      <c r="E78" s="95">
        <v>0</v>
      </c>
      <c r="F78" s="95">
        <v>16837.961520000001</v>
      </c>
      <c r="G78" s="11"/>
      <c r="H78" s="11"/>
      <c r="I78" s="11"/>
      <c r="J78" s="11"/>
      <c r="K78" s="11"/>
      <c r="L78" s="11"/>
      <c r="M78" s="11"/>
      <c r="N78" s="11"/>
      <c r="O78" s="11"/>
      <c r="P78" s="11"/>
      <c r="Q78" s="11"/>
      <c r="R78" s="11"/>
      <c r="S78" s="11"/>
      <c r="T78" s="11"/>
      <c r="U78" s="11"/>
      <c r="V78" s="11"/>
      <c r="W78" s="11"/>
    </row>
    <row r="79" spans="1:23">
      <c r="A79" s="58" t="s">
        <v>244</v>
      </c>
      <c r="B79" s="95">
        <v>3546.96693</v>
      </c>
      <c r="C79" s="95">
        <v>0</v>
      </c>
      <c r="D79" s="95">
        <v>0</v>
      </c>
      <c r="E79" s="95">
        <v>0</v>
      </c>
      <c r="F79" s="95">
        <v>3546.96693</v>
      </c>
      <c r="G79" s="11"/>
      <c r="H79" s="11"/>
      <c r="I79" s="11"/>
      <c r="J79" s="11"/>
      <c r="K79" s="11"/>
      <c r="L79" s="11"/>
      <c r="M79" s="11"/>
      <c r="N79" s="11"/>
      <c r="O79" s="11"/>
      <c r="P79" s="11"/>
      <c r="Q79" s="11"/>
      <c r="R79" s="11"/>
      <c r="S79" s="11"/>
      <c r="T79" s="11"/>
      <c r="U79" s="11"/>
      <c r="V79" s="11"/>
      <c r="W79" s="11"/>
    </row>
    <row r="80" spans="1:23">
      <c r="A80" s="58" t="s">
        <v>245</v>
      </c>
      <c r="B80" s="95">
        <v>-634900.36635999987</v>
      </c>
      <c r="C80" s="95">
        <v>0</v>
      </c>
      <c r="D80" s="95">
        <v>0</v>
      </c>
      <c r="E80" s="95">
        <v>0</v>
      </c>
      <c r="F80" s="95">
        <v>-634900.36635999987</v>
      </c>
      <c r="G80" s="11"/>
      <c r="H80" s="11"/>
      <c r="I80" s="11"/>
      <c r="J80" s="11"/>
      <c r="K80" s="11"/>
      <c r="L80" s="11"/>
      <c r="M80" s="11"/>
      <c r="N80" s="11"/>
      <c r="O80" s="11"/>
      <c r="P80" s="11"/>
      <c r="Q80" s="11"/>
      <c r="R80" s="11"/>
      <c r="S80" s="11"/>
      <c r="T80" s="11"/>
      <c r="U80" s="11"/>
      <c r="V80" s="11"/>
      <c r="W80" s="11"/>
    </row>
    <row r="81" spans="1:23">
      <c r="A81" s="187" t="s">
        <v>246</v>
      </c>
      <c r="B81" s="57">
        <v>3452651.1612200001</v>
      </c>
      <c r="C81" s="57">
        <v>21425912.458080005</v>
      </c>
      <c r="D81" s="57">
        <v>8.52698</v>
      </c>
      <c r="E81" s="57">
        <v>554.94470000000001</v>
      </c>
      <c r="F81" s="57">
        <v>24879127.090980005</v>
      </c>
      <c r="G81" s="11"/>
      <c r="H81" s="11"/>
      <c r="I81" s="11"/>
      <c r="J81" s="11"/>
      <c r="K81" s="11"/>
      <c r="L81" s="11"/>
      <c r="M81" s="11"/>
      <c r="N81" s="11"/>
      <c r="O81" s="11"/>
      <c r="P81" s="11"/>
      <c r="Q81" s="11"/>
      <c r="R81" s="11"/>
      <c r="S81" s="11"/>
      <c r="T81" s="11"/>
      <c r="U81" s="11"/>
      <c r="V81" s="11"/>
      <c r="W81" s="11"/>
    </row>
    <row r="82" spans="1:23">
      <c r="A82" s="58" t="s">
        <v>200</v>
      </c>
      <c r="B82" s="95">
        <v>0</v>
      </c>
      <c r="C82" s="95">
        <v>1.0000000000000001E-5</v>
      </c>
      <c r="D82" s="95">
        <v>0</v>
      </c>
      <c r="E82" s="95">
        <v>0</v>
      </c>
      <c r="F82" s="95">
        <v>1.0000000000000001E-5</v>
      </c>
      <c r="G82" s="11"/>
      <c r="H82" s="11"/>
      <c r="I82" s="11"/>
      <c r="J82" s="11"/>
      <c r="K82" s="11"/>
      <c r="L82" s="11"/>
      <c r="M82" s="11"/>
      <c r="N82" s="11"/>
      <c r="O82" s="11"/>
      <c r="P82" s="11"/>
      <c r="Q82" s="11"/>
      <c r="R82" s="11"/>
      <c r="S82" s="11"/>
      <c r="T82" s="11"/>
      <c r="U82" s="11"/>
      <c r="V82" s="11"/>
      <c r="W82" s="11"/>
    </row>
    <row r="83" spans="1:23">
      <c r="A83" s="58" t="s">
        <v>201</v>
      </c>
      <c r="B83" s="95">
        <v>1016024.2607799999</v>
      </c>
      <c r="C83" s="95">
        <v>66027.891149999996</v>
      </c>
      <c r="D83" s="95">
        <v>0</v>
      </c>
      <c r="E83" s="95">
        <v>0</v>
      </c>
      <c r="F83" s="95">
        <v>1082052.1519299999</v>
      </c>
      <c r="G83" s="11"/>
      <c r="H83" s="11"/>
      <c r="I83" s="11"/>
      <c r="J83" s="11"/>
      <c r="K83" s="11"/>
      <c r="L83" s="11"/>
      <c r="M83" s="11"/>
      <c r="N83" s="11"/>
      <c r="O83" s="11"/>
      <c r="P83" s="11"/>
      <c r="Q83" s="11"/>
      <c r="R83" s="11"/>
      <c r="S83" s="11"/>
      <c r="T83" s="11"/>
      <c r="U83" s="11"/>
      <c r="V83" s="11"/>
      <c r="W83" s="11"/>
    </row>
    <row r="84" spans="1:23">
      <c r="A84" s="58" t="s">
        <v>202</v>
      </c>
      <c r="B84" s="95">
        <v>0</v>
      </c>
      <c r="C84" s="95">
        <v>45916.104140000003</v>
      </c>
      <c r="D84" s="95">
        <v>0</v>
      </c>
      <c r="E84" s="95">
        <v>0</v>
      </c>
      <c r="F84" s="95">
        <v>45916.104140000003</v>
      </c>
      <c r="G84" s="11"/>
      <c r="H84" s="11"/>
      <c r="I84" s="11"/>
      <c r="J84" s="11"/>
      <c r="K84" s="11"/>
      <c r="L84" s="11"/>
      <c r="M84" s="11"/>
      <c r="N84" s="11"/>
      <c r="O84" s="11"/>
      <c r="P84" s="11"/>
      <c r="Q84" s="11"/>
      <c r="R84" s="11"/>
      <c r="S84" s="11"/>
      <c r="T84" s="11"/>
      <c r="U84" s="11"/>
      <c r="V84" s="11"/>
      <c r="W84" s="11"/>
    </row>
    <row r="85" spans="1:23">
      <c r="A85" s="58" t="s">
        <v>203</v>
      </c>
      <c r="B85" s="95">
        <v>51451.466390000001</v>
      </c>
      <c r="C85" s="95">
        <v>881104.09988999995</v>
      </c>
      <c r="D85" s="95">
        <v>0</v>
      </c>
      <c r="E85" s="95">
        <v>0</v>
      </c>
      <c r="F85" s="95">
        <v>932555.56627999991</v>
      </c>
      <c r="G85" s="11"/>
      <c r="H85" s="11"/>
      <c r="I85" s="11"/>
      <c r="J85" s="11"/>
      <c r="K85" s="11"/>
      <c r="L85" s="11"/>
      <c r="M85" s="11"/>
      <c r="N85" s="11"/>
      <c r="O85" s="11"/>
      <c r="P85" s="11"/>
      <c r="Q85" s="11"/>
      <c r="R85" s="11"/>
      <c r="S85" s="11"/>
      <c r="T85" s="11"/>
      <c r="U85" s="11"/>
      <c r="V85" s="11"/>
      <c r="W85" s="11"/>
    </row>
    <row r="86" spans="1:23">
      <c r="A86" s="58" t="s">
        <v>247</v>
      </c>
      <c r="B86" s="95">
        <v>502646.6909799999</v>
      </c>
      <c r="C86" s="95">
        <v>6911.2534699999997</v>
      </c>
      <c r="D86" s="95">
        <v>0</v>
      </c>
      <c r="E86" s="95">
        <v>0</v>
      </c>
      <c r="F86" s="95">
        <v>509557.94444999989</v>
      </c>
      <c r="G86" s="11"/>
      <c r="H86" s="11"/>
      <c r="I86" s="11"/>
      <c r="J86" s="11"/>
      <c r="K86" s="11"/>
      <c r="L86" s="11"/>
      <c r="M86" s="11"/>
      <c r="N86" s="11"/>
      <c r="O86" s="11"/>
      <c r="P86" s="11"/>
      <c r="Q86" s="11"/>
      <c r="R86" s="11"/>
      <c r="S86" s="11"/>
      <c r="T86" s="11"/>
      <c r="U86" s="11"/>
      <c r="V86" s="11"/>
      <c r="W86" s="11"/>
    </row>
    <row r="87" spans="1:23">
      <c r="A87" s="58" t="s">
        <v>248</v>
      </c>
      <c r="B87" s="95">
        <v>525164.57004999998</v>
      </c>
      <c r="C87" s="95">
        <v>33282.667240000002</v>
      </c>
      <c r="D87" s="95">
        <v>0</v>
      </c>
      <c r="E87" s="95">
        <v>0</v>
      </c>
      <c r="F87" s="95">
        <v>558447.23728999996</v>
      </c>
      <c r="G87" s="11"/>
      <c r="H87" s="11"/>
      <c r="I87" s="11"/>
      <c r="J87" s="11"/>
      <c r="K87" s="11"/>
      <c r="L87" s="11"/>
      <c r="M87" s="11"/>
      <c r="N87" s="11"/>
      <c r="O87" s="11"/>
      <c r="P87" s="11"/>
      <c r="Q87" s="11"/>
      <c r="R87" s="11"/>
      <c r="S87" s="11"/>
      <c r="T87" s="11"/>
      <c r="U87" s="11"/>
      <c r="V87" s="11"/>
      <c r="W87" s="11"/>
    </row>
    <row r="88" spans="1:23">
      <c r="A88" s="58" t="s">
        <v>205</v>
      </c>
      <c r="B88" s="95">
        <v>1235973.2375200002</v>
      </c>
      <c r="C88" s="95">
        <v>20413503.880029995</v>
      </c>
      <c r="D88" s="95">
        <v>8.52698</v>
      </c>
      <c r="E88" s="95">
        <v>554.94470999999987</v>
      </c>
      <c r="F88" s="95">
        <v>21650040.58924</v>
      </c>
      <c r="G88" s="11"/>
      <c r="H88" s="11"/>
      <c r="I88" s="11"/>
      <c r="J88" s="11"/>
      <c r="K88" s="11"/>
      <c r="L88" s="11"/>
      <c r="M88" s="11"/>
      <c r="N88" s="11"/>
      <c r="O88" s="11"/>
      <c r="P88" s="11"/>
      <c r="Q88" s="11"/>
      <c r="R88" s="11"/>
      <c r="S88" s="11"/>
      <c r="T88" s="11"/>
      <c r="U88" s="11"/>
      <c r="V88" s="11"/>
      <c r="W88" s="11"/>
    </row>
    <row r="89" spans="1:23">
      <c r="A89" s="58" t="s">
        <v>249</v>
      </c>
      <c r="B89" s="95">
        <v>137757.86352000001</v>
      </c>
      <c r="C89" s="95">
        <v>19311.124089999998</v>
      </c>
      <c r="D89" s="95">
        <v>0</v>
      </c>
      <c r="E89" s="95">
        <v>-1.0000000000000001E-5</v>
      </c>
      <c r="F89" s="95">
        <v>157068.98760000002</v>
      </c>
      <c r="G89" s="11"/>
      <c r="H89" s="11"/>
      <c r="I89" s="11"/>
      <c r="J89" s="11"/>
      <c r="K89" s="11"/>
      <c r="L89" s="11"/>
      <c r="M89" s="11"/>
      <c r="N89" s="11"/>
      <c r="O89" s="11"/>
      <c r="P89" s="11"/>
      <c r="Q89" s="11"/>
      <c r="R89" s="11"/>
      <c r="S89" s="11"/>
      <c r="T89" s="11"/>
      <c r="U89" s="11"/>
      <c r="V89" s="11"/>
      <c r="W89" s="11"/>
    </row>
    <row r="90" spans="1:23">
      <c r="A90" s="58" t="s">
        <v>250</v>
      </c>
      <c r="B90" s="95">
        <v>-16366.928020000001</v>
      </c>
      <c r="C90" s="95">
        <v>-40144.561939999992</v>
      </c>
      <c r="D90" s="95">
        <v>0</v>
      </c>
      <c r="E90" s="95">
        <v>0</v>
      </c>
      <c r="F90" s="95">
        <v>-56511.489959999992</v>
      </c>
      <c r="G90" s="11"/>
      <c r="H90" s="11"/>
      <c r="I90" s="11"/>
      <c r="J90" s="11"/>
      <c r="K90" s="11"/>
      <c r="L90" s="11"/>
      <c r="M90" s="11"/>
      <c r="N90" s="11"/>
      <c r="O90" s="11"/>
      <c r="P90" s="11"/>
      <c r="Q90" s="11"/>
      <c r="R90" s="11"/>
      <c r="S90" s="11"/>
      <c r="T90" s="11"/>
      <c r="U90" s="11"/>
      <c r="V90" s="11"/>
      <c r="W90" s="11"/>
    </row>
    <row r="91" spans="1:23">
      <c r="A91" s="187" t="s">
        <v>251</v>
      </c>
      <c r="B91" s="57">
        <v>4811386.9275700003</v>
      </c>
      <c r="C91" s="57">
        <v>0</v>
      </c>
      <c r="D91" s="57">
        <v>0</v>
      </c>
      <c r="E91" s="57">
        <v>0</v>
      </c>
      <c r="F91" s="57">
        <v>4811386.9275700003</v>
      </c>
      <c r="G91" s="11"/>
      <c r="H91" s="11"/>
      <c r="I91" s="11"/>
      <c r="J91" s="11"/>
      <c r="K91" s="11"/>
      <c r="L91" s="11"/>
      <c r="M91" s="11"/>
      <c r="N91" s="11"/>
      <c r="O91" s="11"/>
      <c r="P91" s="11"/>
      <c r="Q91" s="11"/>
      <c r="R91" s="11"/>
      <c r="S91" s="11"/>
      <c r="T91" s="11"/>
      <c r="U91" s="11"/>
      <c r="V91" s="11"/>
      <c r="W91" s="11"/>
    </row>
    <row r="92" spans="1:23">
      <c r="A92" s="58" t="s">
        <v>252</v>
      </c>
      <c r="B92" s="95">
        <v>1648966.0229300002</v>
      </c>
      <c r="C92" s="95">
        <v>0</v>
      </c>
      <c r="D92" s="95">
        <v>0</v>
      </c>
      <c r="E92" s="95">
        <v>0</v>
      </c>
      <c r="F92" s="95">
        <v>1648966.0229300002</v>
      </c>
      <c r="G92" s="11"/>
      <c r="H92" s="11"/>
      <c r="I92" s="11"/>
      <c r="J92" s="11"/>
      <c r="K92" s="11"/>
      <c r="L92" s="11"/>
      <c r="M92" s="11"/>
      <c r="N92" s="11"/>
      <c r="O92" s="11"/>
      <c r="P92" s="11"/>
      <c r="Q92" s="11"/>
      <c r="R92" s="11"/>
      <c r="S92" s="11"/>
      <c r="T92" s="11"/>
      <c r="U92" s="11"/>
      <c r="V92" s="11"/>
      <c r="W92" s="11"/>
    </row>
    <row r="93" spans="1:23">
      <c r="A93" s="58" t="s">
        <v>253</v>
      </c>
      <c r="B93" s="95">
        <v>2121697.7597599998</v>
      </c>
      <c r="C93" s="95">
        <v>0</v>
      </c>
      <c r="D93" s="95">
        <v>0</v>
      </c>
      <c r="E93" s="95">
        <v>0</v>
      </c>
      <c r="F93" s="95">
        <v>2121697.7597599998</v>
      </c>
      <c r="G93" s="11"/>
      <c r="H93" s="11"/>
      <c r="I93" s="11"/>
      <c r="J93" s="11"/>
      <c r="K93" s="11"/>
      <c r="L93" s="11"/>
      <c r="M93" s="11"/>
      <c r="N93" s="11"/>
      <c r="O93" s="11"/>
      <c r="P93" s="11"/>
      <c r="Q93" s="11"/>
      <c r="R93" s="11"/>
      <c r="S93" s="11"/>
      <c r="T93" s="11"/>
      <c r="U93" s="11"/>
      <c r="V93" s="11"/>
      <c r="W93" s="11"/>
    </row>
    <row r="94" spans="1:23">
      <c r="A94" s="58" t="s">
        <v>254</v>
      </c>
      <c r="B94" s="95">
        <v>199688.15367</v>
      </c>
      <c r="C94" s="95">
        <v>0</v>
      </c>
      <c r="D94" s="95">
        <v>0</v>
      </c>
      <c r="E94" s="95">
        <v>0</v>
      </c>
      <c r="F94" s="95">
        <v>199688.15367</v>
      </c>
      <c r="G94" s="11"/>
      <c r="H94" s="11"/>
      <c r="I94" s="11"/>
      <c r="J94" s="11"/>
      <c r="K94" s="11"/>
      <c r="L94" s="11"/>
      <c r="M94" s="11"/>
      <c r="N94" s="11"/>
      <c r="O94" s="11"/>
      <c r="P94" s="11"/>
      <c r="Q94" s="11"/>
      <c r="R94" s="11"/>
      <c r="S94" s="11"/>
      <c r="T94" s="11"/>
      <c r="U94" s="11"/>
      <c r="V94" s="11"/>
      <c r="W94" s="11"/>
    </row>
    <row r="95" spans="1:23">
      <c r="A95" s="58" t="s">
        <v>255</v>
      </c>
      <c r="B95" s="95">
        <v>248196.89812999999</v>
      </c>
      <c r="C95" s="95">
        <v>0</v>
      </c>
      <c r="D95" s="95">
        <v>0</v>
      </c>
      <c r="E95" s="95">
        <v>0</v>
      </c>
      <c r="F95" s="95">
        <v>248196.89812999999</v>
      </c>
      <c r="G95" s="11"/>
      <c r="H95" s="11"/>
      <c r="I95" s="11"/>
      <c r="J95" s="11"/>
      <c r="K95" s="11"/>
      <c r="L95" s="11"/>
      <c r="M95" s="11"/>
      <c r="N95" s="11"/>
      <c r="O95" s="11"/>
      <c r="P95" s="11"/>
      <c r="Q95" s="11"/>
      <c r="R95" s="11"/>
      <c r="S95" s="11"/>
      <c r="T95" s="11"/>
      <c r="U95" s="11"/>
      <c r="V95" s="11"/>
      <c r="W95" s="11"/>
    </row>
    <row r="96" spans="1:23">
      <c r="A96" s="58" t="s">
        <v>256</v>
      </c>
      <c r="B96" s="95">
        <v>307858.34696</v>
      </c>
      <c r="C96" s="95">
        <v>0</v>
      </c>
      <c r="D96" s="95">
        <v>0</v>
      </c>
      <c r="E96" s="95">
        <v>0</v>
      </c>
      <c r="F96" s="95">
        <v>307858.34696</v>
      </c>
      <c r="G96" s="11"/>
      <c r="H96" s="11"/>
      <c r="I96" s="11"/>
      <c r="J96" s="11"/>
      <c r="K96" s="11"/>
      <c r="L96" s="11"/>
      <c r="M96" s="11"/>
      <c r="N96" s="11"/>
      <c r="O96" s="11"/>
      <c r="P96" s="11"/>
      <c r="Q96" s="11"/>
      <c r="R96" s="11"/>
      <c r="S96" s="11"/>
      <c r="T96" s="11"/>
      <c r="U96" s="11"/>
      <c r="V96" s="11"/>
      <c r="W96" s="11"/>
    </row>
    <row r="97" spans="1:23">
      <c r="A97" s="58" t="s">
        <v>257</v>
      </c>
      <c r="B97" s="95">
        <v>35151.47176</v>
      </c>
      <c r="C97" s="95">
        <v>0</v>
      </c>
      <c r="D97" s="95">
        <v>0</v>
      </c>
      <c r="E97" s="95">
        <v>0</v>
      </c>
      <c r="F97" s="95">
        <v>35151.47176</v>
      </c>
      <c r="G97" s="11"/>
      <c r="H97" s="11"/>
      <c r="I97" s="11"/>
      <c r="J97" s="11"/>
      <c r="K97" s="11"/>
      <c r="L97" s="11"/>
      <c r="M97" s="11"/>
      <c r="N97" s="11"/>
      <c r="O97" s="11"/>
      <c r="P97" s="11"/>
      <c r="Q97" s="11"/>
      <c r="R97" s="11"/>
      <c r="S97" s="11"/>
      <c r="T97" s="11"/>
      <c r="U97" s="11"/>
      <c r="V97" s="11"/>
      <c r="W97" s="11"/>
    </row>
    <row r="98" spans="1:23">
      <c r="A98" s="58" t="s">
        <v>258</v>
      </c>
      <c r="B98" s="95">
        <v>13658.05474</v>
      </c>
      <c r="C98" s="95">
        <v>0</v>
      </c>
      <c r="D98" s="95">
        <v>0</v>
      </c>
      <c r="E98" s="95">
        <v>0</v>
      </c>
      <c r="F98" s="95">
        <v>13658.05474</v>
      </c>
      <c r="G98" s="11"/>
      <c r="H98" s="11"/>
      <c r="I98" s="11"/>
      <c r="J98" s="11"/>
      <c r="K98" s="11"/>
      <c r="L98" s="11"/>
      <c r="M98" s="11"/>
      <c r="N98" s="11"/>
      <c r="O98" s="11"/>
      <c r="P98" s="11"/>
      <c r="Q98" s="11"/>
      <c r="R98" s="11"/>
      <c r="S98" s="11"/>
      <c r="T98" s="11"/>
      <c r="U98" s="11"/>
      <c r="V98" s="11"/>
      <c r="W98" s="11"/>
    </row>
    <row r="99" spans="1:23">
      <c r="A99" s="58" t="s">
        <v>259</v>
      </c>
      <c r="B99" s="95">
        <v>1380.3478</v>
      </c>
      <c r="C99" s="95">
        <v>0</v>
      </c>
      <c r="D99" s="95">
        <v>0</v>
      </c>
      <c r="E99" s="95">
        <v>0</v>
      </c>
      <c r="F99" s="95">
        <v>1380.3478</v>
      </c>
      <c r="G99" s="11"/>
      <c r="H99" s="11"/>
      <c r="I99" s="11"/>
      <c r="J99" s="11"/>
      <c r="K99" s="11"/>
      <c r="L99" s="11"/>
      <c r="M99" s="11"/>
      <c r="N99" s="11"/>
      <c r="O99" s="11"/>
      <c r="P99" s="11"/>
      <c r="Q99" s="11"/>
      <c r="R99" s="11"/>
      <c r="S99" s="11"/>
      <c r="T99" s="11"/>
      <c r="U99" s="11"/>
      <c r="V99" s="11"/>
      <c r="W99" s="11"/>
    </row>
    <row r="100" spans="1:23">
      <c r="A100" s="58" t="s">
        <v>260</v>
      </c>
      <c r="B100" s="95">
        <v>234789.87181999997</v>
      </c>
      <c r="C100" s="95">
        <v>0</v>
      </c>
      <c r="D100" s="95">
        <v>0</v>
      </c>
      <c r="E100" s="95">
        <v>0</v>
      </c>
      <c r="F100" s="95">
        <v>234789.87181999997</v>
      </c>
      <c r="G100" s="11"/>
      <c r="H100" s="11"/>
      <c r="I100" s="11"/>
      <c r="J100" s="11"/>
      <c r="K100" s="11"/>
      <c r="L100" s="11"/>
      <c r="M100" s="11"/>
      <c r="N100" s="11"/>
      <c r="O100" s="11"/>
      <c r="P100" s="11"/>
      <c r="Q100" s="11"/>
      <c r="R100" s="11"/>
      <c r="S100" s="11"/>
      <c r="T100" s="11"/>
      <c r="U100" s="11"/>
      <c r="V100" s="11"/>
      <c r="W100" s="11"/>
    </row>
    <row r="101" spans="1:23">
      <c r="A101" s="187" t="s">
        <v>261</v>
      </c>
      <c r="B101" s="57">
        <v>917033.15880999982</v>
      </c>
      <c r="C101" s="57">
        <v>46122.829990000006</v>
      </c>
      <c r="D101" s="57">
        <v>-7.0000000000000007E-5</v>
      </c>
      <c r="E101" s="57">
        <v>0</v>
      </c>
      <c r="F101" s="57">
        <v>963155.98872999987</v>
      </c>
      <c r="G101" s="11"/>
      <c r="H101" s="11"/>
      <c r="I101" s="11"/>
      <c r="J101" s="11"/>
      <c r="K101" s="11"/>
      <c r="L101" s="11"/>
      <c r="M101" s="11"/>
      <c r="N101" s="11"/>
      <c r="O101" s="11"/>
      <c r="P101" s="11"/>
      <c r="Q101" s="11"/>
      <c r="R101" s="11"/>
      <c r="S101" s="11"/>
      <c r="T101" s="11"/>
      <c r="U101" s="11"/>
      <c r="V101" s="11"/>
      <c r="W101" s="11"/>
    </row>
    <row r="102" spans="1:23">
      <c r="A102" s="58" t="s">
        <v>262</v>
      </c>
      <c r="B102" s="95">
        <v>68658.371669999993</v>
      </c>
      <c r="C102" s="95">
        <v>96.04</v>
      </c>
      <c r="D102" s="95">
        <v>0</v>
      </c>
      <c r="E102" s="95">
        <v>0</v>
      </c>
      <c r="F102" s="95">
        <v>68754.411669999987</v>
      </c>
      <c r="G102" s="11"/>
      <c r="H102" s="11"/>
      <c r="I102" s="11"/>
      <c r="J102" s="11"/>
      <c r="K102" s="11"/>
      <c r="L102" s="11"/>
      <c r="M102" s="11"/>
      <c r="N102" s="11"/>
      <c r="O102" s="11"/>
      <c r="P102" s="11"/>
      <c r="Q102" s="11"/>
      <c r="R102" s="11"/>
      <c r="S102" s="11"/>
      <c r="T102" s="11"/>
      <c r="U102" s="11"/>
      <c r="V102" s="11"/>
      <c r="W102" s="11"/>
    </row>
    <row r="103" spans="1:23">
      <c r="A103" s="58" t="s">
        <v>263</v>
      </c>
      <c r="B103" s="95">
        <v>383617.28032000002</v>
      </c>
      <c r="C103" s="95">
        <v>0</v>
      </c>
      <c r="D103" s="95">
        <v>0</v>
      </c>
      <c r="E103" s="95">
        <v>0</v>
      </c>
      <c r="F103" s="95">
        <v>383617.28032000002</v>
      </c>
      <c r="G103" s="11"/>
      <c r="H103" s="11"/>
      <c r="I103" s="11"/>
      <c r="J103" s="11"/>
      <c r="K103" s="11"/>
      <c r="L103" s="11"/>
      <c r="M103" s="11"/>
      <c r="N103" s="11"/>
      <c r="O103" s="11"/>
      <c r="P103" s="11"/>
      <c r="Q103" s="11"/>
      <c r="R103" s="11"/>
      <c r="S103" s="11"/>
      <c r="T103" s="11"/>
      <c r="U103" s="11"/>
      <c r="V103" s="11"/>
      <c r="W103" s="11"/>
    </row>
    <row r="104" spans="1:23">
      <c r="A104" s="58" t="s">
        <v>264</v>
      </c>
      <c r="B104" s="95">
        <v>334850.60621000006</v>
      </c>
      <c r="C104" s="95">
        <v>46002.288460000003</v>
      </c>
      <c r="D104" s="95">
        <v>-7.0000000000000007E-5</v>
      </c>
      <c r="E104" s="95">
        <v>0</v>
      </c>
      <c r="F104" s="95">
        <v>380852.89460000006</v>
      </c>
      <c r="G104" s="11"/>
      <c r="H104" s="11"/>
      <c r="I104" s="11"/>
      <c r="J104" s="11"/>
      <c r="K104" s="11"/>
      <c r="L104" s="11"/>
      <c r="M104" s="11"/>
      <c r="N104" s="11"/>
      <c r="O104" s="11"/>
      <c r="P104" s="11"/>
      <c r="Q104" s="11"/>
      <c r="R104" s="11"/>
      <c r="S104" s="11"/>
      <c r="T104" s="11"/>
      <c r="U104" s="11"/>
      <c r="V104" s="11"/>
      <c r="W104" s="11"/>
    </row>
    <row r="105" spans="1:23">
      <c r="A105" s="58" t="s">
        <v>265</v>
      </c>
      <c r="B105" s="95">
        <v>143467.91542999999</v>
      </c>
      <c r="C105" s="95">
        <v>831.02757999999994</v>
      </c>
      <c r="D105" s="95">
        <v>0</v>
      </c>
      <c r="E105" s="95">
        <v>0</v>
      </c>
      <c r="F105" s="95">
        <v>144298.94300999999</v>
      </c>
      <c r="G105" s="11"/>
      <c r="H105" s="11"/>
      <c r="I105" s="11"/>
      <c r="J105" s="11"/>
      <c r="K105" s="11"/>
      <c r="L105" s="11"/>
      <c r="M105" s="11"/>
      <c r="N105" s="11"/>
      <c r="O105" s="11"/>
      <c r="P105" s="11"/>
      <c r="Q105" s="11"/>
      <c r="R105" s="11"/>
      <c r="S105" s="11"/>
      <c r="T105" s="11"/>
      <c r="U105" s="11"/>
      <c r="V105" s="11"/>
      <c r="W105" s="11"/>
    </row>
    <row r="106" spans="1:23">
      <c r="A106" s="58" t="s">
        <v>266</v>
      </c>
      <c r="B106" s="95">
        <v>-13561.014819999999</v>
      </c>
      <c r="C106" s="95">
        <v>-806.52604999999994</v>
      </c>
      <c r="D106" s="95">
        <v>0</v>
      </c>
      <c r="E106" s="95">
        <v>0</v>
      </c>
      <c r="F106" s="95">
        <v>-14367.540869999999</v>
      </c>
      <c r="G106" s="11"/>
      <c r="H106" s="11"/>
      <c r="I106" s="11"/>
      <c r="J106" s="11"/>
      <c r="K106" s="11"/>
      <c r="L106" s="11"/>
      <c r="M106" s="11"/>
      <c r="N106" s="11"/>
      <c r="O106" s="11"/>
      <c r="P106" s="11"/>
      <c r="Q106" s="11"/>
      <c r="R106" s="11"/>
      <c r="S106" s="11"/>
      <c r="T106" s="11"/>
      <c r="U106" s="11"/>
      <c r="V106" s="11"/>
      <c r="W106" s="11"/>
    </row>
    <row r="107" spans="1:23">
      <c r="A107" s="187" t="s">
        <v>267</v>
      </c>
      <c r="B107" s="57">
        <v>706040.71814000001</v>
      </c>
      <c r="C107" s="57">
        <v>0</v>
      </c>
      <c r="D107" s="57">
        <v>0</v>
      </c>
      <c r="E107" s="57">
        <v>0</v>
      </c>
      <c r="F107" s="57">
        <v>706040.71814000001</v>
      </c>
      <c r="G107" s="11"/>
      <c r="H107" s="11"/>
      <c r="I107" s="11"/>
      <c r="J107" s="11"/>
      <c r="K107" s="11"/>
      <c r="L107" s="11"/>
      <c r="M107" s="11"/>
      <c r="N107" s="11"/>
      <c r="O107" s="11"/>
      <c r="P107" s="11"/>
      <c r="Q107" s="11"/>
      <c r="R107" s="11"/>
      <c r="S107" s="11"/>
      <c r="T107" s="11"/>
      <c r="U107" s="11"/>
      <c r="V107" s="11"/>
      <c r="W107" s="11"/>
    </row>
    <row r="108" spans="1:23">
      <c r="A108" s="58" t="s">
        <v>268</v>
      </c>
      <c r="B108" s="95">
        <v>655103.75684000005</v>
      </c>
      <c r="C108" s="95">
        <v>0</v>
      </c>
      <c r="D108" s="95">
        <v>0</v>
      </c>
      <c r="E108" s="95">
        <v>0</v>
      </c>
      <c r="F108" s="95">
        <v>655103.75684000005</v>
      </c>
      <c r="G108" s="11"/>
      <c r="H108" s="11"/>
      <c r="I108" s="11"/>
      <c r="J108" s="11"/>
      <c r="K108" s="11"/>
      <c r="L108" s="11"/>
      <c r="M108" s="11"/>
      <c r="N108" s="11"/>
      <c r="O108" s="11"/>
      <c r="P108" s="11"/>
      <c r="Q108" s="11"/>
      <c r="R108" s="11"/>
      <c r="S108" s="11"/>
      <c r="T108" s="11"/>
      <c r="U108" s="11"/>
      <c r="V108" s="11"/>
      <c r="W108" s="11"/>
    </row>
    <row r="109" spans="1:23">
      <c r="A109" s="58" t="s">
        <v>269</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row>
    <row r="110" spans="1:23">
      <c r="A110" s="58" t="s">
        <v>270</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row>
    <row r="111" spans="1:23">
      <c r="A111" s="58" t="s">
        <v>271</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row>
    <row r="112" spans="1:23">
      <c r="A112" s="58" t="s">
        <v>272</v>
      </c>
      <c r="B112" s="95">
        <v>78558.903219999993</v>
      </c>
      <c r="C112" s="95">
        <v>0</v>
      </c>
      <c r="D112" s="95">
        <v>0</v>
      </c>
      <c r="E112" s="95">
        <v>0</v>
      </c>
      <c r="F112" s="95">
        <v>78558.903219999993</v>
      </c>
      <c r="G112" s="11"/>
      <c r="H112" s="11"/>
      <c r="I112" s="11"/>
      <c r="J112" s="11"/>
      <c r="K112" s="11"/>
      <c r="L112" s="11"/>
      <c r="M112" s="11"/>
      <c r="N112" s="11"/>
      <c r="O112" s="11"/>
      <c r="P112" s="11"/>
      <c r="Q112" s="11"/>
      <c r="R112" s="11"/>
      <c r="S112" s="11"/>
      <c r="T112" s="11"/>
      <c r="U112" s="11"/>
      <c r="V112" s="11"/>
      <c r="W112" s="11"/>
    </row>
    <row r="113" spans="1:23">
      <c r="A113" s="58" t="s">
        <v>273</v>
      </c>
      <c r="B113" s="95">
        <v>-27621.941920000001</v>
      </c>
      <c r="C113" s="95">
        <v>0</v>
      </c>
      <c r="D113" s="95">
        <v>0</v>
      </c>
      <c r="E113" s="95">
        <v>0</v>
      </c>
      <c r="F113" s="95">
        <v>-27621.941920000001</v>
      </c>
      <c r="G113" s="11"/>
      <c r="H113" s="11"/>
      <c r="I113" s="11"/>
      <c r="J113" s="11"/>
      <c r="K113" s="11"/>
      <c r="L113" s="11"/>
      <c r="M113" s="11"/>
      <c r="N113" s="11"/>
      <c r="O113" s="11"/>
      <c r="P113" s="11"/>
      <c r="Q113" s="11"/>
      <c r="R113" s="11"/>
      <c r="S113" s="11"/>
      <c r="T113" s="11"/>
      <c r="U113" s="11"/>
      <c r="V113" s="11"/>
      <c r="W113" s="11"/>
    </row>
    <row r="114" spans="1:23">
      <c r="A114" s="155" t="s">
        <v>274</v>
      </c>
      <c r="B114" s="57">
        <v>239204500.75130999</v>
      </c>
      <c r="C114" s="57">
        <v>36460506.85368</v>
      </c>
      <c r="D114" s="57">
        <v>270.36522000000002</v>
      </c>
      <c r="E114" s="57">
        <v>56505.805209999999</v>
      </c>
      <c r="F114" s="57">
        <v>275721783.77542001</v>
      </c>
      <c r="G114" s="11"/>
      <c r="H114" s="11"/>
      <c r="I114" s="11"/>
      <c r="J114" s="11"/>
      <c r="K114" s="11"/>
      <c r="L114" s="11"/>
      <c r="M114" s="11"/>
      <c r="N114" s="11"/>
      <c r="O114" s="11"/>
      <c r="P114" s="11"/>
      <c r="Q114" s="11"/>
      <c r="R114" s="11"/>
      <c r="S114" s="11"/>
      <c r="T114" s="11"/>
      <c r="U114" s="11"/>
      <c r="V114" s="11"/>
      <c r="W114" s="11"/>
    </row>
    <row r="115" spans="1:23">
      <c r="A115" s="177" t="s">
        <v>275</v>
      </c>
      <c r="B115" s="57">
        <v>169877095.1047</v>
      </c>
      <c r="C115" s="57">
        <v>27460850.895330004</v>
      </c>
      <c r="D115" s="57">
        <v>51.857620000000004</v>
      </c>
      <c r="E115" s="57">
        <v>53408.255790000003</v>
      </c>
      <c r="F115" s="57">
        <v>197391406.11344001</v>
      </c>
      <c r="G115" s="11"/>
      <c r="H115" s="11"/>
      <c r="I115" s="11"/>
      <c r="J115" s="11"/>
      <c r="K115" s="11"/>
      <c r="L115" s="11"/>
      <c r="M115" s="11"/>
      <c r="N115" s="11"/>
      <c r="O115" s="11"/>
      <c r="P115" s="11"/>
      <c r="Q115" s="11"/>
      <c r="R115" s="11"/>
      <c r="S115" s="11"/>
      <c r="T115" s="11"/>
      <c r="U115" s="11"/>
      <c r="V115" s="11"/>
      <c r="W115" s="11"/>
    </row>
    <row r="116" spans="1:23">
      <c r="A116" s="64" t="s">
        <v>276</v>
      </c>
      <c r="B116" s="95">
        <v>22252796.307099994</v>
      </c>
      <c r="C116" s="95">
        <v>8169844.3686800003</v>
      </c>
      <c r="D116" s="95">
        <v>51.857620000000004</v>
      </c>
      <c r="E116" s="95">
        <v>112.91477999999999</v>
      </c>
      <c r="F116" s="95">
        <v>30422805.448179994</v>
      </c>
      <c r="G116" s="11"/>
      <c r="H116" s="11"/>
      <c r="I116" s="11"/>
      <c r="J116" s="11"/>
      <c r="K116" s="11"/>
      <c r="L116" s="11"/>
      <c r="M116" s="11"/>
      <c r="N116" s="11"/>
      <c r="O116" s="11"/>
      <c r="P116" s="11"/>
      <c r="Q116" s="11"/>
      <c r="R116" s="11"/>
      <c r="S116" s="11"/>
      <c r="T116" s="11"/>
      <c r="U116" s="11"/>
      <c r="V116" s="11"/>
      <c r="W116" s="11"/>
    </row>
    <row r="117" spans="1:23">
      <c r="A117" s="64" t="s">
        <v>277</v>
      </c>
      <c r="B117" s="95">
        <v>21667814.20778</v>
      </c>
      <c r="C117" s="95">
        <v>8123799.4469100004</v>
      </c>
      <c r="D117" s="95">
        <v>7.4053699999999996</v>
      </c>
      <c r="E117" s="95">
        <v>5.8584399999999999</v>
      </c>
      <c r="F117" s="95">
        <v>29791626.918500002</v>
      </c>
      <c r="G117" s="11"/>
      <c r="H117" s="11"/>
      <c r="I117" s="11"/>
      <c r="J117" s="11"/>
      <c r="K117" s="11"/>
      <c r="L117" s="11"/>
      <c r="M117" s="11"/>
      <c r="N117" s="11"/>
      <c r="O117" s="11"/>
      <c r="P117" s="11"/>
      <c r="Q117" s="11"/>
      <c r="R117" s="11"/>
      <c r="S117" s="11"/>
      <c r="T117" s="11"/>
      <c r="U117" s="11"/>
      <c r="V117" s="11"/>
      <c r="W117" s="11"/>
    </row>
    <row r="118" spans="1:23">
      <c r="A118" s="64" t="s">
        <v>278</v>
      </c>
      <c r="B118" s="95">
        <v>584982.09932000004</v>
      </c>
      <c r="C118" s="95">
        <v>46044.921770000001</v>
      </c>
      <c r="D118" s="95">
        <v>44.452249999999999</v>
      </c>
      <c r="E118" s="95">
        <v>107.05633999999999</v>
      </c>
      <c r="F118" s="95">
        <v>631178.52968000004</v>
      </c>
      <c r="G118" s="11"/>
      <c r="H118" s="11"/>
      <c r="I118" s="11"/>
      <c r="J118" s="11"/>
      <c r="K118" s="11"/>
      <c r="L118" s="11"/>
      <c r="M118" s="11"/>
      <c r="N118" s="11"/>
      <c r="O118" s="11"/>
      <c r="P118" s="11"/>
      <c r="Q118" s="11"/>
      <c r="R118" s="11"/>
      <c r="S118" s="11"/>
      <c r="T118" s="11"/>
      <c r="U118" s="11"/>
      <c r="V118" s="11"/>
      <c r="W118" s="11"/>
    </row>
    <row r="119" spans="1:23">
      <c r="A119" s="64" t="s">
        <v>279</v>
      </c>
      <c r="B119" s="95">
        <v>46738600.470749997</v>
      </c>
      <c r="C119" s="95">
        <v>12851136.921179997</v>
      </c>
      <c r="D119" s="95">
        <v>0</v>
      </c>
      <c r="E119" s="95">
        <v>3051.5266000000001</v>
      </c>
      <c r="F119" s="95">
        <v>59592788.918529995</v>
      </c>
      <c r="G119" s="11"/>
      <c r="H119" s="11"/>
      <c r="I119" s="11"/>
      <c r="J119" s="11"/>
      <c r="K119" s="11"/>
      <c r="L119" s="11"/>
      <c r="M119" s="11"/>
      <c r="N119" s="11"/>
      <c r="O119" s="11"/>
      <c r="P119" s="11"/>
      <c r="Q119" s="11"/>
      <c r="R119" s="11"/>
      <c r="S119" s="11"/>
      <c r="T119" s="11"/>
      <c r="U119" s="11"/>
      <c r="V119" s="11"/>
      <c r="W119" s="11"/>
    </row>
    <row r="120" spans="1:23">
      <c r="A120" s="64" t="s">
        <v>280</v>
      </c>
      <c r="B120" s="95">
        <v>3537818.3783300002</v>
      </c>
      <c r="C120" s="95">
        <v>909709.11773000006</v>
      </c>
      <c r="D120" s="95">
        <v>0</v>
      </c>
      <c r="E120" s="95">
        <v>-1.0000000000000001E-5</v>
      </c>
      <c r="F120" s="95">
        <v>4447527.4960500011</v>
      </c>
      <c r="G120" s="11"/>
      <c r="H120" s="11"/>
      <c r="I120" s="11"/>
      <c r="J120" s="11"/>
      <c r="K120" s="11"/>
      <c r="L120" s="11"/>
      <c r="M120" s="11"/>
      <c r="N120" s="11"/>
      <c r="O120" s="11"/>
      <c r="P120" s="11"/>
      <c r="Q120" s="11"/>
      <c r="R120" s="11"/>
      <c r="S120" s="11"/>
      <c r="T120" s="11"/>
      <c r="U120" s="11"/>
      <c r="V120" s="11"/>
      <c r="W120" s="11"/>
    </row>
    <row r="121" spans="1:23">
      <c r="A121" s="65" t="s">
        <v>281</v>
      </c>
      <c r="B121" s="95">
        <v>135881.41689999998</v>
      </c>
      <c r="C121" s="95">
        <v>81797.400500000003</v>
      </c>
      <c r="D121" s="95">
        <v>0</v>
      </c>
      <c r="E121" s="95">
        <v>-1.0000000000000001E-5</v>
      </c>
      <c r="F121" s="95">
        <v>217678.81739000001</v>
      </c>
      <c r="G121" s="11"/>
      <c r="H121" s="11"/>
      <c r="I121" s="11"/>
      <c r="J121" s="11"/>
      <c r="K121" s="11"/>
      <c r="L121" s="11"/>
      <c r="M121" s="11"/>
      <c r="N121" s="11"/>
      <c r="O121" s="11"/>
      <c r="P121" s="11"/>
      <c r="Q121" s="11"/>
      <c r="R121" s="11"/>
      <c r="S121" s="11"/>
      <c r="T121" s="11"/>
      <c r="U121" s="11"/>
      <c r="V121" s="11"/>
      <c r="W121" s="11"/>
    </row>
    <row r="122" spans="1:23">
      <c r="A122" s="65" t="s">
        <v>282</v>
      </c>
      <c r="B122" s="95">
        <v>8273.4369800000004</v>
      </c>
      <c r="C122" s="95">
        <v>14064.658030000001</v>
      </c>
      <c r="D122" s="95">
        <v>0</v>
      </c>
      <c r="E122" s="95">
        <v>0</v>
      </c>
      <c r="F122" s="95">
        <v>22338.095010000001</v>
      </c>
      <c r="G122" s="11"/>
      <c r="H122" s="11"/>
      <c r="I122" s="11"/>
      <c r="J122" s="11"/>
      <c r="K122" s="11"/>
      <c r="L122" s="11"/>
      <c r="M122" s="11"/>
      <c r="N122" s="11"/>
      <c r="O122" s="11"/>
      <c r="P122" s="11"/>
      <c r="Q122" s="11"/>
      <c r="R122" s="11"/>
      <c r="S122" s="11"/>
      <c r="T122" s="11"/>
      <c r="U122" s="11"/>
      <c r="V122" s="11"/>
      <c r="W122" s="11"/>
    </row>
    <row r="123" spans="1:23">
      <c r="A123" s="99" t="s">
        <v>283</v>
      </c>
      <c r="B123" s="95">
        <v>26348.09751</v>
      </c>
      <c r="C123" s="95">
        <v>9523.3468600000015</v>
      </c>
      <c r="D123" s="95">
        <v>0</v>
      </c>
      <c r="E123" s="95">
        <v>0</v>
      </c>
      <c r="F123" s="95">
        <v>35871.444369999997</v>
      </c>
      <c r="G123" s="11"/>
      <c r="H123" s="11"/>
      <c r="I123" s="11"/>
      <c r="J123" s="11"/>
      <c r="K123" s="11"/>
      <c r="L123" s="11"/>
      <c r="M123" s="11"/>
      <c r="N123" s="11"/>
      <c r="O123" s="11"/>
      <c r="P123" s="11"/>
      <c r="Q123" s="11"/>
      <c r="R123" s="11"/>
      <c r="S123" s="11"/>
      <c r="T123" s="11"/>
      <c r="U123" s="11"/>
      <c r="V123" s="11"/>
      <c r="W123" s="11"/>
    </row>
    <row r="124" spans="1:23">
      <c r="A124" s="99" t="s">
        <v>284</v>
      </c>
      <c r="B124" s="95">
        <v>165334.27674999999</v>
      </c>
      <c r="C124" s="95">
        <v>40051.780119999996</v>
      </c>
      <c r="D124" s="95">
        <v>0</v>
      </c>
      <c r="E124" s="95">
        <v>0</v>
      </c>
      <c r="F124" s="95">
        <v>205386.05686999997</v>
      </c>
      <c r="G124" s="11"/>
      <c r="H124" s="11"/>
      <c r="I124" s="11"/>
      <c r="J124" s="11"/>
      <c r="K124" s="11"/>
      <c r="L124" s="11"/>
      <c r="M124" s="11"/>
      <c r="N124" s="11"/>
      <c r="O124" s="11"/>
      <c r="P124" s="11"/>
      <c r="Q124" s="11"/>
      <c r="R124" s="11"/>
      <c r="S124" s="11"/>
      <c r="T124" s="11"/>
      <c r="U124" s="11"/>
      <c r="V124" s="11"/>
      <c r="W124" s="11"/>
    </row>
    <row r="125" spans="1:23">
      <c r="A125" s="99" t="s">
        <v>285</v>
      </c>
      <c r="B125" s="95">
        <v>444392.93527000002</v>
      </c>
      <c r="C125" s="95">
        <v>94060.608239999987</v>
      </c>
      <c r="D125" s="95">
        <v>0</v>
      </c>
      <c r="E125" s="95">
        <v>0</v>
      </c>
      <c r="F125" s="95">
        <v>538453.54350999999</v>
      </c>
      <c r="G125" s="11"/>
      <c r="H125" s="11"/>
      <c r="I125" s="11"/>
      <c r="J125" s="11"/>
      <c r="K125" s="11"/>
      <c r="L125" s="11"/>
      <c r="M125" s="11"/>
      <c r="N125" s="11"/>
      <c r="O125" s="11"/>
      <c r="P125" s="11"/>
      <c r="Q125" s="11"/>
      <c r="R125" s="11"/>
      <c r="S125" s="11"/>
      <c r="T125" s="11"/>
      <c r="U125" s="11"/>
      <c r="V125" s="11"/>
      <c r="W125" s="11"/>
    </row>
    <row r="126" spans="1:23">
      <c r="A126" s="99" t="s">
        <v>286</v>
      </c>
      <c r="B126" s="95">
        <v>1646631.4455300001</v>
      </c>
      <c r="C126" s="95">
        <v>297124.05382999999</v>
      </c>
      <c r="D126" s="95">
        <v>0</v>
      </c>
      <c r="E126" s="95">
        <v>0</v>
      </c>
      <c r="F126" s="95">
        <v>1943755.4993600002</v>
      </c>
      <c r="G126" s="11"/>
      <c r="H126" s="11"/>
      <c r="I126" s="11"/>
      <c r="J126" s="11"/>
      <c r="K126" s="11"/>
      <c r="L126" s="11"/>
      <c r="M126" s="11"/>
      <c r="N126" s="11"/>
      <c r="O126" s="11"/>
      <c r="P126" s="11"/>
      <c r="Q126" s="11"/>
      <c r="R126" s="11"/>
      <c r="S126" s="11"/>
      <c r="T126" s="11"/>
      <c r="U126" s="11"/>
      <c r="V126" s="11"/>
      <c r="W126" s="11"/>
    </row>
    <row r="127" spans="1:23">
      <c r="A127" s="99" t="s">
        <v>287</v>
      </c>
      <c r="B127" s="95">
        <v>346968.07985000004</v>
      </c>
      <c r="C127" s="95">
        <v>191482.50972999999</v>
      </c>
      <c r="D127" s="95">
        <v>0</v>
      </c>
      <c r="E127" s="95">
        <v>0</v>
      </c>
      <c r="F127" s="95">
        <v>538450.58958000003</v>
      </c>
      <c r="G127" s="11"/>
      <c r="H127" s="11"/>
      <c r="I127" s="11"/>
      <c r="J127" s="11"/>
      <c r="K127" s="11"/>
      <c r="L127" s="11"/>
      <c r="M127" s="11"/>
      <c r="N127" s="11"/>
      <c r="O127" s="11"/>
      <c r="P127" s="11"/>
      <c r="Q127" s="11"/>
      <c r="R127" s="11"/>
      <c r="S127" s="11"/>
      <c r="T127" s="11"/>
      <c r="U127" s="11"/>
      <c r="V127" s="11"/>
      <c r="W127" s="11"/>
    </row>
    <row r="128" spans="1:23">
      <c r="A128" s="99" t="s">
        <v>288</v>
      </c>
      <c r="B128" s="95">
        <v>763988.68954000005</v>
      </c>
      <c r="C128" s="95">
        <v>181604.76042000004</v>
      </c>
      <c r="D128" s="95">
        <v>0</v>
      </c>
      <c r="E128" s="95">
        <v>0</v>
      </c>
      <c r="F128" s="95">
        <v>945593.44996000011</v>
      </c>
      <c r="G128" s="11"/>
      <c r="H128" s="11"/>
      <c r="I128" s="11"/>
      <c r="J128" s="11"/>
      <c r="K128" s="11"/>
      <c r="L128" s="11"/>
      <c r="M128" s="11"/>
      <c r="N128" s="11"/>
      <c r="O128" s="11"/>
      <c r="P128" s="11"/>
      <c r="Q128" s="11"/>
      <c r="R128" s="11"/>
      <c r="S128" s="11"/>
      <c r="T128" s="11"/>
      <c r="U128" s="11"/>
      <c r="V128" s="11"/>
      <c r="W128" s="11"/>
    </row>
    <row r="129" spans="1:23">
      <c r="A129" s="156" t="s">
        <v>289</v>
      </c>
      <c r="B129" s="95">
        <v>2947104.9155700002</v>
      </c>
      <c r="C129" s="95">
        <v>986217.24175999989</v>
      </c>
      <c r="D129" s="95">
        <v>0</v>
      </c>
      <c r="E129" s="95">
        <v>24982.743319999998</v>
      </c>
      <c r="F129" s="95">
        <v>3958304.9006499997</v>
      </c>
      <c r="G129" s="11"/>
      <c r="H129" s="11"/>
      <c r="I129" s="11"/>
      <c r="J129" s="11"/>
      <c r="K129" s="11"/>
      <c r="L129" s="11"/>
      <c r="M129" s="11"/>
      <c r="N129" s="11"/>
      <c r="O129" s="11"/>
      <c r="P129" s="11"/>
      <c r="Q129" s="11"/>
      <c r="R129" s="11"/>
      <c r="S129" s="11"/>
      <c r="T129" s="11"/>
      <c r="U129" s="11"/>
      <c r="V129" s="11"/>
      <c r="W129" s="11"/>
    </row>
    <row r="130" spans="1:23">
      <c r="A130" s="156" t="s">
        <v>290</v>
      </c>
      <c r="B130" s="95">
        <v>83837119.46656999</v>
      </c>
      <c r="C130" s="95">
        <v>4372044.7659299998</v>
      </c>
      <c r="D130" s="95">
        <v>0</v>
      </c>
      <c r="E130" s="95">
        <v>24877.02</v>
      </c>
      <c r="F130" s="95">
        <v>88234041.252499983</v>
      </c>
      <c r="G130" s="11"/>
      <c r="H130" s="11"/>
      <c r="I130" s="11"/>
      <c r="J130" s="11"/>
      <c r="K130" s="11"/>
      <c r="L130" s="11"/>
      <c r="M130" s="11"/>
      <c r="N130" s="11"/>
      <c r="O130" s="11"/>
      <c r="P130" s="11"/>
      <c r="Q130" s="11"/>
      <c r="R130" s="11"/>
      <c r="S130" s="11"/>
      <c r="T130" s="11"/>
      <c r="U130" s="11"/>
      <c r="V130" s="11"/>
      <c r="W130" s="11"/>
    </row>
    <row r="131" spans="1:23">
      <c r="A131" s="64" t="s">
        <v>291</v>
      </c>
      <c r="B131" s="95">
        <v>10563655.566380002</v>
      </c>
      <c r="C131" s="95">
        <v>171898.48005000001</v>
      </c>
      <c r="D131" s="95">
        <v>0</v>
      </c>
      <c r="E131" s="95">
        <v>384.05110000000002</v>
      </c>
      <c r="F131" s="95">
        <v>10735938.097530002</v>
      </c>
      <c r="G131" s="11"/>
      <c r="H131" s="11"/>
      <c r="I131" s="11"/>
      <c r="J131" s="11"/>
      <c r="K131" s="11"/>
      <c r="L131" s="11"/>
      <c r="M131" s="11"/>
      <c r="N131" s="11"/>
      <c r="O131" s="11"/>
      <c r="P131" s="11"/>
      <c r="Q131" s="11"/>
      <c r="R131" s="11"/>
      <c r="S131" s="11"/>
      <c r="T131" s="11"/>
      <c r="U131" s="11"/>
      <c r="V131" s="11"/>
      <c r="W131" s="11"/>
    </row>
    <row r="132" spans="1:23">
      <c r="A132" s="177" t="s">
        <v>292</v>
      </c>
      <c r="B132" s="57">
        <v>226024.09800000003</v>
      </c>
      <c r="C132" s="57">
        <v>1305.7565099999999</v>
      </c>
      <c r="D132" s="57">
        <v>0</v>
      </c>
      <c r="E132" s="57">
        <v>3.6229999999999998E-2</v>
      </c>
      <c r="F132" s="57">
        <v>227329.89074000003</v>
      </c>
      <c r="G132" s="11"/>
      <c r="H132" s="11"/>
      <c r="I132" s="11"/>
      <c r="J132" s="11"/>
      <c r="K132" s="11"/>
      <c r="L132" s="11"/>
      <c r="M132" s="11"/>
      <c r="N132" s="11"/>
      <c r="O132" s="11"/>
      <c r="P132" s="11"/>
      <c r="Q132" s="11"/>
      <c r="R132" s="11"/>
      <c r="S132" s="11"/>
      <c r="T132" s="11"/>
      <c r="U132" s="11"/>
      <c r="V132" s="11"/>
      <c r="W132" s="11"/>
    </row>
    <row r="133" spans="1:23">
      <c r="A133" s="177" t="s">
        <v>486</v>
      </c>
      <c r="B133" s="57">
        <v>14618273.956149999</v>
      </c>
      <c r="C133" s="57">
        <v>2924056.0838899999</v>
      </c>
      <c r="D133" s="57">
        <v>0</v>
      </c>
      <c r="E133" s="57">
        <v>0</v>
      </c>
      <c r="F133" s="57">
        <v>17542330.040039998</v>
      </c>
      <c r="G133" s="11"/>
      <c r="H133" s="11"/>
      <c r="I133" s="11"/>
      <c r="J133" s="11"/>
      <c r="K133" s="11"/>
      <c r="L133" s="11"/>
      <c r="M133" s="11"/>
      <c r="N133" s="11"/>
      <c r="O133" s="11"/>
      <c r="P133" s="11"/>
      <c r="Q133" s="11"/>
      <c r="R133" s="11"/>
      <c r="S133" s="11"/>
      <c r="T133" s="11"/>
      <c r="U133" s="11"/>
      <c r="V133" s="11"/>
      <c r="W133" s="11"/>
    </row>
    <row r="134" spans="1:23">
      <c r="A134" s="64" t="s">
        <v>487</v>
      </c>
      <c r="B134" s="95">
        <v>4829017.1522700004</v>
      </c>
      <c r="C134" s="95">
        <v>915086.67592999991</v>
      </c>
      <c r="D134" s="95">
        <v>0</v>
      </c>
      <c r="E134" s="95">
        <v>0</v>
      </c>
      <c r="F134" s="95">
        <v>5744103.8282000003</v>
      </c>
      <c r="G134" s="274"/>
      <c r="H134" s="274"/>
      <c r="I134" s="274"/>
      <c r="J134" s="274"/>
      <c r="K134" s="274"/>
      <c r="L134" s="274"/>
      <c r="M134" s="274"/>
      <c r="N134" s="274"/>
      <c r="O134" s="274"/>
      <c r="P134" s="274"/>
      <c r="Q134" s="274"/>
      <c r="R134" s="274"/>
      <c r="S134" s="274"/>
      <c r="T134" s="274"/>
      <c r="U134" s="274"/>
      <c r="V134" s="274"/>
      <c r="W134" s="274"/>
    </row>
    <row r="135" spans="1:23">
      <c r="A135" s="64" t="s">
        <v>488</v>
      </c>
      <c r="B135" s="95">
        <v>3478585.9321499993</v>
      </c>
      <c r="C135" s="95">
        <v>26940.328949999999</v>
      </c>
      <c r="D135" s="95">
        <v>0</v>
      </c>
      <c r="E135" s="95">
        <v>0</v>
      </c>
      <c r="F135" s="95">
        <v>3505526.2610999993</v>
      </c>
      <c r="G135" s="274"/>
      <c r="H135" s="274"/>
      <c r="I135" s="274"/>
      <c r="J135" s="274"/>
      <c r="K135" s="274"/>
      <c r="L135" s="274"/>
      <c r="M135" s="274"/>
      <c r="N135" s="274"/>
      <c r="O135" s="274"/>
      <c r="P135" s="274"/>
      <c r="Q135" s="274"/>
      <c r="R135" s="274"/>
      <c r="S135" s="274"/>
      <c r="T135" s="274"/>
      <c r="U135" s="274"/>
      <c r="V135" s="274"/>
      <c r="W135" s="274"/>
    </row>
    <row r="136" spans="1:23">
      <c r="A136" s="64" t="s">
        <v>489</v>
      </c>
      <c r="B136" s="95">
        <v>72100</v>
      </c>
      <c r="C136" s="95">
        <v>0</v>
      </c>
      <c r="D136" s="95">
        <v>0</v>
      </c>
      <c r="E136" s="95">
        <v>0</v>
      </c>
      <c r="F136" s="95">
        <v>72100</v>
      </c>
      <c r="G136" s="11"/>
      <c r="H136" s="11"/>
      <c r="I136" s="11"/>
      <c r="J136" s="11"/>
      <c r="K136" s="11"/>
      <c r="L136" s="11"/>
      <c r="M136" s="11"/>
      <c r="N136" s="11"/>
      <c r="O136" s="11"/>
      <c r="P136" s="11"/>
      <c r="Q136" s="11"/>
      <c r="R136" s="11"/>
      <c r="S136" s="11"/>
      <c r="T136" s="11"/>
      <c r="U136" s="11"/>
      <c r="V136" s="11"/>
      <c r="W136" s="11"/>
    </row>
    <row r="137" spans="1:23">
      <c r="A137" s="64" t="s">
        <v>490</v>
      </c>
      <c r="B137" s="95">
        <v>848576.37094000005</v>
      </c>
      <c r="C137" s="95">
        <v>161187.07849000001</v>
      </c>
      <c r="D137" s="95">
        <v>0</v>
      </c>
      <c r="E137" s="95">
        <v>0</v>
      </c>
      <c r="F137" s="95">
        <v>1009763.44943</v>
      </c>
      <c r="G137" s="11"/>
      <c r="H137" s="11"/>
      <c r="I137" s="11"/>
      <c r="J137" s="11"/>
      <c r="K137" s="11"/>
      <c r="L137" s="11"/>
      <c r="M137" s="11"/>
      <c r="N137" s="11"/>
      <c r="O137" s="11"/>
      <c r="P137" s="11"/>
      <c r="Q137" s="11"/>
      <c r="R137" s="11"/>
      <c r="S137" s="11"/>
      <c r="T137" s="11"/>
      <c r="U137" s="11"/>
      <c r="V137" s="11"/>
      <c r="W137" s="11"/>
    </row>
    <row r="138" spans="1:23">
      <c r="A138" s="64" t="s">
        <v>491</v>
      </c>
      <c r="B138" s="95">
        <v>5100569.4391700001</v>
      </c>
      <c r="C138" s="95">
        <v>1797801.77608</v>
      </c>
      <c r="D138" s="95">
        <v>0</v>
      </c>
      <c r="E138" s="95">
        <v>0</v>
      </c>
      <c r="F138" s="95">
        <v>6898371.2152500004</v>
      </c>
      <c r="G138" s="11"/>
      <c r="H138" s="11"/>
      <c r="I138" s="11"/>
      <c r="J138" s="11"/>
      <c r="K138" s="11"/>
      <c r="L138" s="11"/>
      <c r="M138" s="11"/>
      <c r="N138" s="11"/>
      <c r="O138" s="11"/>
      <c r="P138" s="11"/>
      <c r="Q138" s="11"/>
      <c r="R138" s="11"/>
      <c r="S138" s="11"/>
      <c r="T138" s="11"/>
      <c r="U138" s="11"/>
      <c r="V138" s="11"/>
      <c r="W138" s="11"/>
    </row>
    <row r="139" spans="1:23">
      <c r="A139" s="64" t="s">
        <v>498</v>
      </c>
      <c r="B139" s="95">
        <v>289425.06161999999</v>
      </c>
      <c r="C139" s="95">
        <v>23040.224440000002</v>
      </c>
      <c r="D139" s="95">
        <v>0</v>
      </c>
      <c r="E139" s="95">
        <v>0</v>
      </c>
      <c r="F139" s="95">
        <v>312465.28606000001</v>
      </c>
      <c r="G139" s="11"/>
      <c r="H139" s="11"/>
      <c r="I139" s="11"/>
      <c r="J139" s="11"/>
      <c r="K139" s="11"/>
      <c r="L139" s="11"/>
      <c r="M139" s="11"/>
      <c r="N139" s="11"/>
      <c r="O139" s="11"/>
      <c r="P139" s="11"/>
      <c r="Q139" s="11"/>
      <c r="R139" s="11"/>
      <c r="S139" s="11"/>
      <c r="T139" s="11"/>
      <c r="U139" s="11"/>
      <c r="V139" s="11"/>
      <c r="W139" s="11"/>
    </row>
    <row r="140" spans="1:23">
      <c r="A140" s="177" t="s">
        <v>293</v>
      </c>
      <c r="B140" s="57">
        <v>40768052.136440001</v>
      </c>
      <c r="C140" s="57">
        <v>3464562.95713</v>
      </c>
      <c r="D140" s="57">
        <v>218.46508000000003</v>
      </c>
      <c r="E140" s="57">
        <v>51.807739999999995</v>
      </c>
      <c r="F140" s="57">
        <v>44232885.366390005</v>
      </c>
      <c r="G140" s="11"/>
      <c r="H140" s="11"/>
      <c r="I140" s="11"/>
      <c r="J140" s="11"/>
      <c r="K140" s="11"/>
      <c r="L140" s="11"/>
      <c r="M140" s="11"/>
      <c r="N140" s="11"/>
      <c r="O140" s="11"/>
      <c r="P140" s="11"/>
      <c r="Q140" s="11"/>
      <c r="R140" s="11"/>
      <c r="S140" s="11"/>
      <c r="T140" s="11"/>
      <c r="U140" s="11"/>
      <c r="V140" s="11"/>
      <c r="W140" s="11"/>
    </row>
    <row r="141" spans="1:23">
      <c r="A141" s="64" t="s">
        <v>294</v>
      </c>
      <c r="B141" s="95">
        <v>1132843.1732999999</v>
      </c>
      <c r="C141" s="95">
        <v>223881.19517000002</v>
      </c>
      <c r="D141" s="95">
        <v>0</v>
      </c>
      <c r="E141" s="95">
        <v>0</v>
      </c>
      <c r="F141" s="95">
        <v>1356724.3684699999</v>
      </c>
      <c r="G141" s="11"/>
      <c r="H141" s="11"/>
      <c r="I141" s="11"/>
      <c r="J141" s="11"/>
      <c r="K141" s="11"/>
      <c r="L141" s="11"/>
      <c r="M141" s="11"/>
      <c r="N141" s="11"/>
      <c r="O141" s="11"/>
      <c r="P141" s="11"/>
      <c r="Q141" s="11"/>
      <c r="R141" s="11"/>
      <c r="S141" s="11"/>
      <c r="T141" s="11"/>
      <c r="U141" s="11"/>
      <c r="V141" s="11"/>
      <c r="W141" s="11"/>
    </row>
    <row r="142" spans="1:23">
      <c r="A142" s="64" t="s">
        <v>295</v>
      </c>
      <c r="B142" s="95">
        <v>18126065.19661</v>
      </c>
      <c r="C142" s="95">
        <v>190245.3891</v>
      </c>
      <c r="D142" s="95">
        <v>0</v>
      </c>
      <c r="E142" s="95">
        <v>0</v>
      </c>
      <c r="F142" s="95">
        <v>18316310.58571</v>
      </c>
      <c r="G142" s="11"/>
      <c r="H142" s="11"/>
      <c r="I142" s="11"/>
      <c r="J142" s="11"/>
      <c r="K142" s="11"/>
      <c r="L142" s="11"/>
      <c r="M142" s="11"/>
      <c r="N142" s="11"/>
      <c r="O142" s="11"/>
      <c r="P142" s="11"/>
      <c r="Q142" s="11"/>
      <c r="R142" s="11"/>
      <c r="S142" s="11"/>
      <c r="T142" s="11"/>
      <c r="U142" s="11"/>
      <c r="V142" s="11"/>
      <c r="W142" s="11"/>
    </row>
    <row r="143" spans="1:23">
      <c r="A143" s="64" t="s">
        <v>296</v>
      </c>
      <c r="B143" s="95">
        <v>0</v>
      </c>
      <c r="C143" s="95">
        <v>1189.2921299999998</v>
      </c>
      <c r="D143" s="95">
        <v>0</v>
      </c>
      <c r="E143" s="95">
        <v>51.807739999999995</v>
      </c>
      <c r="F143" s="95">
        <v>1241.0998699999998</v>
      </c>
      <c r="G143" s="11"/>
      <c r="H143" s="11"/>
      <c r="I143" s="11"/>
      <c r="J143" s="11"/>
      <c r="K143" s="11"/>
      <c r="L143" s="11"/>
      <c r="M143" s="11"/>
      <c r="N143" s="11"/>
      <c r="O143" s="11"/>
      <c r="P143" s="11"/>
      <c r="Q143" s="11"/>
      <c r="R143" s="11"/>
      <c r="S143" s="11"/>
      <c r="T143" s="11"/>
      <c r="U143" s="11"/>
      <c r="V143" s="11"/>
      <c r="W143" s="11"/>
    </row>
    <row r="144" spans="1:23">
      <c r="A144" s="64" t="s">
        <v>297</v>
      </c>
      <c r="B144" s="95">
        <v>2879980.3458599998</v>
      </c>
      <c r="C144" s="95">
        <v>2270.6951899999999</v>
      </c>
      <c r="D144" s="95">
        <v>208.95726000000002</v>
      </c>
      <c r="E144" s="95">
        <v>0</v>
      </c>
      <c r="F144" s="95">
        <v>2882459.9983099997</v>
      </c>
      <c r="G144" s="11"/>
      <c r="H144" s="11"/>
      <c r="I144" s="11"/>
      <c r="J144" s="11"/>
      <c r="K144" s="11"/>
      <c r="L144" s="11"/>
      <c r="M144" s="11"/>
      <c r="N144" s="11"/>
      <c r="O144" s="11"/>
      <c r="P144" s="11"/>
      <c r="Q144" s="11"/>
      <c r="R144" s="11"/>
      <c r="S144" s="11"/>
      <c r="T144" s="11"/>
      <c r="U144" s="11"/>
      <c r="V144" s="11"/>
      <c r="W144" s="11"/>
    </row>
    <row r="145" spans="1:23">
      <c r="A145" s="64" t="s">
        <v>298</v>
      </c>
      <c r="B145" s="95">
        <v>17178285.152120002</v>
      </c>
      <c r="C145" s="95">
        <v>782149.29896000004</v>
      </c>
      <c r="D145" s="95">
        <v>0</v>
      </c>
      <c r="E145" s="95">
        <v>0</v>
      </c>
      <c r="F145" s="95">
        <v>17960434.451080002</v>
      </c>
      <c r="G145" s="11"/>
      <c r="H145" s="11"/>
      <c r="I145" s="11"/>
      <c r="J145" s="11"/>
      <c r="K145" s="11"/>
      <c r="L145" s="11"/>
      <c r="M145" s="11"/>
      <c r="N145" s="11"/>
      <c r="O145" s="11"/>
      <c r="P145" s="11"/>
      <c r="Q145" s="11"/>
      <c r="R145" s="11"/>
      <c r="S145" s="11"/>
      <c r="T145" s="11"/>
      <c r="U145" s="11"/>
      <c r="V145" s="11"/>
      <c r="W145" s="11"/>
    </row>
    <row r="146" spans="1:23">
      <c r="A146" s="64" t="s">
        <v>299</v>
      </c>
      <c r="B146" s="95">
        <v>421860.43665000005</v>
      </c>
      <c r="C146" s="95">
        <v>329297.0282</v>
      </c>
      <c r="D146" s="95">
        <v>0</v>
      </c>
      <c r="E146" s="95">
        <v>0</v>
      </c>
      <c r="F146" s="95">
        <v>751157.46485000011</v>
      </c>
      <c r="G146" s="11"/>
      <c r="H146" s="11"/>
      <c r="I146" s="11"/>
      <c r="J146" s="11"/>
      <c r="K146" s="11"/>
      <c r="L146" s="11"/>
      <c r="M146" s="11"/>
      <c r="N146" s="11"/>
      <c r="O146" s="11"/>
      <c r="P146" s="11"/>
      <c r="Q146" s="11"/>
      <c r="R146" s="11"/>
      <c r="S146" s="11"/>
      <c r="T146" s="11"/>
      <c r="U146" s="11"/>
      <c r="V146" s="11"/>
      <c r="W146" s="11"/>
    </row>
    <row r="147" spans="1:23">
      <c r="A147" s="64" t="s">
        <v>300</v>
      </c>
      <c r="B147" s="95">
        <v>115171.90972</v>
      </c>
      <c r="C147" s="95">
        <v>1890233.5692</v>
      </c>
      <c r="D147" s="95">
        <v>0</v>
      </c>
      <c r="E147" s="95">
        <v>0</v>
      </c>
      <c r="F147" s="95">
        <v>2005405.4789200001</v>
      </c>
      <c r="G147" s="11"/>
      <c r="H147" s="11"/>
      <c r="I147" s="11"/>
      <c r="J147" s="11"/>
      <c r="K147" s="11"/>
      <c r="L147" s="11"/>
      <c r="M147" s="11"/>
      <c r="N147" s="11"/>
      <c r="O147" s="11"/>
      <c r="P147" s="11"/>
      <c r="Q147" s="11"/>
      <c r="R147" s="11"/>
      <c r="S147" s="11"/>
      <c r="T147" s="11"/>
      <c r="U147" s="11"/>
      <c r="V147" s="11"/>
      <c r="W147" s="11"/>
    </row>
    <row r="148" spans="1:23">
      <c r="A148" s="64" t="s">
        <v>301</v>
      </c>
      <c r="B148" s="95">
        <v>913845.92217999988</v>
      </c>
      <c r="C148" s="95">
        <v>45296.489179999997</v>
      </c>
      <c r="D148" s="95">
        <v>9.5078199999999988</v>
      </c>
      <c r="E148" s="95">
        <v>0</v>
      </c>
      <c r="F148" s="95">
        <v>959151.91917999997</v>
      </c>
      <c r="G148" s="11"/>
      <c r="H148" s="11"/>
      <c r="I148" s="11"/>
      <c r="J148" s="11"/>
      <c r="K148" s="11"/>
      <c r="L148" s="11"/>
      <c r="M148" s="11"/>
      <c r="N148" s="11"/>
      <c r="O148" s="11"/>
      <c r="P148" s="11"/>
      <c r="Q148" s="11"/>
      <c r="R148" s="11"/>
      <c r="S148" s="11"/>
      <c r="T148" s="11"/>
      <c r="U148" s="11"/>
      <c r="V148" s="11"/>
      <c r="W148" s="11"/>
    </row>
    <row r="149" spans="1:23">
      <c r="A149" s="177" t="s">
        <v>302</v>
      </c>
      <c r="B149" s="57">
        <v>4652016.1701299995</v>
      </c>
      <c r="C149" s="57">
        <v>516625.39519999997</v>
      </c>
      <c r="D149" s="57">
        <v>4.2520000000000002E-2</v>
      </c>
      <c r="E149" s="57">
        <v>203.92608000000001</v>
      </c>
      <c r="F149" s="57">
        <v>5168845.533929999</v>
      </c>
      <c r="G149" s="11"/>
      <c r="H149" s="11"/>
      <c r="I149" s="11"/>
      <c r="J149" s="11"/>
      <c r="K149" s="11"/>
      <c r="L149" s="11"/>
      <c r="M149" s="11"/>
      <c r="N149" s="11"/>
      <c r="O149" s="11"/>
      <c r="P149" s="11"/>
      <c r="Q149" s="11"/>
      <c r="R149" s="11"/>
      <c r="S149" s="11"/>
      <c r="T149" s="11"/>
      <c r="U149" s="11"/>
      <c r="V149" s="11"/>
      <c r="W149" s="11"/>
    </row>
    <row r="150" spans="1:23">
      <c r="A150" s="64" t="s">
        <v>235</v>
      </c>
      <c r="B150" s="95">
        <v>524102.92686000001</v>
      </c>
      <c r="C150" s="95">
        <v>58145.253970000005</v>
      </c>
      <c r="D150" s="95">
        <v>0</v>
      </c>
      <c r="E150" s="95">
        <v>0.28711999999999999</v>
      </c>
      <c r="F150" s="95">
        <v>582248.46794999996</v>
      </c>
      <c r="G150" s="11"/>
      <c r="H150" s="11"/>
      <c r="I150" s="11"/>
      <c r="J150" s="11"/>
      <c r="K150" s="11"/>
      <c r="L150" s="11"/>
      <c r="M150" s="11"/>
      <c r="N150" s="11"/>
      <c r="O150" s="11"/>
      <c r="P150" s="11"/>
      <c r="Q150" s="11"/>
      <c r="R150" s="11"/>
      <c r="S150" s="11"/>
      <c r="T150" s="11"/>
      <c r="U150" s="11"/>
      <c r="V150" s="11"/>
      <c r="W150" s="11"/>
    </row>
    <row r="151" spans="1:23">
      <c r="A151" s="64" t="s">
        <v>237</v>
      </c>
      <c r="B151" s="95">
        <v>1533476.0245100001</v>
      </c>
      <c r="C151" s="95">
        <v>255744.30705999999</v>
      </c>
      <c r="D151" s="95">
        <v>4.2520000000000002E-2</v>
      </c>
      <c r="E151" s="95">
        <v>194.5909</v>
      </c>
      <c r="F151" s="95">
        <v>1789414.96499</v>
      </c>
      <c r="G151" s="11"/>
      <c r="H151" s="11"/>
      <c r="I151" s="11"/>
      <c r="J151" s="11"/>
      <c r="K151" s="11"/>
      <c r="L151" s="11"/>
      <c r="M151" s="11"/>
      <c r="N151" s="11"/>
      <c r="O151" s="11"/>
      <c r="P151" s="11"/>
      <c r="Q151" s="11"/>
      <c r="R151" s="11"/>
      <c r="S151" s="11"/>
      <c r="T151" s="11"/>
      <c r="U151" s="11"/>
      <c r="V151" s="11"/>
      <c r="W151" s="11"/>
    </row>
    <row r="152" spans="1:23">
      <c r="A152" s="64" t="s">
        <v>303</v>
      </c>
      <c r="B152" s="95">
        <v>2280510.8407399999</v>
      </c>
      <c r="C152" s="95">
        <v>144985.86246999999</v>
      </c>
      <c r="D152" s="95">
        <v>0</v>
      </c>
      <c r="E152" s="95">
        <v>8.6772099999999988</v>
      </c>
      <c r="F152" s="95">
        <v>2425505.3804199998</v>
      </c>
      <c r="G152" s="11"/>
      <c r="H152" s="11"/>
      <c r="I152" s="11"/>
      <c r="J152" s="11"/>
      <c r="K152" s="11"/>
      <c r="L152" s="11"/>
      <c r="M152" s="11"/>
      <c r="N152" s="11"/>
      <c r="O152" s="11"/>
      <c r="P152" s="11"/>
      <c r="Q152" s="11"/>
      <c r="R152" s="11"/>
      <c r="S152" s="11"/>
      <c r="T152" s="11"/>
      <c r="U152" s="11"/>
      <c r="V152" s="11"/>
      <c r="W152" s="11"/>
    </row>
    <row r="153" spans="1:23">
      <c r="A153" s="64" t="s">
        <v>264</v>
      </c>
      <c r="B153" s="95">
        <v>313926.37802</v>
      </c>
      <c r="C153" s="95">
        <v>57749.971700000002</v>
      </c>
      <c r="D153" s="95">
        <v>0</v>
      </c>
      <c r="E153" s="95">
        <v>0.37085000000000001</v>
      </c>
      <c r="F153" s="95">
        <v>371676.72057</v>
      </c>
      <c r="G153" s="11"/>
      <c r="H153" s="11"/>
      <c r="I153" s="11"/>
      <c r="J153" s="11"/>
      <c r="K153" s="11"/>
      <c r="L153" s="11"/>
      <c r="M153" s="11"/>
      <c r="N153" s="11"/>
      <c r="O153" s="11"/>
      <c r="P153" s="11"/>
      <c r="Q153" s="11"/>
      <c r="R153" s="11"/>
      <c r="S153" s="11"/>
      <c r="T153" s="11"/>
      <c r="U153" s="11"/>
      <c r="V153" s="11"/>
      <c r="W153" s="11"/>
    </row>
    <row r="154" spans="1:23">
      <c r="A154" s="64" t="s">
        <v>304</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row>
    <row r="155" spans="1:23">
      <c r="A155" s="177" t="s">
        <v>305</v>
      </c>
      <c r="B155" s="57">
        <v>2536807.5570099992</v>
      </c>
      <c r="C155" s="57">
        <v>509914.34437000001</v>
      </c>
      <c r="D155" s="57">
        <v>0</v>
      </c>
      <c r="E155" s="57">
        <v>2841.7793699999997</v>
      </c>
      <c r="F155" s="57">
        <v>3049563.6807499994</v>
      </c>
      <c r="G155" s="11"/>
      <c r="H155" s="11"/>
      <c r="I155" s="11"/>
      <c r="J155" s="11"/>
      <c r="K155" s="11"/>
      <c r="L155" s="11"/>
      <c r="M155" s="11"/>
      <c r="N155" s="11"/>
      <c r="O155" s="11"/>
      <c r="P155" s="11"/>
      <c r="Q155" s="11"/>
      <c r="R155" s="11"/>
      <c r="S155" s="11"/>
      <c r="T155" s="11"/>
      <c r="U155" s="11"/>
      <c r="V155" s="11"/>
      <c r="W155" s="11"/>
    </row>
    <row r="156" spans="1:23">
      <c r="A156" s="64" t="s">
        <v>306</v>
      </c>
      <c r="B156" s="95">
        <v>124922.89921</v>
      </c>
      <c r="C156" s="95">
        <v>21930.844809999999</v>
      </c>
      <c r="D156" s="95">
        <v>0</v>
      </c>
      <c r="E156" s="95">
        <v>211.87002999999999</v>
      </c>
      <c r="F156" s="95">
        <v>147065.61405</v>
      </c>
      <c r="G156" s="11"/>
      <c r="H156" s="11"/>
      <c r="I156" s="11"/>
      <c r="J156" s="11"/>
      <c r="K156" s="11"/>
      <c r="L156" s="11"/>
      <c r="M156" s="11"/>
      <c r="N156" s="11"/>
      <c r="O156" s="11"/>
      <c r="P156" s="11"/>
      <c r="Q156" s="11"/>
      <c r="R156" s="11"/>
      <c r="S156" s="11"/>
      <c r="T156" s="11"/>
      <c r="U156" s="11"/>
      <c r="V156" s="11"/>
      <c r="W156" s="11"/>
    </row>
    <row r="157" spans="1:23">
      <c r="A157" s="64" t="s">
        <v>307</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c r="U157" s="11"/>
      <c r="V157" s="11"/>
      <c r="W157" s="11"/>
    </row>
    <row r="158" spans="1:23">
      <c r="A158" s="64" t="s">
        <v>308</v>
      </c>
      <c r="B158" s="95">
        <v>1240298.6465899998</v>
      </c>
      <c r="C158" s="95">
        <v>277303.78313</v>
      </c>
      <c r="D158" s="95">
        <v>0</v>
      </c>
      <c r="E158" s="95">
        <v>1163.6462900000001</v>
      </c>
      <c r="F158" s="95">
        <v>1518766.07601</v>
      </c>
      <c r="G158" s="11"/>
      <c r="H158" s="11"/>
      <c r="I158" s="11"/>
      <c r="J158" s="11"/>
      <c r="K158" s="11"/>
      <c r="L158" s="11"/>
      <c r="M158" s="11"/>
      <c r="N158" s="11"/>
      <c r="O158" s="11"/>
      <c r="P158" s="11"/>
      <c r="Q158" s="11"/>
      <c r="R158" s="11"/>
      <c r="S158" s="11"/>
      <c r="T158" s="11"/>
      <c r="U158" s="11"/>
      <c r="V158" s="11"/>
      <c r="W158" s="11"/>
    </row>
    <row r="159" spans="1:23">
      <c r="A159" s="64" t="s">
        <v>1463</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row>
    <row r="160" spans="1:23">
      <c r="A160" s="64" t="s">
        <v>309</v>
      </c>
      <c r="B160" s="95">
        <v>1123200.7771300001</v>
      </c>
      <c r="C160" s="95">
        <v>56389.633579999994</v>
      </c>
      <c r="D160" s="95">
        <v>0</v>
      </c>
      <c r="E160" s="95">
        <v>1466.2630499999998</v>
      </c>
      <c r="F160" s="95">
        <v>1181056.6737599999</v>
      </c>
      <c r="G160" s="11"/>
      <c r="H160" s="11"/>
      <c r="I160" s="11"/>
      <c r="J160" s="11"/>
      <c r="K160" s="11"/>
      <c r="L160" s="11"/>
      <c r="M160" s="11"/>
      <c r="N160" s="11"/>
      <c r="O160" s="11"/>
      <c r="P160" s="11"/>
      <c r="Q160" s="11"/>
      <c r="R160" s="11"/>
      <c r="S160" s="11"/>
      <c r="T160" s="11"/>
      <c r="U160" s="11"/>
      <c r="V160" s="11"/>
      <c r="W160" s="11"/>
    </row>
    <row r="161" spans="1:23">
      <c r="A161" s="64" t="s">
        <v>310</v>
      </c>
      <c r="B161" s="95">
        <v>48279.317740000006</v>
      </c>
      <c r="C161" s="95">
        <v>154290.08284999998</v>
      </c>
      <c r="D161" s="95">
        <v>0</v>
      </c>
      <c r="E161" s="95">
        <v>0</v>
      </c>
      <c r="F161" s="95">
        <v>202569.40058999998</v>
      </c>
      <c r="G161" s="11"/>
      <c r="H161" s="11"/>
      <c r="I161" s="11"/>
      <c r="J161" s="11"/>
      <c r="K161" s="11"/>
      <c r="L161" s="11"/>
      <c r="M161" s="11"/>
      <c r="N161" s="11"/>
      <c r="O161" s="11"/>
      <c r="P161" s="11"/>
      <c r="Q161" s="11"/>
      <c r="R161" s="11"/>
      <c r="S161" s="11"/>
      <c r="T161" s="11"/>
      <c r="U161" s="11"/>
      <c r="V161" s="11"/>
      <c r="W161" s="11"/>
    </row>
    <row r="162" spans="1:23">
      <c r="A162" s="177" t="s">
        <v>311</v>
      </c>
      <c r="B162" s="57">
        <v>4967869.8749700002</v>
      </c>
      <c r="C162" s="57">
        <v>480999.91148000001</v>
      </c>
      <c r="D162" s="57">
        <v>0</v>
      </c>
      <c r="E162" s="57">
        <v>0</v>
      </c>
      <c r="F162" s="57">
        <v>5448869.7864500005</v>
      </c>
      <c r="G162" s="11"/>
      <c r="H162" s="11"/>
      <c r="I162" s="11"/>
      <c r="J162" s="11"/>
      <c r="K162" s="11"/>
      <c r="L162" s="11"/>
      <c r="M162" s="11"/>
      <c r="N162" s="11"/>
      <c r="O162" s="11"/>
      <c r="P162" s="11"/>
      <c r="Q162" s="11"/>
      <c r="R162" s="11"/>
      <c r="S162" s="11"/>
      <c r="T162" s="11"/>
      <c r="U162" s="11"/>
      <c r="V162" s="11"/>
      <c r="W162" s="11"/>
    </row>
    <row r="163" spans="1:23">
      <c r="A163" s="64" t="s">
        <v>312</v>
      </c>
      <c r="B163" s="95">
        <v>2966465</v>
      </c>
      <c r="C163" s="95">
        <v>375585</v>
      </c>
      <c r="D163" s="95">
        <v>0</v>
      </c>
      <c r="E163" s="95">
        <v>0</v>
      </c>
      <c r="F163" s="95">
        <v>3342050</v>
      </c>
      <c r="G163" s="11"/>
      <c r="H163" s="11"/>
      <c r="I163" s="11"/>
      <c r="J163" s="11"/>
      <c r="K163" s="11"/>
      <c r="L163" s="11"/>
      <c r="M163" s="11"/>
      <c r="N163" s="11"/>
      <c r="O163" s="11"/>
      <c r="P163" s="11"/>
      <c r="Q163" s="11"/>
      <c r="R163" s="11"/>
      <c r="S163" s="11"/>
      <c r="T163" s="11"/>
      <c r="U163" s="11"/>
      <c r="V163" s="11"/>
      <c r="W163" s="11"/>
    </row>
    <row r="164" spans="1:23">
      <c r="A164" s="64" t="s">
        <v>313</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row>
    <row r="165" spans="1:23">
      <c r="A165" s="64" t="s">
        <v>314</v>
      </c>
      <c r="B165" s="95">
        <v>1804236.88748</v>
      </c>
      <c r="C165" s="95">
        <v>97078.800060000009</v>
      </c>
      <c r="D165" s="95">
        <v>0</v>
      </c>
      <c r="E165" s="95">
        <v>0</v>
      </c>
      <c r="F165" s="95">
        <v>1901315.6875400001</v>
      </c>
      <c r="G165" s="11"/>
      <c r="H165" s="11"/>
      <c r="I165" s="11"/>
      <c r="J165" s="11"/>
      <c r="K165" s="11"/>
      <c r="L165" s="11"/>
      <c r="M165" s="11"/>
      <c r="N165" s="11"/>
      <c r="O165" s="11"/>
      <c r="P165" s="11"/>
      <c r="Q165" s="11"/>
      <c r="R165" s="11"/>
      <c r="S165" s="11"/>
      <c r="T165" s="11"/>
      <c r="U165" s="11"/>
      <c r="V165" s="11"/>
      <c r="W165" s="11"/>
    </row>
    <row r="166" spans="1:23">
      <c r="A166" s="64" t="s">
        <v>315</v>
      </c>
      <c r="B166" s="95">
        <v>197167.98748999997</v>
      </c>
      <c r="C166" s="95">
        <v>8336.1114200000011</v>
      </c>
      <c r="D166" s="95">
        <v>0</v>
      </c>
      <c r="E166" s="95">
        <v>0</v>
      </c>
      <c r="F166" s="95">
        <v>205504.09890999997</v>
      </c>
      <c r="G166" s="11"/>
      <c r="H166" s="11"/>
      <c r="I166" s="11"/>
      <c r="J166" s="11"/>
      <c r="K166" s="11"/>
      <c r="L166" s="11"/>
      <c r="M166" s="11"/>
      <c r="N166" s="11"/>
      <c r="O166" s="11"/>
      <c r="P166" s="11"/>
      <c r="Q166" s="11"/>
      <c r="R166" s="11"/>
      <c r="S166" s="11"/>
      <c r="T166" s="11"/>
      <c r="U166" s="11"/>
      <c r="V166" s="11"/>
      <c r="W166" s="11"/>
    </row>
    <row r="167" spans="1:23">
      <c r="A167" s="177" t="s">
        <v>316</v>
      </c>
      <c r="B167" s="57">
        <v>1558361.8539099998</v>
      </c>
      <c r="C167" s="57">
        <v>1102191.5097699999</v>
      </c>
      <c r="D167" s="57">
        <v>0</v>
      </c>
      <c r="E167" s="57">
        <v>0</v>
      </c>
      <c r="F167" s="57">
        <v>2660553.3636799995</v>
      </c>
      <c r="G167" s="11"/>
      <c r="H167" s="11"/>
      <c r="I167" s="11"/>
      <c r="J167" s="11"/>
      <c r="K167" s="11"/>
      <c r="L167" s="11"/>
      <c r="M167" s="11"/>
      <c r="N167" s="11"/>
      <c r="O167" s="11"/>
      <c r="P167" s="11"/>
      <c r="Q167" s="11"/>
      <c r="R167" s="11"/>
      <c r="S167" s="11"/>
      <c r="T167" s="11"/>
      <c r="U167" s="11"/>
      <c r="V167" s="11"/>
      <c r="W167" s="11"/>
    </row>
    <row r="168" spans="1:23">
      <c r="A168" s="64" t="s">
        <v>317</v>
      </c>
      <c r="B168" s="95">
        <v>21231.499349999998</v>
      </c>
      <c r="C168" s="95">
        <v>160874.06156</v>
      </c>
      <c r="D168" s="95">
        <v>0</v>
      </c>
      <c r="E168" s="95">
        <v>0</v>
      </c>
      <c r="F168" s="95">
        <v>182105.56091</v>
      </c>
      <c r="G168" s="11"/>
      <c r="H168" s="11"/>
      <c r="I168" s="11"/>
      <c r="J168" s="11"/>
      <c r="K168" s="11"/>
      <c r="L168" s="11"/>
      <c r="M168" s="11"/>
      <c r="N168" s="11"/>
      <c r="O168" s="11"/>
      <c r="P168" s="11"/>
      <c r="Q168" s="11"/>
      <c r="R168" s="11"/>
      <c r="S168" s="11"/>
      <c r="T168" s="11"/>
      <c r="U168" s="11"/>
      <c r="V168" s="11"/>
      <c r="W168" s="11"/>
    </row>
    <row r="169" spans="1:23">
      <c r="A169" s="64" t="s">
        <v>318</v>
      </c>
      <c r="B169" s="95">
        <v>63.49935</v>
      </c>
      <c r="C169" s="95">
        <v>0</v>
      </c>
      <c r="D169" s="95">
        <v>0</v>
      </c>
      <c r="E169" s="95">
        <v>0</v>
      </c>
      <c r="F169" s="95">
        <v>63.49935</v>
      </c>
      <c r="G169" s="11"/>
      <c r="H169" s="11"/>
      <c r="I169" s="11"/>
      <c r="J169" s="11"/>
      <c r="K169" s="11"/>
      <c r="L169" s="11"/>
      <c r="M169" s="11"/>
      <c r="N169" s="11"/>
      <c r="O169" s="11"/>
      <c r="P169" s="11"/>
      <c r="Q169" s="11"/>
      <c r="R169" s="11"/>
      <c r="S169" s="11"/>
      <c r="T169" s="11"/>
      <c r="U169" s="11"/>
      <c r="V169" s="11"/>
      <c r="W169" s="11"/>
    </row>
    <row r="170" spans="1:23">
      <c r="A170" s="64" t="s">
        <v>319</v>
      </c>
      <c r="B170" s="95">
        <v>0</v>
      </c>
      <c r="C170" s="95">
        <v>5574.7031399999996</v>
      </c>
      <c r="D170" s="95">
        <v>0</v>
      </c>
      <c r="E170" s="95">
        <v>0</v>
      </c>
      <c r="F170" s="95">
        <v>5574.7031399999996</v>
      </c>
      <c r="G170" s="11"/>
      <c r="H170" s="11"/>
      <c r="I170" s="11"/>
      <c r="J170" s="11"/>
      <c r="K170" s="11"/>
      <c r="L170" s="11"/>
      <c r="M170" s="11"/>
      <c r="N170" s="11"/>
      <c r="O170" s="11"/>
      <c r="P170" s="11"/>
      <c r="Q170" s="11"/>
      <c r="R170" s="11"/>
      <c r="S170" s="11"/>
      <c r="T170" s="11"/>
      <c r="U170" s="11"/>
      <c r="V170" s="11"/>
      <c r="W170" s="11"/>
    </row>
    <row r="171" spans="1:23">
      <c r="A171" s="64" t="s">
        <v>320</v>
      </c>
      <c r="B171" s="95">
        <v>21168</v>
      </c>
      <c r="C171" s="95">
        <v>155268.48842000001</v>
      </c>
      <c r="D171" s="95">
        <v>0</v>
      </c>
      <c r="E171" s="95">
        <v>0</v>
      </c>
      <c r="F171" s="95">
        <v>176436.48842000001</v>
      </c>
      <c r="G171" s="11"/>
      <c r="H171" s="11"/>
      <c r="I171" s="11"/>
      <c r="J171" s="11"/>
      <c r="K171" s="11"/>
      <c r="L171" s="11"/>
      <c r="M171" s="11"/>
      <c r="N171" s="11"/>
      <c r="O171" s="11"/>
      <c r="P171" s="11"/>
      <c r="Q171" s="11"/>
      <c r="R171" s="11"/>
      <c r="S171" s="11"/>
      <c r="T171" s="11"/>
      <c r="U171" s="11"/>
      <c r="V171" s="11"/>
      <c r="W171" s="11"/>
    </row>
    <row r="172" spans="1:23">
      <c r="A172" s="64" t="s">
        <v>321</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row>
    <row r="173" spans="1:23">
      <c r="A173" s="64" t="s">
        <v>322</v>
      </c>
      <c r="B173" s="95">
        <v>0</v>
      </c>
      <c r="C173" s="95">
        <v>30.87</v>
      </c>
      <c r="D173" s="95">
        <v>0</v>
      </c>
      <c r="E173" s="95">
        <v>0</v>
      </c>
      <c r="F173" s="95">
        <v>30.87</v>
      </c>
      <c r="G173" s="11"/>
      <c r="H173" s="11"/>
      <c r="I173" s="11"/>
      <c r="J173" s="11"/>
      <c r="K173" s="11"/>
      <c r="L173" s="11"/>
      <c r="M173" s="11"/>
      <c r="N173" s="11"/>
      <c r="O173" s="11"/>
      <c r="P173" s="11"/>
      <c r="Q173" s="11"/>
      <c r="R173" s="11"/>
      <c r="S173" s="11"/>
      <c r="T173" s="11"/>
      <c r="U173" s="11"/>
      <c r="V173" s="11"/>
      <c r="W173" s="11"/>
    </row>
    <row r="174" spans="1:23">
      <c r="A174" s="64" t="s">
        <v>323</v>
      </c>
      <c r="B174" s="95">
        <v>1508178.6</v>
      </c>
      <c r="C174" s="95">
        <v>921273.7156</v>
      </c>
      <c r="D174" s="95">
        <v>0</v>
      </c>
      <c r="E174" s="95">
        <v>0</v>
      </c>
      <c r="F174" s="95">
        <v>2429452.3156000003</v>
      </c>
      <c r="G174" s="11"/>
      <c r="H174" s="11"/>
      <c r="I174" s="11"/>
      <c r="J174" s="11"/>
      <c r="K174" s="11"/>
      <c r="L174" s="11"/>
      <c r="M174" s="11"/>
      <c r="N174" s="11"/>
      <c r="O174" s="11"/>
      <c r="P174" s="11"/>
      <c r="Q174" s="11"/>
      <c r="R174" s="11"/>
      <c r="S174" s="11"/>
      <c r="T174" s="11"/>
      <c r="U174" s="11"/>
      <c r="V174" s="11"/>
      <c r="W174" s="11"/>
    </row>
    <row r="175" spans="1:23">
      <c r="A175" s="64" t="s">
        <v>324</v>
      </c>
      <c r="B175" s="95">
        <v>28951.754560000001</v>
      </c>
      <c r="C175" s="95">
        <v>20043.732609999999</v>
      </c>
      <c r="D175" s="95">
        <v>0</v>
      </c>
      <c r="E175" s="95">
        <v>0</v>
      </c>
      <c r="F175" s="95">
        <v>48995.48717</v>
      </c>
      <c r="G175" s="11"/>
      <c r="H175" s="11"/>
      <c r="I175" s="11"/>
      <c r="J175" s="11"/>
      <c r="K175" s="11"/>
      <c r="L175" s="11"/>
      <c r="M175" s="11"/>
      <c r="N175" s="11"/>
      <c r="O175" s="11"/>
      <c r="P175" s="11"/>
      <c r="Q175" s="11"/>
      <c r="R175" s="11"/>
      <c r="S175" s="11"/>
      <c r="T175" s="11"/>
      <c r="U175" s="11"/>
      <c r="V175" s="11"/>
      <c r="W175" s="11"/>
    </row>
    <row r="176" spans="1:23">
      <c r="A176" s="155" t="s">
        <v>325</v>
      </c>
      <c r="B176" s="57">
        <v>21999397.800030001</v>
      </c>
      <c r="C176" s="57">
        <v>0</v>
      </c>
      <c r="D176" s="57">
        <v>0</v>
      </c>
      <c r="E176" s="57">
        <v>0</v>
      </c>
      <c r="F176" s="57">
        <v>21999397.800030001</v>
      </c>
      <c r="G176" s="11"/>
      <c r="H176" s="11"/>
      <c r="I176" s="11"/>
      <c r="J176" s="11"/>
      <c r="K176" s="11"/>
      <c r="L176" s="11"/>
      <c r="M176" s="11"/>
      <c r="N176" s="11"/>
      <c r="O176" s="11"/>
      <c r="P176" s="11"/>
      <c r="Q176" s="11"/>
      <c r="R176" s="11"/>
      <c r="S176" s="11"/>
      <c r="T176" s="11"/>
      <c r="U176" s="11"/>
      <c r="V176" s="11"/>
      <c r="W176" s="11"/>
    </row>
    <row r="177" spans="1:23">
      <c r="A177" s="63" t="s">
        <v>326</v>
      </c>
      <c r="B177" s="95">
        <v>16403974.782549998</v>
      </c>
      <c r="C177" s="95">
        <v>0</v>
      </c>
      <c r="D177" s="95">
        <v>0</v>
      </c>
      <c r="E177" s="95">
        <v>0</v>
      </c>
      <c r="F177" s="95">
        <v>16403974.782549998</v>
      </c>
      <c r="G177" s="11"/>
      <c r="H177" s="11"/>
      <c r="I177" s="11"/>
      <c r="J177" s="11"/>
      <c r="K177" s="11"/>
      <c r="L177" s="11"/>
      <c r="M177" s="11"/>
      <c r="N177" s="11"/>
      <c r="O177" s="11"/>
      <c r="P177" s="11"/>
      <c r="Q177" s="11"/>
      <c r="R177" s="11"/>
      <c r="S177" s="11"/>
      <c r="T177" s="11"/>
      <c r="U177" s="11"/>
      <c r="V177" s="11"/>
      <c r="W177" s="11"/>
    </row>
    <row r="178" spans="1:23">
      <c r="A178" s="64" t="s">
        <v>327</v>
      </c>
      <c r="B178" s="95">
        <v>16403974.782549998</v>
      </c>
      <c r="C178" s="95">
        <v>0</v>
      </c>
      <c r="D178" s="95">
        <v>0</v>
      </c>
      <c r="E178" s="95">
        <v>0</v>
      </c>
      <c r="F178" s="95">
        <v>16403974.782549998</v>
      </c>
      <c r="G178" s="11"/>
      <c r="H178" s="11"/>
      <c r="I178" s="11"/>
      <c r="J178" s="11"/>
      <c r="K178" s="11"/>
      <c r="L178" s="11"/>
      <c r="M178" s="11"/>
      <c r="N178" s="11"/>
      <c r="O178" s="11"/>
      <c r="P178" s="11"/>
      <c r="Q178" s="11"/>
      <c r="R178" s="11"/>
      <c r="S178" s="11"/>
      <c r="T178" s="11"/>
      <c r="U178" s="11"/>
      <c r="V178" s="11"/>
      <c r="W178" s="11"/>
    </row>
    <row r="179" spans="1:23">
      <c r="A179" s="64" t="s">
        <v>328</v>
      </c>
      <c r="B179" s="95">
        <v>87506</v>
      </c>
      <c r="C179" s="95">
        <v>0</v>
      </c>
      <c r="D179" s="95">
        <v>0</v>
      </c>
      <c r="E179" s="95">
        <v>0</v>
      </c>
      <c r="F179" s="95">
        <v>87506</v>
      </c>
      <c r="G179" s="11"/>
      <c r="H179" s="11"/>
      <c r="I179" s="11"/>
      <c r="J179" s="11"/>
      <c r="K179" s="11"/>
      <c r="L179" s="11"/>
      <c r="M179" s="11"/>
      <c r="N179" s="11"/>
      <c r="O179" s="11"/>
      <c r="P179" s="11"/>
      <c r="Q179" s="11"/>
      <c r="R179" s="11"/>
      <c r="S179" s="11"/>
      <c r="T179" s="11"/>
      <c r="U179" s="11"/>
      <c r="V179" s="11"/>
      <c r="W179" s="11"/>
    </row>
    <row r="180" spans="1:23">
      <c r="A180" s="64" t="s">
        <v>329</v>
      </c>
      <c r="B180" s="95">
        <v>-87506</v>
      </c>
      <c r="C180" s="95">
        <v>0</v>
      </c>
      <c r="D180" s="95">
        <v>0</v>
      </c>
      <c r="E180" s="95">
        <v>0</v>
      </c>
      <c r="F180" s="95">
        <v>-87506</v>
      </c>
      <c r="G180" s="11"/>
      <c r="H180" s="11"/>
      <c r="I180" s="11"/>
      <c r="J180" s="11"/>
      <c r="K180" s="11"/>
      <c r="L180" s="11"/>
      <c r="M180" s="11"/>
      <c r="N180" s="11"/>
      <c r="O180" s="11"/>
      <c r="P180" s="11"/>
      <c r="Q180" s="11"/>
      <c r="R180" s="11"/>
      <c r="S180" s="11"/>
      <c r="T180" s="11"/>
      <c r="U180" s="11"/>
      <c r="V180" s="11"/>
      <c r="W180" s="11"/>
    </row>
    <row r="181" spans="1:23">
      <c r="A181" s="63" t="s">
        <v>330</v>
      </c>
      <c r="B181" s="95">
        <v>345767.11832000001</v>
      </c>
      <c r="C181" s="95">
        <v>0</v>
      </c>
      <c r="D181" s="95">
        <v>0</v>
      </c>
      <c r="E181" s="95">
        <v>0</v>
      </c>
      <c r="F181" s="95">
        <v>345767.11832000001</v>
      </c>
      <c r="G181" s="11"/>
      <c r="H181" s="11"/>
      <c r="I181" s="11"/>
      <c r="J181" s="11"/>
      <c r="K181" s="11"/>
      <c r="L181" s="11"/>
      <c r="M181" s="11"/>
      <c r="N181" s="11"/>
      <c r="O181" s="11"/>
      <c r="P181" s="11"/>
      <c r="Q181" s="11"/>
      <c r="R181" s="11"/>
      <c r="S181" s="11"/>
      <c r="T181" s="11"/>
      <c r="U181" s="11"/>
      <c r="V181" s="11"/>
      <c r="W181" s="11"/>
    </row>
    <row r="182" spans="1:23">
      <c r="A182" s="64" t="s">
        <v>331</v>
      </c>
      <c r="B182" s="95">
        <v>1713.9146599999999</v>
      </c>
      <c r="C182" s="95">
        <v>0</v>
      </c>
      <c r="D182" s="95">
        <v>0</v>
      </c>
      <c r="E182" s="95">
        <v>0</v>
      </c>
      <c r="F182" s="95">
        <v>1713.9146599999999</v>
      </c>
      <c r="G182" s="11"/>
      <c r="H182" s="11"/>
      <c r="I182" s="11"/>
      <c r="J182" s="11"/>
      <c r="K182" s="11"/>
      <c r="L182" s="11"/>
      <c r="M182" s="11"/>
      <c r="N182" s="11"/>
      <c r="O182" s="11"/>
      <c r="P182" s="11"/>
      <c r="Q182" s="11"/>
      <c r="R182" s="11"/>
      <c r="S182" s="11"/>
      <c r="T182" s="11"/>
      <c r="U182" s="11"/>
      <c r="V182" s="11"/>
      <c r="W182" s="11"/>
    </row>
    <row r="183" spans="1:23">
      <c r="A183" s="64" t="s">
        <v>332</v>
      </c>
      <c r="B183" s="95">
        <v>318609.16979000001</v>
      </c>
      <c r="C183" s="95">
        <v>0</v>
      </c>
      <c r="D183" s="95">
        <v>0</v>
      </c>
      <c r="E183" s="95">
        <v>0</v>
      </c>
      <c r="F183" s="95">
        <v>318609.16979000001</v>
      </c>
      <c r="G183" s="11"/>
      <c r="H183" s="11"/>
      <c r="I183" s="11"/>
      <c r="J183" s="11"/>
      <c r="K183" s="11"/>
      <c r="L183" s="11"/>
      <c r="M183" s="11"/>
      <c r="N183" s="11"/>
      <c r="O183" s="11"/>
      <c r="P183" s="11"/>
      <c r="Q183" s="11"/>
      <c r="R183" s="11"/>
      <c r="S183" s="11"/>
      <c r="T183" s="11"/>
      <c r="U183" s="11"/>
      <c r="V183" s="11"/>
      <c r="W183" s="11"/>
    </row>
    <row r="184" spans="1:23">
      <c r="A184" s="64" t="s">
        <v>333</v>
      </c>
      <c r="B184" s="95">
        <v>25444.033870000003</v>
      </c>
      <c r="C184" s="95">
        <v>0</v>
      </c>
      <c r="D184" s="95">
        <v>0</v>
      </c>
      <c r="E184" s="95">
        <v>0</v>
      </c>
      <c r="F184" s="95">
        <v>25444.033870000003</v>
      </c>
      <c r="G184" s="11"/>
      <c r="H184" s="11"/>
      <c r="I184" s="11"/>
      <c r="J184" s="11"/>
      <c r="K184" s="11"/>
      <c r="L184" s="11"/>
      <c r="M184" s="11"/>
      <c r="N184" s="11"/>
      <c r="O184" s="11"/>
      <c r="P184" s="11"/>
      <c r="Q184" s="11"/>
      <c r="R184" s="11"/>
      <c r="S184" s="11"/>
      <c r="T184" s="11"/>
      <c r="U184" s="11"/>
      <c r="V184" s="11"/>
      <c r="W184" s="11"/>
    </row>
    <row r="185" spans="1:23">
      <c r="A185" s="63" t="s">
        <v>334</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row>
    <row r="186" spans="1:23">
      <c r="A186" s="64" t="s">
        <v>335</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row>
    <row r="187" spans="1:23">
      <c r="A187" s="63" t="s">
        <v>336</v>
      </c>
      <c r="B187" s="95">
        <v>4327910.0423800005</v>
      </c>
      <c r="C187" s="95">
        <v>0</v>
      </c>
      <c r="D187" s="95">
        <v>0</v>
      </c>
      <c r="E187" s="95">
        <v>0</v>
      </c>
      <c r="F187" s="95">
        <v>4327910.0423800005</v>
      </c>
      <c r="G187" s="11"/>
      <c r="H187" s="11"/>
      <c r="I187" s="11"/>
      <c r="J187" s="11"/>
      <c r="K187" s="11"/>
      <c r="L187" s="11"/>
      <c r="M187" s="11"/>
      <c r="N187" s="11"/>
      <c r="O187" s="11"/>
      <c r="P187" s="11"/>
      <c r="Q187" s="11"/>
      <c r="R187" s="11"/>
      <c r="S187" s="11"/>
      <c r="T187" s="11"/>
      <c r="U187" s="11"/>
      <c r="V187" s="11"/>
      <c r="W187" s="11"/>
    </row>
    <row r="188" spans="1:23">
      <c r="A188" s="64" t="s">
        <v>337</v>
      </c>
      <c r="B188" s="95">
        <v>2669955.7052200004</v>
      </c>
      <c r="C188" s="95">
        <v>0</v>
      </c>
      <c r="D188" s="95">
        <v>0</v>
      </c>
      <c r="E188" s="95">
        <v>0</v>
      </c>
      <c r="F188" s="95">
        <v>2669955.7052200004</v>
      </c>
      <c r="G188" s="11"/>
      <c r="H188" s="11"/>
      <c r="I188" s="11"/>
      <c r="J188" s="11"/>
      <c r="K188" s="11"/>
      <c r="L188" s="11"/>
      <c r="M188" s="11"/>
      <c r="N188" s="11"/>
      <c r="O188" s="11"/>
      <c r="P188" s="11"/>
      <c r="Q188" s="11"/>
      <c r="R188" s="11"/>
      <c r="S188" s="11"/>
      <c r="T188" s="11"/>
      <c r="U188" s="11"/>
      <c r="V188" s="11"/>
      <c r="W188" s="11"/>
    </row>
    <row r="189" spans="1:23">
      <c r="A189" s="64" t="s">
        <v>338</v>
      </c>
      <c r="B189" s="95">
        <v>690901.16782000009</v>
      </c>
      <c r="C189" s="95">
        <v>0</v>
      </c>
      <c r="D189" s="95">
        <v>0</v>
      </c>
      <c r="E189" s="95">
        <v>0</v>
      </c>
      <c r="F189" s="95">
        <v>690901.16782000009</v>
      </c>
      <c r="G189" s="11"/>
      <c r="H189" s="11"/>
      <c r="I189" s="11"/>
      <c r="J189" s="11"/>
      <c r="K189" s="11"/>
      <c r="L189" s="11"/>
      <c r="M189" s="11"/>
      <c r="N189" s="11"/>
      <c r="O189" s="11"/>
      <c r="P189" s="11"/>
      <c r="Q189" s="11"/>
      <c r="R189" s="11"/>
      <c r="S189" s="11"/>
      <c r="T189" s="11"/>
      <c r="U189" s="11"/>
      <c r="V189" s="11"/>
      <c r="W189" s="11"/>
    </row>
    <row r="190" spans="1:23">
      <c r="A190" s="64" t="s">
        <v>339</v>
      </c>
      <c r="B190" s="95">
        <v>967053.16934000002</v>
      </c>
      <c r="C190" s="95">
        <v>0</v>
      </c>
      <c r="D190" s="95">
        <v>0</v>
      </c>
      <c r="E190" s="95">
        <v>0</v>
      </c>
      <c r="F190" s="95">
        <v>967053.16934000002</v>
      </c>
      <c r="G190" s="11"/>
      <c r="H190" s="11"/>
      <c r="I190" s="11"/>
      <c r="J190" s="11"/>
      <c r="K190" s="11"/>
      <c r="L190" s="11"/>
      <c r="M190" s="11"/>
      <c r="N190" s="11"/>
      <c r="O190" s="11"/>
      <c r="P190" s="11"/>
      <c r="Q190" s="11"/>
      <c r="R190" s="11"/>
      <c r="S190" s="11"/>
      <c r="T190" s="11"/>
      <c r="U190" s="11"/>
      <c r="V190" s="11"/>
      <c r="W190" s="11"/>
    </row>
    <row r="191" spans="1:23">
      <c r="A191" s="63" t="s">
        <v>340</v>
      </c>
      <c r="B191" s="95">
        <v>921745.85678000003</v>
      </c>
      <c r="C191" s="95">
        <v>0</v>
      </c>
      <c r="D191" s="95">
        <v>0</v>
      </c>
      <c r="E191" s="95">
        <v>0</v>
      </c>
      <c r="F191" s="95">
        <v>921745.85678000003</v>
      </c>
      <c r="G191" s="11"/>
      <c r="H191" s="11"/>
      <c r="I191" s="11"/>
      <c r="J191" s="11"/>
      <c r="K191" s="11"/>
      <c r="L191" s="11"/>
      <c r="M191" s="11"/>
      <c r="N191" s="11"/>
      <c r="O191" s="11"/>
      <c r="P191" s="11"/>
      <c r="Q191" s="11"/>
      <c r="R191" s="11"/>
      <c r="S191" s="11"/>
      <c r="T191" s="11"/>
      <c r="U191" s="11"/>
      <c r="V191" s="11"/>
      <c r="W191" s="11"/>
    </row>
    <row r="192" spans="1:23">
      <c r="A192" s="64" t="s">
        <v>341</v>
      </c>
      <c r="B192" s="95">
        <v>113385.93861000001</v>
      </c>
      <c r="C192" s="95">
        <v>0</v>
      </c>
      <c r="D192" s="95">
        <v>0</v>
      </c>
      <c r="E192" s="95">
        <v>0</v>
      </c>
      <c r="F192" s="95">
        <v>113385.93861000001</v>
      </c>
      <c r="G192" s="11"/>
      <c r="H192" s="11"/>
      <c r="I192" s="11"/>
      <c r="J192" s="11"/>
      <c r="K192" s="11"/>
      <c r="L192" s="11"/>
      <c r="M192" s="11"/>
      <c r="N192" s="11"/>
      <c r="O192" s="11"/>
      <c r="P192" s="11"/>
      <c r="Q192" s="11"/>
      <c r="R192" s="11"/>
      <c r="S192" s="11"/>
      <c r="T192" s="11"/>
      <c r="U192" s="11"/>
      <c r="V192" s="11"/>
      <c r="W192" s="11"/>
    </row>
    <row r="193" spans="1:23">
      <c r="A193" s="64" t="s">
        <v>342</v>
      </c>
      <c r="B193" s="95">
        <v>808359.91816999996</v>
      </c>
      <c r="C193" s="95">
        <v>0</v>
      </c>
      <c r="D193" s="95">
        <v>0</v>
      </c>
      <c r="E193" s="95">
        <v>0</v>
      </c>
      <c r="F193" s="95">
        <v>808359.91816999996</v>
      </c>
      <c r="G193" s="11"/>
      <c r="H193" s="11"/>
      <c r="I193" s="11"/>
      <c r="J193" s="11"/>
      <c r="K193" s="11"/>
      <c r="L193" s="11"/>
      <c r="M193" s="11"/>
      <c r="N193" s="11"/>
      <c r="O193" s="11"/>
      <c r="P193" s="11"/>
      <c r="Q193" s="11"/>
      <c r="R193" s="11"/>
      <c r="S193" s="11"/>
      <c r="T193" s="11"/>
      <c r="U193" s="11"/>
      <c r="V193" s="11"/>
      <c r="W193" s="11"/>
    </row>
    <row r="194" spans="1:23">
      <c r="A194" s="72" t="s">
        <v>343</v>
      </c>
      <c r="B194" s="57">
        <v>261203898.55133998</v>
      </c>
      <c r="C194" s="57">
        <v>36460506.85368</v>
      </c>
      <c r="D194" s="57">
        <v>270.36522000000002</v>
      </c>
      <c r="E194" s="57">
        <v>56505.805209999999</v>
      </c>
      <c r="F194" s="57">
        <v>297721181.57545</v>
      </c>
      <c r="G194" s="11"/>
      <c r="H194" s="11"/>
      <c r="I194" s="11"/>
      <c r="J194" s="11"/>
      <c r="K194" s="11"/>
      <c r="L194" s="11"/>
      <c r="M194" s="11"/>
      <c r="N194" s="11"/>
      <c r="O194" s="11"/>
      <c r="P194" s="11"/>
      <c r="Q194" s="11"/>
      <c r="R194" s="11"/>
      <c r="S194" s="11"/>
      <c r="T194" s="11"/>
      <c r="U194" s="11"/>
      <c r="V194" s="11"/>
      <c r="W194" s="11"/>
    </row>
    <row r="195" spans="1:23">
      <c r="A195" s="72" t="s">
        <v>344</v>
      </c>
      <c r="B195" s="57">
        <v>8997937.8839600012</v>
      </c>
      <c r="C195" s="57">
        <v>6492554.6950400006</v>
      </c>
      <c r="D195" s="57">
        <v>0</v>
      </c>
      <c r="E195" s="57">
        <v>219577.21555000002</v>
      </c>
      <c r="F195" s="57">
        <v>15710069.794550002</v>
      </c>
      <c r="G195" s="11"/>
      <c r="H195" s="11"/>
      <c r="I195" s="11"/>
      <c r="J195" s="11"/>
      <c r="K195" s="11"/>
      <c r="L195" s="11"/>
      <c r="M195" s="11"/>
      <c r="N195" s="11"/>
      <c r="O195" s="11"/>
      <c r="P195" s="11"/>
      <c r="Q195" s="11"/>
      <c r="R195" s="11"/>
      <c r="S195" s="11"/>
      <c r="T195" s="11"/>
      <c r="U195" s="11"/>
      <c r="V195" s="11"/>
      <c r="W195" s="11"/>
    </row>
    <row r="196" spans="1:23">
      <c r="A196" s="66" t="s">
        <v>345</v>
      </c>
      <c r="B196" s="95">
        <v>6793.5039000000006</v>
      </c>
      <c r="C196" s="95">
        <v>1443251.3373</v>
      </c>
      <c r="D196" s="95">
        <v>0</v>
      </c>
      <c r="E196" s="95">
        <v>0</v>
      </c>
      <c r="F196" s="95">
        <v>1450044.8411999999</v>
      </c>
      <c r="G196" s="11"/>
      <c r="H196" s="11"/>
      <c r="I196" s="11"/>
      <c r="J196" s="11"/>
      <c r="K196" s="11"/>
      <c r="L196" s="11"/>
      <c r="M196" s="11"/>
      <c r="N196" s="11"/>
      <c r="O196" s="11"/>
      <c r="P196" s="11"/>
      <c r="Q196" s="11"/>
      <c r="R196" s="11"/>
      <c r="S196" s="11"/>
      <c r="T196" s="11"/>
      <c r="U196" s="11"/>
      <c r="V196" s="11"/>
      <c r="W196" s="11"/>
    </row>
    <row r="197" spans="1:23">
      <c r="A197" s="64" t="s">
        <v>346</v>
      </c>
      <c r="B197" s="95">
        <v>6793.5039000000006</v>
      </c>
      <c r="C197" s="95">
        <v>166165.27790000002</v>
      </c>
      <c r="D197" s="95">
        <v>0</v>
      </c>
      <c r="E197" s="95">
        <v>0</v>
      </c>
      <c r="F197" s="95">
        <v>172958.78180000003</v>
      </c>
      <c r="G197" s="11"/>
      <c r="H197" s="11"/>
      <c r="I197" s="11"/>
      <c r="J197" s="11"/>
      <c r="K197" s="11"/>
      <c r="L197" s="11"/>
      <c r="M197" s="11"/>
      <c r="N197" s="11"/>
      <c r="O197" s="11"/>
      <c r="P197" s="11"/>
      <c r="Q197" s="11"/>
      <c r="R197" s="11"/>
      <c r="S197" s="11"/>
      <c r="T197" s="11"/>
      <c r="U197" s="11"/>
      <c r="V197" s="11"/>
      <c r="W197" s="11"/>
    </row>
    <row r="198" spans="1:23">
      <c r="A198" s="64" t="s">
        <v>347</v>
      </c>
      <c r="B198" s="95">
        <v>0</v>
      </c>
      <c r="C198" s="95">
        <v>14565.11961</v>
      </c>
      <c r="D198" s="95">
        <v>0</v>
      </c>
      <c r="E198" s="95">
        <v>0</v>
      </c>
      <c r="F198" s="95">
        <v>14565.11961</v>
      </c>
      <c r="G198" s="11"/>
      <c r="H198" s="11"/>
      <c r="I198" s="11"/>
      <c r="J198" s="11"/>
      <c r="K198" s="11"/>
      <c r="L198" s="11"/>
      <c r="M198" s="11"/>
      <c r="N198" s="11"/>
      <c r="O198" s="11"/>
      <c r="P198" s="11"/>
      <c r="Q198" s="11"/>
      <c r="R198" s="11"/>
      <c r="S198" s="11"/>
      <c r="T198" s="11"/>
      <c r="U198" s="11"/>
      <c r="V198" s="11"/>
      <c r="W198" s="11"/>
    </row>
    <row r="199" spans="1:23">
      <c r="A199" s="64" t="s">
        <v>348</v>
      </c>
      <c r="B199" s="95">
        <v>0</v>
      </c>
      <c r="C199" s="95">
        <v>842200.41212999995</v>
      </c>
      <c r="D199" s="95">
        <v>0</v>
      </c>
      <c r="E199" s="95">
        <v>0</v>
      </c>
      <c r="F199" s="95">
        <v>842200.41212999995</v>
      </c>
      <c r="G199" s="11"/>
      <c r="H199" s="11"/>
      <c r="I199" s="11"/>
      <c r="J199" s="11"/>
      <c r="K199" s="11"/>
      <c r="L199" s="11"/>
      <c r="M199" s="11"/>
      <c r="N199" s="11"/>
      <c r="O199" s="11"/>
      <c r="P199" s="11"/>
      <c r="Q199" s="11"/>
      <c r="R199" s="11"/>
      <c r="S199" s="11"/>
      <c r="T199" s="11"/>
      <c r="U199" s="11"/>
      <c r="V199" s="11"/>
      <c r="W199" s="11"/>
    </row>
    <row r="200" spans="1:23">
      <c r="A200" s="64" t="s">
        <v>349</v>
      </c>
      <c r="B200" s="95">
        <v>0</v>
      </c>
      <c r="C200" s="95">
        <v>4164.1019100000003</v>
      </c>
      <c r="D200" s="95">
        <v>0</v>
      </c>
      <c r="E200" s="95">
        <v>0</v>
      </c>
      <c r="F200" s="95">
        <v>4164.1019100000003</v>
      </c>
      <c r="G200" s="11"/>
      <c r="H200" s="11"/>
      <c r="I200" s="11"/>
      <c r="J200" s="11"/>
      <c r="K200" s="11"/>
      <c r="L200" s="11"/>
      <c r="M200" s="11"/>
      <c r="N200" s="11"/>
      <c r="O200" s="11"/>
      <c r="P200" s="11"/>
      <c r="Q200" s="11"/>
      <c r="R200" s="11"/>
      <c r="S200" s="11"/>
      <c r="T200" s="11"/>
      <c r="U200" s="11"/>
      <c r="V200" s="11"/>
      <c r="W200" s="11"/>
    </row>
    <row r="201" spans="1:23">
      <c r="A201" s="64" t="s">
        <v>350</v>
      </c>
      <c r="B201" s="95">
        <v>0</v>
      </c>
      <c r="C201" s="95">
        <v>416156.42574999999</v>
      </c>
      <c r="D201" s="95">
        <v>0</v>
      </c>
      <c r="E201" s="95">
        <v>0</v>
      </c>
      <c r="F201" s="95">
        <v>416156.42574999999</v>
      </c>
      <c r="G201" s="11"/>
      <c r="H201" s="11"/>
      <c r="I201" s="11"/>
      <c r="J201" s="11"/>
      <c r="K201" s="11"/>
      <c r="L201" s="11"/>
      <c r="M201" s="11"/>
      <c r="N201" s="11"/>
      <c r="O201" s="11"/>
      <c r="P201" s="11"/>
      <c r="Q201" s="11"/>
      <c r="R201" s="11"/>
      <c r="S201" s="11"/>
      <c r="T201" s="11"/>
      <c r="U201" s="11"/>
      <c r="V201" s="11"/>
      <c r="W201" s="11"/>
    </row>
    <row r="202" spans="1:23">
      <c r="A202" s="63" t="s">
        <v>351</v>
      </c>
      <c r="B202" s="95">
        <v>6997617.62849</v>
      </c>
      <c r="C202" s="95">
        <v>4997511.3645799998</v>
      </c>
      <c r="D202" s="95">
        <v>0</v>
      </c>
      <c r="E202" s="95">
        <v>219577.21555000002</v>
      </c>
      <c r="F202" s="95">
        <v>12214706.208619999</v>
      </c>
      <c r="G202" s="11"/>
      <c r="H202" s="11"/>
      <c r="I202" s="11"/>
      <c r="J202" s="11"/>
      <c r="K202" s="11"/>
      <c r="L202" s="11"/>
      <c r="M202" s="11"/>
      <c r="N202" s="11"/>
      <c r="O202" s="11"/>
      <c r="P202" s="11"/>
      <c r="Q202" s="11"/>
      <c r="R202" s="11"/>
      <c r="S202" s="11"/>
      <c r="T202" s="11"/>
      <c r="U202" s="11"/>
      <c r="V202" s="11"/>
      <c r="W202" s="11"/>
    </row>
    <row r="203" spans="1:23">
      <c r="A203" s="64" t="s">
        <v>352</v>
      </c>
      <c r="B203" s="95">
        <v>0</v>
      </c>
      <c r="C203" s="95">
        <v>1540.50684</v>
      </c>
      <c r="D203" s="95">
        <v>0</v>
      </c>
      <c r="E203" s="95">
        <v>0</v>
      </c>
      <c r="F203" s="95">
        <v>1540.50684</v>
      </c>
      <c r="G203" s="11"/>
      <c r="H203" s="11"/>
      <c r="I203" s="11"/>
      <c r="J203" s="11"/>
      <c r="K203" s="11"/>
      <c r="L203" s="11"/>
      <c r="M203" s="11"/>
      <c r="N203" s="11"/>
      <c r="O203" s="11"/>
      <c r="P203" s="11"/>
      <c r="Q203" s="11"/>
      <c r="R203" s="11"/>
      <c r="S203" s="11"/>
      <c r="T203" s="11"/>
      <c r="U203" s="11"/>
      <c r="V203" s="11"/>
      <c r="W203" s="11"/>
    </row>
    <row r="204" spans="1:23">
      <c r="A204" s="64" t="s">
        <v>353</v>
      </c>
      <c r="B204" s="95">
        <v>2311738.00948</v>
      </c>
      <c r="C204" s="95">
        <v>3508934.9580100002</v>
      </c>
      <c r="D204" s="95">
        <v>0</v>
      </c>
      <c r="E204" s="95">
        <v>14870.748089999999</v>
      </c>
      <c r="F204" s="95">
        <v>5835543.7155800005</v>
      </c>
      <c r="G204" s="11"/>
      <c r="H204" s="11"/>
      <c r="I204" s="11"/>
      <c r="J204" s="11"/>
      <c r="K204" s="11"/>
      <c r="L204" s="11"/>
      <c r="M204" s="11"/>
      <c r="N204" s="11"/>
      <c r="O204" s="11"/>
      <c r="P204" s="11"/>
      <c r="Q204" s="11"/>
      <c r="R204" s="11"/>
      <c r="S204" s="11"/>
      <c r="T204" s="11"/>
      <c r="U204" s="11"/>
      <c r="V204" s="11"/>
      <c r="W204" s="11"/>
    </row>
    <row r="205" spans="1:23">
      <c r="A205" s="64" t="s">
        <v>354</v>
      </c>
      <c r="B205" s="95">
        <v>2879070.6582900002</v>
      </c>
      <c r="C205" s="95">
        <v>693223.35976999998</v>
      </c>
      <c r="D205" s="95">
        <v>0</v>
      </c>
      <c r="E205" s="95">
        <v>72520.460160000002</v>
      </c>
      <c r="F205" s="95">
        <v>3644814.4782199999</v>
      </c>
      <c r="G205" s="11"/>
      <c r="H205" s="11"/>
      <c r="I205" s="11"/>
      <c r="J205" s="11"/>
      <c r="K205" s="11"/>
      <c r="L205" s="11"/>
      <c r="M205" s="11"/>
      <c r="N205" s="11"/>
      <c r="O205" s="11"/>
      <c r="P205" s="11"/>
      <c r="Q205" s="11"/>
      <c r="R205" s="11"/>
      <c r="S205" s="11"/>
      <c r="T205" s="11"/>
      <c r="U205" s="11"/>
      <c r="V205" s="11"/>
      <c r="W205" s="11"/>
    </row>
    <row r="206" spans="1:23">
      <c r="A206" s="64" t="s">
        <v>355</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row>
    <row r="207" spans="1:23">
      <c r="A207" s="64" t="s">
        <v>356</v>
      </c>
      <c r="B207" s="95">
        <v>1806808.9607199999</v>
      </c>
      <c r="C207" s="95">
        <v>793812.53996000008</v>
      </c>
      <c r="D207" s="95">
        <v>0</v>
      </c>
      <c r="E207" s="95">
        <v>132186.0073</v>
      </c>
      <c r="F207" s="95">
        <v>2732807.5079800002</v>
      </c>
      <c r="G207" s="11"/>
      <c r="H207" s="11"/>
      <c r="I207" s="11"/>
      <c r="J207" s="11"/>
      <c r="K207" s="11"/>
      <c r="L207" s="11"/>
      <c r="M207" s="11"/>
      <c r="N207" s="11"/>
      <c r="O207" s="11"/>
      <c r="P207" s="11"/>
      <c r="Q207" s="11"/>
      <c r="R207" s="11"/>
      <c r="S207" s="11"/>
      <c r="T207" s="11"/>
      <c r="U207" s="11"/>
      <c r="V207" s="11"/>
      <c r="W207" s="11"/>
    </row>
    <row r="208" spans="1:23">
      <c r="A208" s="63" t="s">
        <v>357</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row>
    <row r="209" spans="1:23">
      <c r="A209" s="63" t="s">
        <v>358</v>
      </c>
      <c r="B209" s="95">
        <v>1956068.6683499999</v>
      </c>
      <c r="C209" s="95">
        <v>34015.393619999995</v>
      </c>
      <c r="D209" s="95">
        <v>0</v>
      </c>
      <c r="E209" s="95">
        <v>0</v>
      </c>
      <c r="F209" s="95">
        <v>1990084.0619699999</v>
      </c>
      <c r="G209" s="11"/>
      <c r="H209" s="11"/>
      <c r="I209" s="11"/>
      <c r="J209" s="11"/>
      <c r="K209" s="11"/>
      <c r="L209" s="11"/>
      <c r="M209" s="11"/>
      <c r="N209" s="11"/>
      <c r="O209" s="11"/>
      <c r="P209" s="11"/>
      <c r="Q209" s="11"/>
      <c r="R209" s="11"/>
      <c r="S209" s="11"/>
      <c r="T209" s="11"/>
      <c r="U209" s="11"/>
      <c r="V209" s="11"/>
      <c r="W209" s="11"/>
    </row>
    <row r="210" spans="1:23">
      <c r="A210" s="64" t="s">
        <v>359</v>
      </c>
      <c r="B210" s="95">
        <v>184726.69909000001</v>
      </c>
      <c r="C210" s="95">
        <v>4040.54</v>
      </c>
      <c r="D210" s="95">
        <v>0</v>
      </c>
      <c r="E210" s="95">
        <v>0</v>
      </c>
      <c r="F210" s="95">
        <v>188767.23909000002</v>
      </c>
      <c r="G210" s="11"/>
      <c r="H210" s="11"/>
      <c r="I210" s="11"/>
      <c r="J210" s="11"/>
      <c r="K210" s="11"/>
      <c r="L210" s="11"/>
      <c r="M210" s="11"/>
      <c r="N210" s="11"/>
      <c r="O210" s="11"/>
      <c r="P210" s="11"/>
      <c r="Q210" s="11"/>
      <c r="R210" s="11"/>
      <c r="S210" s="11"/>
      <c r="T210" s="11"/>
      <c r="U210" s="11"/>
      <c r="V210" s="11"/>
      <c r="W210" s="11"/>
    </row>
    <row r="211" spans="1:23">
      <c r="A211" s="64" t="s">
        <v>360</v>
      </c>
      <c r="B211" s="95">
        <v>1577816.27963</v>
      </c>
      <c r="C211" s="95">
        <v>29974.853620000002</v>
      </c>
      <c r="D211" s="95">
        <v>0</v>
      </c>
      <c r="E211" s="95">
        <v>0</v>
      </c>
      <c r="F211" s="95">
        <v>1607791.13325</v>
      </c>
      <c r="G211" s="11"/>
      <c r="H211" s="11"/>
      <c r="I211" s="11"/>
      <c r="J211" s="11"/>
      <c r="K211" s="11"/>
      <c r="L211" s="11"/>
      <c r="M211" s="11"/>
      <c r="N211" s="11"/>
      <c r="O211" s="11"/>
      <c r="P211" s="11"/>
      <c r="Q211" s="11"/>
      <c r="R211" s="11"/>
      <c r="S211" s="11"/>
      <c r="T211" s="11"/>
      <c r="U211" s="11"/>
      <c r="V211" s="11"/>
      <c r="W211" s="11"/>
    </row>
    <row r="212" spans="1:23">
      <c r="A212" s="64" t="s">
        <v>361</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row>
    <row r="213" spans="1:23">
      <c r="A213" s="64" t="s">
        <v>362</v>
      </c>
      <c r="B213" s="95">
        <v>193525.68963000001</v>
      </c>
      <c r="C213" s="95">
        <v>0</v>
      </c>
      <c r="D213" s="95">
        <v>0</v>
      </c>
      <c r="E213" s="95">
        <v>0</v>
      </c>
      <c r="F213" s="95">
        <v>193525.68963000001</v>
      </c>
      <c r="G213" s="11"/>
      <c r="H213" s="11"/>
      <c r="I213" s="11"/>
      <c r="J213" s="11"/>
      <c r="K213" s="11"/>
      <c r="L213" s="11"/>
      <c r="M213" s="11"/>
      <c r="N213" s="11"/>
      <c r="O213" s="11"/>
      <c r="P213" s="11"/>
      <c r="Q213" s="11"/>
      <c r="R213" s="11"/>
      <c r="S213" s="11"/>
      <c r="T213" s="11"/>
      <c r="U213" s="11"/>
      <c r="V213" s="11"/>
      <c r="W213" s="11"/>
    </row>
    <row r="214" spans="1:23">
      <c r="A214" s="63" t="s">
        <v>363</v>
      </c>
      <c r="B214" s="95">
        <v>37458.08322</v>
      </c>
      <c r="C214" s="95">
        <v>17776.599539999999</v>
      </c>
      <c r="D214" s="95">
        <v>0</v>
      </c>
      <c r="E214" s="95">
        <v>0</v>
      </c>
      <c r="F214" s="95">
        <v>55234.682759999996</v>
      </c>
      <c r="G214" s="11"/>
      <c r="H214" s="11"/>
      <c r="I214" s="11"/>
      <c r="J214" s="11"/>
      <c r="K214" s="11"/>
      <c r="L214" s="11"/>
      <c r="M214" s="11"/>
      <c r="N214" s="11"/>
      <c r="O214" s="11"/>
      <c r="P214" s="11"/>
      <c r="Q214" s="11"/>
      <c r="R214" s="11"/>
      <c r="S214" s="11"/>
      <c r="T214" s="11"/>
      <c r="U214" s="11"/>
      <c r="V214" s="11"/>
      <c r="W214" s="11"/>
    </row>
    <row r="215" spans="1:23">
      <c r="A215" s="177" t="s">
        <v>364</v>
      </c>
      <c r="B215" s="57">
        <v>154912489.89542001</v>
      </c>
      <c r="C215" s="57">
        <v>332524531.91298997</v>
      </c>
      <c r="D215" s="57">
        <v>83502.033990000011</v>
      </c>
      <c r="E215" s="57">
        <v>19929.128640000003</v>
      </c>
      <c r="F215" s="57">
        <v>487540452.97104001</v>
      </c>
      <c r="G215" s="11"/>
      <c r="H215" s="11"/>
      <c r="I215" s="11"/>
      <c r="J215" s="11"/>
      <c r="K215" s="11"/>
      <c r="L215" s="11"/>
      <c r="M215" s="11"/>
      <c r="N215" s="11"/>
      <c r="O215" s="11"/>
      <c r="P215" s="11"/>
      <c r="Q215" s="11"/>
      <c r="R215" s="11"/>
      <c r="S215" s="11"/>
      <c r="T215" s="11"/>
      <c r="U215" s="11"/>
      <c r="V215" s="11"/>
      <c r="W215" s="11"/>
    </row>
    <row r="216" spans="1:23">
      <c r="A216" s="63" t="s">
        <v>365</v>
      </c>
      <c r="B216" s="95">
        <v>3206233.8185799997</v>
      </c>
      <c r="C216" s="95">
        <v>21984100.322099999</v>
      </c>
      <c r="D216" s="95">
        <v>171.35739000000001</v>
      </c>
      <c r="E216" s="95">
        <v>118.74602</v>
      </c>
      <c r="F216" s="95">
        <v>25190624.244090002</v>
      </c>
      <c r="G216" s="11"/>
      <c r="H216" s="11"/>
      <c r="I216" s="11"/>
      <c r="J216" s="11"/>
      <c r="K216" s="11"/>
      <c r="L216" s="11"/>
      <c r="M216" s="11"/>
      <c r="N216" s="11"/>
      <c r="O216" s="11"/>
      <c r="P216" s="11"/>
      <c r="Q216" s="11"/>
      <c r="R216" s="11"/>
      <c r="S216" s="11"/>
      <c r="T216" s="11"/>
      <c r="U216" s="11"/>
      <c r="V216" s="11"/>
      <c r="W216" s="11"/>
    </row>
    <row r="217" spans="1:23">
      <c r="A217" s="64" t="s">
        <v>366</v>
      </c>
      <c r="B217" s="95">
        <v>119.6</v>
      </c>
      <c r="C217" s="95">
        <v>34300</v>
      </c>
      <c r="D217" s="95">
        <v>0</v>
      </c>
      <c r="E217" s="95">
        <v>0</v>
      </c>
      <c r="F217" s="95">
        <v>34419.599999999999</v>
      </c>
      <c r="G217" s="11"/>
      <c r="H217" s="11"/>
      <c r="I217" s="11"/>
      <c r="J217" s="11"/>
      <c r="K217" s="11"/>
      <c r="L217" s="11"/>
      <c r="M217" s="11"/>
      <c r="N217" s="11"/>
      <c r="O217" s="11"/>
      <c r="P217" s="11"/>
      <c r="Q217" s="11"/>
      <c r="R217" s="11"/>
      <c r="S217" s="11"/>
      <c r="T217" s="11"/>
      <c r="U217" s="11"/>
      <c r="V217" s="11"/>
      <c r="W217" s="11"/>
    </row>
    <row r="218" spans="1:23">
      <c r="A218" s="64" t="s">
        <v>367</v>
      </c>
      <c r="B218" s="95">
        <v>1789560</v>
      </c>
      <c r="C218" s="95">
        <v>0</v>
      </c>
      <c r="D218" s="95">
        <v>0</v>
      </c>
      <c r="E218" s="95">
        <v>0</v>
      </c>
      <c r="F218" s="95">
        <v>1789560</v>
      </c>
      <c r="G218" s="11"/>
      <c r="H218" s="11"/>
      <c r="I218" s="11"/>
      <c r="J218" s="11"/>
      <c r="K218" s="11"/>
      <c r="L218" s="11"/>
      <c r="M218" s="11"/>
      <c r="N218" s="11"/>
      <c r="O218" s="11"/>
      <c r="P218" s="11"/>
      <c r="Q218" s="11"/>
      <c r="R218" s="11"/>
      <c r="S218" s="11"/>
      <c r="T218" s="11"/>
      <c r="U218" s="11"/>
      <c r="V218" s="11"/>
      <c r="W218" s="11"/>
    </row>
    <row r="219" spans="1:23">
      <c r="A219" s="64" t="s">
        <v>368</v>
      </c>
      <c r="B219" s="95">
        <v>1416554.2185800001</v>
      </c>
      <c r="C219" s="95">
        <v>21949800.322099999</v>
      </c>
      <c r="D219" s="95">
        <v>171.35739000000001</v>
      </c>
      <c r="E219" s="95">
        <v>118.74602</v>
      </c>
      <c r="F219" s="95">
        <v>23366644.644090001</v>
      </c>
      <c r="G219" s="11"/>
      <c r="H219" s="11"/>
      <c r="I219" s="11"/>
      <c r="J219" s="11"/>
      <c r="K219" s="11"/>
      <c r="L219" s="11"/>
      <c r="M219" s="11"/>
      <c r="N219" s="11"/>
      <c r="O219" s="11"/>
      <c r="P219" s="11"/>
      <c r="Q219" s="11"/>
      <c r="R219" s="11"/>
      <c r="S219" s="11"/>
      <c r="T219" s="11"/>
      <c r="U219" s="11"/>
      <c r="V219" s="11"/>
      <c r="W219" s="11"/>
    </row>
    <row r="220" spans="1:23">
      <c r="A220" s="63" t="s">
        <v>369</v>
      </c>
      <c r="B220" s="95">
        <v>19998300.315019999</v>
      </c>
      <c r="C220" s="95">
        <v>150394.7421</v>
      </c>
      <c r="D220" s="95">
        <v>1281.3948700000001</v>
      </c>
      <c r="E220" s="95">
        <v>0</v>
      </c>
      <c r="F220" s="95">
        <v>20149976.451990001</v>
      </c>
      <c r="G220" s="11"/>
      <c r="H220" s="11"/>
      <c r="I220" s="11"/>
      <c r="J220" s="11"/>
      <c r="K220" s="11"/>
      <c r="L220" s="11"/>
      <c r="M220" s="11"/>
      <c r="N220" s="11"/>
      <c r="O220" s="11"/>
      <c r="P220" s="11"/>
      <c r="Q220" s="11"/>
      <c r="R220" s="11"/>
      <c r="S220" s="11"/>
      <c r="T220" s="11"/>
      <c r="U220" s="11"/>
      <c r="V220" s="11"/>
      <c r="W220" s="11"/>
    </row>
    <row r="221" spans="1:23">
      <c r="A221" s="64" t="s">
        <v>370</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row>
    <row r="222" spans="1:23">
      <c r="A222" s="64" t="s">
        <v>371</v>
      </c>
      <c r="B222" s="95">
        <v>579671.52171</v>
      </c>
      <c r="C222" s="95">
        <v>123315.29084</v>
      </c>
      <c r="D222" s="95">
        <v>1281.3948700000001</v>
      </c>
      <c r="E222" s="95">
        <v>0</v>
      </c>
      <c r="F222" s="95">
        <v>704268.20741999999</v>
      </c>
      <c r="G222" s="11"/>
      <c r="H222" s="11"/>
      <c r="I222" s="11"/>
      <c r="J222" s="11"/>
      <c r="K222" s="11"/>
      <c r="L222" s="11"/>
      <c r="M222" s="11"/>
      <c r="N222" s="11"/>
      <c r="O222" s="11"/>
      <c r="P222" s="11"/>
      <c r="Q222" s="11"/>
      <c r="R222" s="11"/>
      <c r="S222" s="11"/>
      <c r="T222" s="11"/>
      <c r="U222" s="11"/>
      <c r="V222" s="11"/>
      <c r="W222" s="11"/>
    </row>
    <row r="223" spans="1:23">
      <c r="A223" s="64" t="s">
        <v>372</v>
      </c>
      <c r="B223" s="95">
        <v>19418471.018130001</v>
      </c>
      <c r="C223" s="95">
        <v>27079.451260000002</v>
      </c>
      <c r="D223" s="95">
        <v>0</v>
      </c>
      <c r="E223" s="95">
        <v>0</v>
      </c>
      <c r="F223" s="95">
        <v>19445550.469390001</v>
      </c>
      <c r="G223" s="11"/>
      <c r="H223" s="11"/>
      <c r="I223" s="11"/>
      <c r="J223" s="11"/>
      <c r="K223" s="11"/>
      <c r="L223" s="11"/>
      <c r="M223" s="11"/>
      <c r="N223" s="11"/>
      <c r="O223" s="11"/>
      <c r="P223" s="11"/>
      <c r="Q223" s="11"/>
      <c r="R223" s="11"/>
      <c r="S223" s="11"/>
      <c r="T223" s="11"/>
      <c r="U223" s="11"/>
      <c r="V223" s="11"/>
      <c r="W223" s="11"/>
    </row>
    <row r="224" spans="1:23">
      <c r="A224" s="65" t="s">
        <v>373</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row>
    <row r="225" spans="1:23">
      <c r="A225" s="64" t="s">
        <v>374</v>
      </c>
      <c r="B225" s="95">
        <v>157.77518000000001</v>
      </c>
      <c r="C225" s="95">
        <v>0</v>
      </c>
      <c r="D225" s="95">
        <v>0</v>
      </c>
      <c r="E225" s="95">
        <v>0</v>
      </c>
      <c r="F225" s="95">
        <v>157.77518000000001</v>
      </c>
      <c r="G225" s="11"/>
      <c r="H225" s="11"/>
      <c r="I225" s="11"/>
      <c r="J225" s="11"/>
      <c r="K225" s="11"/>
      <c r="L225" s="11"/>
      <c r="M225" s="11"/>
      <c r="N225" s="11"/>
      <c r="O225" s="11"/>
      <c r="P225" s="11"/>
      <c r="Q225" s="11"/>
      <c r="R225" s="11"/>
      <c r="S225" s="11"/>
      <c r="T225" s="11"/>
      <c r="U225" s="11"/>
      <c r="V225" s="11"/>
      <c r="W225" s="11"/>
    </row>
    <row r="226" spans="1:23">
      <c r="A226" s="63" t="s">
        <v>375</v>
      </c>
      <c r="B226" s="95">
        <v>31.617740000000001</v>
      </c>
      <c r="C226" s="95">
        <v>305503.83145</v>
      </c>
      <c r="D226" s="95">
        <v>0</v>
      </c>
      <c r="E226" s="95">
        <v>0</v>
      </c>
      <c r="F226" s="95">
        <v>305535.44919000001</v>
      </c>
      <c r="G226" s="11"/>
      <c r="H226" s="11"/>
      <c r="I226" s="11"/>
      <c r="J226" s="11"/>
      <c r="K226" s="11"/>
      <c r="L226" s="11"/>
      <c r="M226" s="11"/>
      <c r="N226" s="11"/>
      <c r="O226" s="11"/>
      <c r="P226" s="11"/>
      <c r="Q226" s="11"/>
      <c r="R226" s="11"/>
      <c r="S226" s="11"/>
      <c r="T226" s="11"/>
      <c r="U226" s="11"/>
      <c r="V226" s="11"/>
      <c r="W226" s="11"/>
    </row>
    <row r="227" spans="1:23">
      <c r="A227" s="64" t="s">
        <v>376</v>
      </c>
      <c r="B227" s="95">
        <v>31.617740000000001</v>
      </c>
      <c r="C227" s="95">
        <v>159918.97551999998</v>
      </c>
      <c r="D227" s="95">
        <v>0</v>
      </c>
      <c r="E227" s="95">
        <v>0</v>
      </c>
      <c r="F227" s="95">
        <v>159950.59325999997</v>
      </c>
      <c r="G227" s="11"/>
      <c r="H227" s="11"/>
      <c r="I227" s="11"/>
      <c r="J227" s="11"/>
      <c r="K227" s="11"/>
      <c r="L227" s="11"/>
      <c r="M227" s="11"/>
      <c r="N227" s="11"/>
      <c r="O227" s="11"/>
      <c r="P227" s="11"/>
      <c r="Q227" s="11"/>
      <c r="R227" s="11"/>
      <c r="S227" s="11"/>
      <c r="T227" s="11"/>
      <c r="U227" s="11"/>
      <c r="V227" s="11"/>
      <c r="W227" s="11"/>
    </row>
    <row r="228" spans="1:23">
      <c r="A228" s="64" t="s">
        <v>377</v>
      </c>
      <c r="B228" s="95">
        <v>0</v>
      </c>
      <c r="C228" s="95">
        <v>145584.85593000002</v>
      </c>
      <c r="D228" s="95">
        <v>0</v>
      </c>
      <c r="E228" s="95">
        <v>0</v>
      </c>
      <c r="F228" s="95">
        <v>145584.85593000002</v>
      </c>
      <c r="G228" s="11"/>
      <c r="H228" s="11"/>
      <c r="I228" s="11"/>
      <c r="J228" s="11"/>
      <c r="K228" s="11"/>
      <c r="L228" s="11"/>
      <c r="M228" s="11"/>
      <c r="N228" s="11"/>
      <c r="O228" s="11"/>
      <c r="P228" s="11"/>
      <c r="Q228" s="11"/>
      <c r="R228" s="11"/>
      <c r="S228" s="11"/>
      <c r="T228" s="11"/>
      <c r="U228" s="11"/>
      <c r="V228" s="11"/>
      <c r="W228" s="11"/>
    </row>
    <row r="229" spans="1:23">
      <c r="A229" s="63" t="s">
        <v>378</v>
      </c>
      <c r="B229" s="95">
        <v>0</v>
      </c>
      <c r="C229" s="95">
        <v>3704.4</v>
      </c>
      <c r="D229" s="95">
        <v>36.851230000000001</v>
      </c>
      <c r="E229" s="95">
        <v>0</v>
      </c>
      <c r="F229" s="95">
        <v>3741.2512300000003</v>
      </c>
      <c r="G229" s="11"/>
      <c r="H229" s="11"/>
      <c r="I229" s="11"/>
      <c r="J229" s="11"/>
      <c r="K229" s="11"/>
      <c r="L229" s="11"/>
      <c r="M229" s="11"/>
      <c r="N229" s="11"/>
      <c r="O229" s="11"/>
      <c r="P229" s="11"/>
      <c r="Q229" s="11"/>
      <c r="R229" s="11"/>
      <c r="S229" s="11"/>
      <c r="T229" s="11"/>
      <c r="U229" s="11"/>
      <c r="V229" s="11"/>
      <c r="W229" s="11"/>
    </row>
    <row r="230" spans="1:23">
      <c r="A230" s="64" t="s">
        <v>379</v>
      </c>
      <c r="B230" s="95">
        <v>0</v>
      </c>
      <c r="C230" s="95">
        <v>3704.4</v>
      </c>
      <c r="D230" s="95">
        <v>0</v>
      </c>
      <c r="E230" s="95">
        <v>0</v>
      </c>
      <c r="F230" s="95">
        <v>3704.4</v>
      </c>
      <c r="G230" s="11"/>
      <c r="H230" s="11"/>
      <c r="I230" s="11"/>
      <c r="J230" s="11"/>
      <c r="K230" s="11"/>
      <c r="L230" s="11"/>
      <c r="M230" s="11"/>
      <c r="N230" s="11"/>
      <c r="O230" s="11"/>
      <c r="P230" s="11"/>
      <c r="Q230" s="11"/>
      <c r="R230" s="11"/>
      <c r="S230" s="11"/>
      <c r="T230" s="11"/>
      <c r="U230" s="11"/>
      <c r="V230" s="11"/>
      <c r="W230" s="11"/>
    </row>
    <row r="231" spans="1:23">
      <c r="A231" s="64" t="s">
        <v>380</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c r="U231" s="11"/>
      <c r="V231" s="11"/>
      <c r="W231" s="11"/>
    </row>
    <row r="232" spans="1:23">
      <c r="A232" s="63" t="s">
        <v>381</v>
      </c>
      <c r="B232" s="95">
        <v>78428445.072170004</v>
      </c>
      <c r="C232" s="95">
        <v>242335959.95733002</v>
      </c>
      <c r="D232" s="95">
        <v>3275.5179500000004</v>
      </c>
      <c r="E232" s="95">
        <v>8962.8471600000012</v>
      </c>
      <c r="F232" s="95">
        <v>320776643.39460999</v>
      </c>
      <c r="G232" s="11"/>
      <c r="H232" s="11"/>
      <c r="I232" s="11"/>
      <c r="J232" s="11"/>
      <c r="K232" s="11"/>
      <c r="L232" s="11"/>
      <c r="M232" s="11"/>
      <c r="N232" s="11"/>
      <c r="O232" s="11"/>
      <c r="P232" s="11"/>
      <c r="Q232" s="11"/>
      <c r="R232" s="11"/>
      <c r="S232" s="11"/>
      <c r="T232" s="11"/>
      <c r="U232" s="11"/>
      <c r="V232" s="11"/>
      <c r="W232" s="11"/>
    </row>
    <row r="233" spans="1:23">
      <c r="A233" s="64" t="s">
        <v>382</v>
      </c>
      <c r="B233" s="95">
        <v>39085848.623209998</v>
      </c>
      <c r="C233" s="95">
        <v>192985875.71379998</v>
      </c>
      <c r="D233" s="95">
        <v>3275.5179500000004</v>
      </c>
      <c r="E233" s="95">
        <v>423.60050000000001</v>
      </c>
      <c r="F233" s="95">
        <v>232075423.45545995</v>
      </c>
      <c r="G233" s="11"/>
      <c r="H233" s="11"/>
      <c r="I233" s="11"/>
      <c r="J233" s="11"/>
      <c r="K233" s="11"/>
      <c r="L233" s="11"/>
      <c r="M233" s="11"/>
      <c r="N233" s="11"/>
      <c r="O233" s="11"/>
      <c r="P233" s="11"/>
      <c r="Q233" s="11"/>
      <c r="R233" s="11"/>
      <c r="S233" s="11"/>
      <c r="T233" s="11"/>
      <c r="U233" s="11"/>
      <c r="V233" s="11"/>
      <c r="W233" s="11"/>
    </row>
    <row r="234" spans="1:23">
      <c r="A234" s="64" t="s">
        <v>383</v>
      </c>
      <c r="B234" s="95">
        <v>118463.92756</v>
      </c>
      <c r="C234" s="95">
        <v>52280.90928</v>
      </c>
      <c r="D234" s="95">
        <v>0</v>
      </c>
      <c r="E234" s="95">
        <v>0</v>
      </c>
      <c r="F234" s="95">
        <v>170744.83684</v>
      </c>
      <c r="G234" s="11"/>
      <c r="H234" s="11"/>
      <c r="I234" s="11"/>
      <c r="J234" s="11"/>
      <c r="K234" s="11"/>
      <c r="L234" s="11"/>
      <c r="M234" s="11"/>
      <c r="N234" s="11"/>
      <c r="O234" s="11"/>
      <c r="P234" s="11"/>
      <c r="Q234" s="11"/>
      <c r="R234" s="11"/>
      <c r="S234" s="11"/>
      <c r="T234" s="11"/>
      <c r="U234" s="11"/>
      <c r="V234" s="11"/>
      <c r="W234" s="11"/>
    </row>
    <row r="235" spans="1:23">
      <c r="A235" s="64" t="s">
        <v>384</v>
      </c>
      <c r="B235" s="95">
        <v>25363425.756929997</v>
      </c>
      <c r="C235" s="95">
        <v>37217317.635899998</v>
      </c>
      <c r="D235" s="95">
        <v>0</v>
      </c>
      <c r="E235" s="95">
        <v>0</v>
      </c>
      <c r="F235" s="95">
        <v>62580743.392829999</v>
      </c>
      <c r="G235" s="11"/>
      <c r="H235" s="11"/>
      <c r="I235" s="11"/>
      <c r="J235" s="11"/>
      <c r="K235" s="11"/>
      <c r="L235" s="11"/>
      <c r="M235" s="11"/>
      <c r="N235" s="11"/>
      <c r="O235" s="11"/>
      <c r="P235" s="11"/>
      <c r="Q235" s="11"/>
      <c r="R235" s="11"/>
      <c r="S235" s="11"/>
      <c r="T235" s="11"/>
      <c r="U235" s="11"/>
      <c r="V235" s="11"/>
      <c r="W235" s="11"/>
    </row>
    <row r="236" spans="1:23">
      <c r="A236" s="64" t="s">
        <v>385</v>
      </c>
      <c r="B236" s="95">
        <v>331486.98630000005</v>
      </c>
      <c r="C236" s="95">
        <v>301655.73480000003</v>
      </c>
      <c r="D236" s="95">
        <v>0</v>
      </c>
      <c r="E236" s="95">
        <v>0</v>
      </c>
      <c r="F236" s="95">
        <v>633142.72110000008</v>
      </c>
      <c r="G236" s="11"/>
      <c r="H236" s="11"/>
      <c r="I236" s="11"/>
      <c r="J236" s="11"/>
      <c r="K236" s="11"/>
      <c r="L236" s="11"/>
      <c r="M236" s="11"/>
      <c r="N236" s="11"/>
      <c r="O236" s="11"/>
      <c r="P236" s="11"/>
      <c r="Q236" s="11"/>
      <c r="R236" s="11"/>
      <c r="S236" s="11"/>
      <c r="T236" s="11"/>
      <c r="U236" s="11"/>
      <c r="V236" s="11"/>
      <c r="W236" s="11"/>
    </row>
    <row r="237" spans="1:23">
      <c r="A237" s="64" t="s">
        <v>386</v>
      </c>
      <c r="B237" s="95">
        <v>2529931.7252800004</v>
      </c>
      <c r="C237" s="95">
        <v>689656.32261999999</v>
      </c>
      <c r="D237" s="95">
        <v>0</v>
      </c>
      <c r="E237" s="95">
        <v>8416.1906999999992</v>
      </c>
      <c r="F237" s="95">
        <v>3228004.2386000007</v>
      </c>
      <c r="G237" s="11"/>
      <c r="H237" s="11"/>
      <c r="I237" s="11"/>
      <c r="J237" s="11"/>
      <c r="K237" s="11"/>
      <c r="L237" s="11"/>
      <c r="M237" s="11"/>
      <c r="N237" s="11"/>
      <c r="O237" s="11"/>
      <c r="P237" s="11"/>
      <c r="Q237" s="11"/>
      <c r="R237" s="11"/>
      <c r="S237" s="11"/>
      <c r="T237" s="11"/>
      <c r="U237" s="11"/>
      <c r="V237" s="11"/>
      <c r="W237" s="11"/>
    </row>
    <row r="238" spans="1:23">
      <c r="A238" s="64" t="s">
        <v>387</v>
      </c>
      <c r="B238" s="95">
        <v>1356252.0785899998</v>
      </c>
      <c r="C238" s="95">
        <v>8503356.9282499999</v>
      </c>
      <c r="D238" s="95">
        <v>0</v>
      </c>
      <c r="E238" s="95">
        <v>123.05596000000001</v>
      </c>
      <c r="F238" s="95">
        <v>9859732.0627999995</v>
      </c>
      <c r="G238" s="11"/>
      <c r="H238" s="11"/>
      <c r="I238" s="11"/>
      <c r="J238" s="11"/>
      <c r="K238" s="11"/>
      <c r="L238" s="11"/>
      <c r="M238" s="11"/>
      <c r="N238" s="11"/>
      <c r="O238" s="11"/>
      <c r="P238" s="11"/>
      <c r="Q238" s="11"/>
      <c r="R238" s="11"/>
      <c r="S238" s="11"/>
      <c r="T238" s="11"/>
      <c r="U238" s="11"/>
      <c r="V238" s="11"/>
      <c r="W238" s="11"/>
    </row>
    <row r="239" spans="1:23">
      <c r="A239" s="64" t="s">
        <v>388</v>
      </c>
      <c r="B239" s="95">
        <v>2341.3036900000002</v>
      </c>
      <c r="C239" s="95">
        <v>37041.147270000001</v>
      </c>
      <c r="D239" s="95">
        <v>0</v>
      </c>
      <c r="E239" s="95">
        <v>0</v>
      </c>
      <c r="F239" s="95">
        <v>39382.450960000002</v>
      </c>
      <c r="G239" s="11"/>
      <c r="H239" s="11"/>
      <c r="I239" s="11"/>
      <c r="J239" s="11"/>
      <c r="K239" s="11"/>
      <c r="L239" s="11"/>
      <c r="M239" s="11"/>
      <c r="N239" s="11"/>
      <c r="O239" s="11"/>
      <c r="P239" s="11"/>
      <c r="Q239" s="11"/>
      <c r="R239" s="11"/>
      <c r="S239" s="11"/>
      <c r="T239" s="11"/>
      <c r="U239" s="11"/>
      <c r="V239" s="11"/>
      <c r="W239" s="11"/>
    </row>
    <row r="240" spans="1:23">
      <c r="A240" s="64" t="s">
        <v>389</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row>
    <row r="241" spans="1:23">
      <c r="A241" s="64" t="s">
        <v>390</v>
      </c>
      <c r="B241" s="95">
        <v>9640694.6706099994</v>
      </c>
      <c r="C241" s="95">
        <v>2548775.5654099998</v>
      </c>
      <c r="D241" s="95">
        <v>0</v>
      </c>
      <c r="E241" s="95">
        <v>0</v>
      </c>
      <c r="F241" s="95">
        <v>12189470.236019999</v>
      </c>
      <c r="G241" s="11"/>
      <c r="H241" s="11"/>
      <c r="I241" s="11"/>
      <c r="J241" s="11"/>
      <c r="K241" s="11"/>
      <c r="L241" s="11"/>
      <c r="M241" s="11"/>
      <c r="N241" s="11"/>
      <c r="O241" s="11"/>
      <c r="P241" s="11"/>
      <c r="Q241" s="11"/>
      <c r="R241" s="11"/>
      <c r="S241" s="11"/>
      <c r="T241" s="11"/>
      <c r="U241" s="11"/>
      <c r="V241" s="11"/>
      <c r="W241" s="11"/>
    </row>
    <row r="242" spans="1:23">
      <c r="A242" s="63" t="s">
        <v>391</v>
      </c>
      <c r="B242" s="95">
        <v>33974250.295180008</v>
      </c>
      <c r="C242" s="95">
        <v>62895052.077019982</v>
      </c>
      <c r="D242" s="95">
        <v>78648.926270000011</v>
      </c>
      <c r="E242" s="95">
        <v>10831.929109999999</v>
      </c>
      <c r="F242" s="95">
        <v>96958783.227579981</v>
      </c>
      <c r="G242" s="11"/>
      <c r="H242" s="11"/>
      <c r="I242" s="11"/>
      <c r="J242" s="11"/>
      <c r="K242" s="11"/>
      <c r="L242" s="11"/>
      <c r="M242" s="11"/>
      <c r="N242" s="11"/>
      <c r="O242" s="11"/>
      <c r="P242" s="11"/>
      <c r="Q242" s="11"/>
      <c r="R242" s="11"/>
      <c r="S242" s="11"/>
      <c r="T242" s="11"/>
      <c r="U242" s="11"/>
      <c r="V242" s="11"/>
      <c r="W242" s="11"/>
    </row>
    <row r="243" spans="1:23">
      <c r="A243" s="64" t="s">
        <v>392</v>
      </c>
      <c r="B243" s="95">
        <v>14877076.498210002</v>
      </c>
      <c r="C243" s="95">
        <v>32076273.531259995</v>
      </c>
      <c r="D243" s="95">
        <v>0</v>
      </c>
      <c r="E243" s="95">
        <v>0</v>
      </c>
      <c r="F243" s="95">
        <v>46953350.029469997</v>
      </c>
      <c r="G243" s="11"/>
      <c r="H243" s="11"/>
      <c r="I243" s="11"/>
      <c r="J243" s="11"/>
      <c r="K243" s="11"/>
      <c r="L243" s="11"/>
      <c r="M243" s="11"/>
      <c r="N243" s="11"/>
      <c r="O243" s="11"/>
      <c r="P243" s="11"/>
      <c r="Q243" s="11"/>
      <c r="R243" s="11"/>
      <c r="S243" s="11"/>
      <c r="T243" s="11"/>
      <c r="U243" s="11"/>
      <c r="V243" s="11"/>
      <c r="W243" s="11"/>
    </row>
    <row r="244" spans="1:23">
      <c r="A244" s="64" t="s">
        <v>393</v>
      </c>
      <c r="B244" s="95">
        <v>871442.31183000002</v>
      </c>
      <c r="C244" s="95">
        <v>4162996.0895900005</v>
      </c>
      <c r="D244" s="95">
        <v>0</v>
      </c>
      <c r="E244" s="95">
        <v>0</v>
      </c>
      <c r="F244" s="95">
        <v>5034438.4014200009</v>
      </c>
      <c r="G244" s="11"/>
      <c r="H244" s="11"/>
      <c r="I244" s="11"/>
      <c r="J244" s="11"/>
      <c r="K244" s="11"/>
      <c r="L244" s="11"/>
      <c r="M244" s="11"/>
      <c r="N244" s="11"/>
      <c r="O244" s="11"/>
      <c r="P244" s="11"/>
      <c r="Q244" s="11"/>
      <c r="R244" s="11"/>
      <c r="S244" s="11"/>
      <c r="T244" s="11"/>
      <c r="U244" s="11"/>
      <c r="V244" s="11"/>
      <c r="W244" s="11"/>
    </row>
    <row r="245" spans="1:23">
      <c r="A245" s="64" t="s">
        <v>394</v>
      </c>
      <c r="B245" s="95">
        <v>2909713.2107899999</v>
      </c>
      <c r="C245" s="95">
        <v>2579169.4832899999</v>
      </c>
      <c r="D245" s="95">
        <v>42988.635520000003</v>
      </c>
      <c r="E245" s="95">
        <v>3091.1312599999997</v>
      </c>
      <c r="F245" s="95">
        <v>5534962.46086</v>
      </c>
      <c r="G245" s="11"/>
      <c r="H245" s="11"/>
      <c r="I245" s="11"/>
      <c r="J245" s="11"/>
      <c r="K245" s="11"/>
      <c r="L245" s="11"/>
      <c r="M245" s="11"/>
      <c r="N245" s="11"/>
      <c r="O245" s="11"/>
      <c r="P245" s="11"/>
      <c r="Q245" s="11"/>
      <c r="R245" s="11"/>
      <c r="S245" s="11"/>
      <c r="T245" s="11"/>
      <c r="U245" s="11"/>
      <c r="V245" s="11"/>
      <c r="W245" s="11"/>
    </row>
    <row r="246" spans="1:23">
      <c r="A246" s="64" t="s">
        <v>395</v>
      </c>
      <c r="B246" s="95">
        <v>1093045.4195700001</v>
      </c>
      <c r="C246" s="95">
        <v>1132630.3643699999</v>
      </c>
      <c r="D246" s="95">
        <v>29691.890469999998</v>
      </c>
      <c r="E246" s="95">
        <v>631.95998999999995</v>
      </c>
      <c r="F246" s="95">
        <v>2255999.6343999999</v>
      </c>
      <c r="G246" s="11"/>
      <c r="H246" s="11"/>
      <c r="I246" s="11"/>
      <c r="J246" s="11"/>
      <c r="K246" s="11"/>
      <c r="L246" s="11"/>
      <c r="M246" s="11"/>
      <c r="N246" s="11"/>
      <c r="O246" s="11"/>
      <c r="P246" s="11"/>
      <c r="Q246" s="11"/>
      <c r="R246" s="11"/>
      <c r="S246" s="11"/>
      <c r="T246" s="11"/>
      <c r="U246" s="11"/>
      <c r="V246" s="11"/>
      <c r="W246" s="11"/>
    </row>
    <row r="247" spans="1:23">
      <c r="A247" s="64" t="s">
        <v>396</v>
      </c>
      <c r="B247" s="95">
        <v>1910.88239</v>
      </c>
      <c r="C247" s="95">
        <v>447835.11801000003</v>
      </c>
      <c r="D247" s="95">
        <v>0</v>
      </c>
      <c r="E247" s="95">
        <v>0</v>
      </c>
      <c r="F247" s="95">
        <v>449746.00040000002</v>
      </c>
      <c r="G247" s="11"/>
      <c r="H247" s="11"/>
      <c r="I247" s="11"/>
      <c r="J247" s="11"/>
      <c r="K247" s="11"/>
      <c r="L247" s="11"/>
      <c r="M247" s="11"/>
      <c r="N247" s="11"/>
      <c r="O247" s="11"/>
      <c r="P247" s="11"/>
      <c r="Q247" s="11"/>
      <c r="R247" s="11"/>
      <c r="S247" s="11"/>
      <c r="T247" s="11"/>
      <c r="U247" s="11"/>
      <c r="V247" s="11"/>
      <c r="W247" s="11"/>
    </row>
    <row r="248" spans="1:23">
      <c r="A248" s="64" t="s">
        <v>397</v>
      </c>
      <c r="B248" s="95">
        <v>14221061.97239</v>
      </c>
      <c r="C248" s="95">
        <v>22496147.490499999</v>
      </c>
      <c r="D248" s="95">
        <v>5968.4002799999998</v>
      </c>
      <c r="E248" s="95">
        <v>7108.8378600000005</v>
      </c>
      <c r="F248" s="95">
        <v>36730286.701030001</v>
      </c>
      <c r="G248" s="11"/>
      <c r="H248" s="11"/>
      <c r="I248" s="11"/>
      <c r="J248" s="11"/>
      <c r="K248" s="11"/>
      <c r="L248" s="11"/>
      <c r="M248" s="11"/>
      <c r="N248" s="11"/>
      <c r="O248" s="11"/>
      <c r="P248" s="11"/>
      <c r="Q248" s="11"/>
      <c r="R248" s="11"/>
      <c r="S248" s="11"/>
      <c r="T248" s="11"/>
      <c r="U248" s="11"/>
      <c r="V248" s="11"/>
      <c r="W248" s="11"/>
    </row>
    <row r="249" spans="1:23">
      <c r="A249" s="63" t="s">
        <v>398</v>
      </c>
      <c r="B249" s="95">
        <v>3842472.76816</v>
      </c>
      <c r="C249" s="95">
        <v>1790096.61093</v>
      </c>
      <c r="D249" s="95">
        <v>87.986279999999994</v>
      </c>
      <c r="E249" s="95">
        <v>15.606350000000001</v>
      </c>
      <c r="F249" s="95">
        <v>5632672.9717199998</v>
      </c>
      <c r="G249" s="11"/>
      <c r="H249" s="11"/>
      <c r="I249" s="11"/>
      <c r="J249" s="11"/>
      <c r="K249" s="11"/>
      <c r="L249" s="11"/>
      <c r="M249" s="11"/>
      <c r="N249" s="11"/>
      <c r="O249" s="11"/>
      <c r="P249" s="11"/>
      <c r="Q249" s="11"/>
      <c r="R249" s="11"/>
      <c r="S249" s="11"/>
      <c r="T249" s="11"/>
      <c r="U249" s="11"/>
      <c r="V249" s="11"/>
      <c r="W249" s="11"/>
    </row>
    <row r="250" spans="1:23">
      <c r="A250" s="64" t="s">
        <v>399</v>
      </c>
      <c r="B250" s="95">
        <v>3597732.5729700001</v>
      </c>
      <c r="C250" s="95">
        <v>1771481.5282100001</v>
      </c>
      <c r="D250" s="95">
        <v>87.986279999999994</v>
      </c>
      <c r="E250" s="95">
        <v>15.606350000000001</v>
      </c>
      <c r="F250" s="95">
        <v>5369317.6938100001</v>
      </c>
      <c r="G250" s="11"/>
      <c r="H250" s="11"/>
      <c r="I250" s="11"/>
      <c r="J250" s="11"/>
      <c r="K250" s="11"/>
      <c r="L250" s="11"/>
      <c r="M250" s="11"/>
      <c r="N250" s="11"/>
      <c r="O250" s="11"/>
      <c r="P250" s="11"/>
      <c r="Q250" s="11"/>
      <c r="R250" s="11"/>
      <c r="S250" s="11"/>
      <c r="T250" s="11"/>
      <c r="U250" s="11"/>
      <c r="V250" s="11"/>
      <c r="W250" s="11"/>
    </row>
    <row r="251" spans="1:23">
      <c r="A251" s="64" t="s">
        <v>400</v>
      </c>
      <c r="B251" s="95">
        <v>244740.19519</v>
      </c>
      <c r="C251" s="95">
        <v>18615.082719999999</v>
      </c>
      <c r="D251" s="95">
        <v>0</v>
      </c>
      <c r="E251" s="95">
        <v>0</v>
      </c>
      <c r="F251" s="95">
        <v>263355.27791</v>
      </c>
      <c r="G251" s="11"/>
      <c r="H251" s="11"/>
      <c r="I251" s="11"/>
      <c r="J251" s="11"/>
      <c r="K251" s="11"/>
      <c r="L251" s="11"/>
      <c r="M251" s="11"/>
      <c r="N251" s="11"/>
      <c r="O251" s="11"/>
      <c r="P251" s="11"/>
      <c r="Q251" s="11"/>
      <c r="R251" s="11"/>
      <c r="S251" s="11"/>
      <c r="T251" s="11"/>
      <c r="U251" s="11"/>
      <c r="V251" s="11"/>
      <c r="W251" s="11"/>
    </row>
    <row r="252" spans="1:23">
      <c r="A252" s="63" t="s">
        <v>401</v>
      </c>
      <c r="B252" s="95">
        <v>15462756.008570001</v>
      </c>
      <c r="C252" s="95">
        <v>3059719.9720599996</v>
      </c>
      <c r="D252" s="95">
        <v>0</v>
      </c>
      <c r="E252" s="95">
        <v>0</v>
      </c>
      <c r="F252" s="95">
        <v>18522475.980629999</v>
      </c>
      <c r="G252" s="11"/>
      <c r="H252" s="11"/>
      <c r="I252" s="11"/>
      <c r="J252" s="11"/>
      <c r="K252" s="11"/>
      <c r="L252" s="11"/>
      <c r="M252" s="11"/>
      <c r="N252" s="11"/>
      <c r="O252" s="11"/>
      <c r="P252" s="11"/>
      <c r="Q252" s="11"/>
      <c r="R252" s="11"/>
      <c r="S252" s="11"/>
      <c r="T252" s="11"/>
      <c r="U252" s="11"/>
      <c r="V252" s="11"/>
      <c r="W252" s="11"/>
    </row>
    <row r="253" spans="1:23">
      <c r="A253" s="64" t="s">
        <v>399</v>
      </c>
      <c r="B253" s="95">
        <v>15170244.355020002</v>
      </c>
      <c r="C253" s="95">
        <v>3059623.58928</v>
      </c>
      <c r="D253" s="95">
        <v>0</v>
      </c>
      <c r="E253" s="95">
        <v>0</v>
      </c>
      <c r="F253" s="95">
        <v>18229867.944300003</v>
      </c>
      <c r="G253" s="11"/>
      <c r="H253" s="11"/>
      <c r="I253" s="11"/>
      <c r="J253" s="11"/>
      <c r="K253" s="11"/>
      <c r="L253" s="11"/>
      <c r="M253" s="11"/>
      <c r="N253" s="11"/>
      <c r="O253" s="11"/>
      <c r="P253" s="11"/>
      <c r="Q253" s="11"/>
      <c r="R253" s="11"/>
      <c r="S253" s="11"/>
      <c r="T253" s="11"/>
      <c r="U253" s="11"/>
      <c r="V253" s="11"/>
      <c r="W253" s="11"/>
    </row>
    <row r="254" spans="1:23">
      <c r="A254" s="64" t="s">
        <v>400</v>
      </c>
      <c r="B254" s="95">
        <v>292511.65354999993</v>
      </c>
      <c r="C254" s="95">
        <v>96.382779999999997</v>
      </c>
      <c r="D254" s="95">
        <v>0</v>
      </c>
      <c r="E254" s="95">
        <v>0</v>
      </c>
      <c r="F254" s="95">
        <v>292608.03632999992</v>
      </c>
      <c r="G254" s="11"/>
      <c r="H254" s="11"/>
      <c r="I254" s="11"/>
      <c r="J254" s="11"/>
      <c r="K254" s="11"/>
      <c r="L254" s="11"/>
      <c r="M254" s="11"/>
      <c r="N254" s="11"/>
      <c r="O254" s="11"/>
      <c r="P254" s="11"/>
      <c r="Q254" s="11"/>
      <c r="R254" s="11"/>
      <c r="S254" s="11"/>
      <c r="T254" s="11"/>
      <c r="U254" s="11"/>
      <c r="V254" s="11"/>
      <c r="W254" s="11"/>
    </row>
    <row r="255" spans="1:23" ht="30" customHeight="1">
      <c r="A255" s="216" t="s">
        <v>402</v>
      </c>
      <c r="B255" s="57">
        <v>11879482.216940003</v>
      </c>
      <c r="C255" s="57">
        <v>322191.06796000001</v>
      </c>
      <c r="D255" s="57">
        <v>1.226E-2</v>
      </c>
      <c r="E255" s="57">
        <v>2780.1853900000001</v>
      </c>
      <c r="F255" s="57">
        <v>12204453.482550001</v>
      </c>
      <c r="G255" s="11"/>
      <c r="H255" s="11"/>
      <c r="I255" s="11"/>
      <c r="J255" s="11"/>
      <c r="K255" s="11"/>
      <c r="L255" s="11"/>
      <c r="M255" s="11"/>
      <c r="N255" s="11"/>
      <c r="O255" s="11"/>
      <c r="P255" s="11"/>
      <c r="Q255" s="11"/>
      <c r="R255" s="11"/>
      <c r="S255" s="11"/>
      <c r="T255" s="11"/>
      <c r="U255" s="11"/>
      <c r="V255" s="11"/>
      <c r="W255" s="11"/>
    </row>
    <row r="256" spans="1:23">
      <c r="A256" s="99" t="s">
        <v>403</v>
      </c>
      <c r="B256" s="95">
        <v>12073.328799999999</v>
      </c>
      <c r="C256" s="95">
        <v>1161.0527299999999</v>
      </c>
      <c r="D256" s="95">
        <v>0</v>
      </c>
      <c r="E256" s="95">
        <v>0</v>
      </c>
      <c r="F256" s="95">
        <v>13234.381529999999</v>
      </c>
      <c r="G256" s="11"/>
      <c r="H256" s="11"/>
      <c r="I256" s="11"/>
      <c r="J256" s="11"/>
      <c r="K256" s="11"/>
      <c r="L256" s="11"/>
      <c r="M256" s="11"/>
      <c r="N256" s="11"/>
      <c r="O256" s="11"/>
      <c r="P256" s="11"/>
      <c r="Q256" s="11"/>
      <c r="R256" s="11"/>
      <c r="S256" s="11"/>
      <c r="T256" s="11"/>
      <c r="U256" s="11"/>
      <c r="V256" s="11"/>
      <c r="W256" s="11"/>
    </row>
    <row r="257" spans="1:23">
      <c r="A257" s="99" t="s">
        <v>404</v>
      </c>
      <c r="B257" s="95">
        <v>545147.71947999997</v>
      </c>
      <c r="C257" s="95">
        <v>72257.714580000029</v>
      </c>
      <c r="D257" s="95">
        <v>1.226E-2</v>
      </c>
      <c r="E257" s="95">
        <v>641.58370000000002</v>
      </c>
      <c r="F257" s="95">
        <v>618047.03001999995</v>
      </c>
      <c r="G257" s="11"/>
      <c r="H257" s="11"/>
      <c r="I257" s="11"/>
      <c r="J257" s="11"/>
      <c r="K257" s="11"/>
      <c r="L257" s="11"/>
      <c r="M257" s="11"/>
      <c r="N257" s="11"/>
      <c r="O257" s="11"/>
      <c r="P257" s="11"/>
      <c r="Q257" s="11"/>
      <c r="R257" s="11"/>
      <c r="S257" s="11"/>
      <c r="T257" s="11"/>
      <c r="U257" s="11"/>
      <c r="V257" s="11"/>
      <c r="W257" s="11"/>
    </row>
    <row r="258" spans="1:23">
      <c r="A258" s="99" t="s">
        <v>405</v>
      </c>
      <c r="B258" s="95">
        <v>9240327.28259</v>
      </c>
      <c r="C258" s="95">
        <v>100483.21931</v>
      </c>
      <c r="D258" s="95">
        <v>0</v>
      </c>
      <c r="E258" s="95">
        <v>19.623139999999999</v>
      </c>
      <c r="F258" s="95">
        <v>9340830.1250400003</v>
      </c>
      <c r="G258" s="11"/>
      <c r="H258" s="11"/>
      <c r="I258" s="11"/>
      <c r="J258" s="11"/>
      <c r="K258" s="11"/>
      <c r="L258" s="11"/>
      <c r="M258" s="11"/>
      <c r="N258" s="11"/>
      <c r="O258" s="11"/>
      <c r="P258" s="11"/>
      <c r="Q258" s="11"/>
      <c r="R258" s="11"/>
      <c r="S258" s="11"/>
      <c r="T258" s="11"/>
      <c r="U258" s="11"/>
      <c r="V258" s="11"/>
      <c r="W258" s="11"/>
    </row>
    <row r="259" spans="1:23">
      <c r="A259" s="99" t="s">
        <v>406</v>
      </c>
      <c r="B259" s="95">
        <v>1722731.8622999999</v>
      </c>
      <c r="C259" s="95">
        <v>29506.682610000003</v>
      </c>
      <c r="D259" s="95">
        <v>0</v>
      </c>
      <c r="E259" s="95">
        <v>0</v>
      </c>
      <c r="F259" s="95">
        <v>1752238.5449099999</v>
      </c>
      <c r="G259" s="11"/>
      <c r="H259" s="11"/>
      <c r="I259" s="11"/>
      <c r="J259" s="11"/>
      <c r="K259" s="11"/>
      <c r="L259" s="11"/>
      <c r="M259" s="11"/>
      <c r="N259" s="11"/>
      <c r="O259" s="11"/>
      <c r="P259" s="11"/>
      <c r="Q259" s="11"/>
      <c r="R259" s="11"/>
      <c r="S259" s="11"/>
      <c r="T259" s="11"/>
      <c r="U259" s="11"/>
      <c r="V259" s="11"/>
      <c r="W259" s="11"/>
    </row>
    <row r="260" spans="1:23">
      <c r="A260" s="99" t="s">
        <v>407</v>
      </c>
      <c r="B260" s="95">
        <v>119294.58608000001</v>
      </c>
      <c r="C260" s="95">
        <v>4624.5241900000001</v>
      </c>
      <c r="D260" s="95">
        <v>0</v>
      </c>
      <c r="E260" s="95">
        <v>172.58151999999998</v>
      </c>
      <c r="F260" s="95">
        <v>124091.69179000001</v>
      </c>
      <c r="G260" s="11"/>
      <c r="H260" s="11"/>
      <c r="I260" s="11"/>
      <c r="J260" s="11"/>
      <c r="K260" s="11"/>
      <c r="L260" s="11"/>
      <c r="M260" s="11"/>
      <c r="N260" s="11"/>
      <c r="O260" s="11"/>
      <c r="P260" s="11"/>
      <c r="Q260" s="11"/>
      <c r="R260" s="11"/>
      <c r="S260" s="11"/>
      <c r="T260" s="11"/>
      <c r="U260" s="11"/>
      <c r="V260" s="11"/>
      <c r="W260" s="11"/>
    </row>
    <row r="261" spans="1:23">
      <c r="A261" s="99" t="s">
        <v>408</v>
      </c>
      <c r="B261" s="95">
        <v>23192.787210000002</v>
      </c>
      <c r="C261" s="95">
        <v>1134.9141199999999</v>
      </c>
      <c r="D261" s="95">
        <v>0</v>
      </c>
      <c r="E261" s="95">
        <v>0</v>
      </c>
      <c r="F261" s="95">
        <v>24327.701330000004</v>
      </c>
      <c r="G261" s="11"/>
      <c r="H261" s="11"/>
      <c r="I261" s="11"/>
      <c r="J261" s="11"/>
      <c r="K261" s="11"/>
      <c r="L261" s="11"/>
      <c r="M261" s="11"/>
      <c r="N261" s="11"/>
      <c r="O261" s="11"/>
      <c r="P261" s="11"/>
      <c r="Q261" s="11"/>
      <c r="R261" s="11"/>
      <c r="S261" s="11"/>
      <c r="T261" s="11"/>
      <c r="U261" s="11"/>
      <c r="V261" s="11"/>
      <c r="W261" s="11"/>
    </row>
    <row r="262" spans="1:23">
      <c r="A262" s="99" t="s">
        <v>409</v>
      </c>
      <c r="B262" s="95">
        <v>37700.610140000004</v>
      </c>
      <c r="C262" s="95">
        <v>2124.59645</v>
      </c>
      <c r="D262" s="95">
        <v>0</v>
      </c>
      <c r="E262" s="95">
        <v>0</v>
      </c>
      <c r="F262" s="95">
        <v>39825.206590000002</v>
      </c>
      <c r="G262" s="11"/>
      <c r="H262" s="11"/>
      <c r="I262" s="11"/>
      <c r="J262" s="11"/>
      <c r="K262" s="11"/>
      <c r="L262" s="11"/>
      <c r="M262" s="11"/>
      <c r="N262" s="11"/>
      <c r="O262" s="11"/>
      <c r="P262" s="11"/>
      <c r="Q262" s="11"/>
      <c r="R262" s="11"/>
      <c r="S262" s="11"/>
      <c r="T262" s="11"/>
      <c r="U262" s="11"/>
      <c r="V262" s="11"/>
      <c r="W262" s="11"/>
    </row>
    <row r="263" spans="1:23">
      <c r="A263" s="99" t="s">
        <v>410</v>
      </c>
      <c r="B263" s="95">
        <v>13209.24194</v>
      </c>
      <c r="C263" s="95">
        <v>1171.8344000000002</v>
      </c>
      <c r="D263" s="95">
        <v>0</v>
      </c>
      <c r="E263" s="95">
        <v>0</v>
      </c>
      <c r="F263" s="95">
        <v>14381.07634</v>
      </c>
      <c r="G263" s="11"/>
      <c r="H263" s="11"/>
      <c r="I263" s="11"/>
      <c r="J263" s="11"/>
      <c r="K263" s="11"/>
      <c r="L263" s="11"/>
      <c r="M263" s="11"/>
      <c r="N263" s="11"/>
      <c r="O263" s="11"/>
      <c r="P263" s="11"/>
      <c r="Q263" s="11"/>
      <c r="R263" s="11"/>
      <c r="S263" s="11"/>
      <c r="T263" s="11"/>
      <c r="U263" s="11"/>
      <c r="V263" s="11"/>
      <c r="W263" s="11"/>
    </row>
    <row r="264" spans="1:23">
      <c r="A264" s="99" t="s">
        <v>411</v>
      </c>
      <c r="B264" s="95">
        <v>113.48949</v>
      </c>
      <c r="C264" s="95">
        <v>0.21303</v>
      </c>
      <c r="D264" s="95">
        <v>0</v>
      </c>
      <c r="E264" s="95">
        <v>-2.0000000000000002E-5</v>
      </c>
      <c r="F264" s="95">
        <v>113.7025</v>
      </c>
      <c r="G264" s="11"/>
      <c r="H264" s="11"/>
      <c r="I264" s="11"/>
      <c r="J264" s="11"/>
      <c r="K264" s="11"/>
      <c r="L264" s="11"/>
      <c r="M264" s="11"/>
      <c r="N264" s="11"/>
      <c r="O264" s="11"/>
      <c r="P264" s="11"/>
      <c r="Q264" s="11"/>
      <c r="R264" s="11"/>
      <c r="S264" s="11"/>
      <c r="T264" s="11"/>
      <c r="U264" s="11"/>
      <c r="V264" s="11"/>
      <c r="W264" s="11"/>
    </row>
    <row r="265" spans="1:23">
      <c r="A265" s="99" t="s">
        <v>412</v>
      </c>
      <c r="B265" s="95">
        <v>77456.926459999988</v>
      </c>
      <c r="C265" s="95">
        <v>48940.725310000009</v>
      </c>
      <c r="D265" s="95">
        <v>0</v>
      </c>
      <c r="E265" s="95">
        <v>0</v>
      </c>
      <c r="F265" s="95">
        <v>126397.65177</v>
      </c>
      <c r="G265" s="11"/>
      <c r="H265" s="11"/>
      <c r="I265" s="11"/>
      <c r="J265" s="11"/>
      <c r="K265" s="11"/>
      <c r="L265" s="11"/>
      <c r="M265" s="11"/>
      <c r="N265" s="11"/>
      <c r="O265" s="11"/>
      <c r="P265" s="11"/>
      <c r="Q265" s="11"/>
      <c r="R265" s="11"/>
      <c r="S265" s="11"/>
      <c r="T265" s="11"/>
      <c r="U265" s="11"/>
      <c r="V265" s="11"/>
      <c r="W265" s="11"/>
    </row>
    <row r="266" spans="1:23">
      <c r="A266" s="99" t="s">
        <v>413</v>
      </c>
      <c r="B266" s="95">
        <v>88234.382450000005</v>
      </c>
      <c r="C266" s="95">
        <v>60785.591229999991</v>
      </c>
      <c r="D266" s="95">
        <v>0</v>
      </c>
      <c r="E266" s="95">
        <v>1946.39705</v>
      </c>
      <c r="F266" s="95">
        <v>150966.37073</v>
      </c>
      <c r="G266" s="11"/>
      <c r="H266" s="11"/>
      <c r="I266" s="11"/>
      <c r="J266" s="11"/>
      <c r="K266" s="11"/>
      <c r="L266" s="11"/>
      <c r="M266" s="11"/>
      <c r="N266" s="11"/>
      <c r="O266" s="11"/>
      <c r="P266" s="11"/>
      <c r="Q266" s="11"/>
      <c r="R266" s="11"/>
      <c r="S266" s="11"/>
      <c r="T266" s="11"/>
      <c r="U266" s="11"/>
      <c r="V266" s="11"/>
      <c r="W266" s="11"/>
    </row>
    <row r="267" spans="1:23">
      <c r="A267" s="216" t="s">
        <v>414</v>
      </c>
      <c r="B267" s="57">
        <v>-4686076.2047599992</v>
      </c>
      <c r="C267" s="57">
        <v>-268440.45968999999</v>
      </c>
      <c r="D267" s="57">
        <v>0</v>
      </c>
      <c r="E267" s="57">
        <v>-713.44865000000004</v>
      </c>
      <c r="F267" s="57">
        <v>-4955230.1130999988</v>
      </c>
      <c r="G267" s="11"/>
      <c r="H267" s="11"/>
      <c r="I267" s="11"/>
      <c r="J267" s="11"/>
      <c r="K267" s="11"/>
      <c r="L267" s="11"/>
      <c r="M267" s="11"/>
      <c r="N267" s="11"/>
      <c r="O267" s="11"/>
      <c r="P267" s="11"/>
      <c r="Q267" s="11"/>
      <c r="R267" s="11"/>
      <c r="S267" s="11"/>
      <c r="T267" s="11"/>
      <c r="U267" s="11"/>
      <c r="V267" s="11"/>
      <c r="W267" s="11"/>
    </row>
    <row r="268" spans="1:23">
      <c r="A268" s="99" t="s">
        <v>415</v>
      </c>
      <c r="B268" s="95">
        <v>-3591066.3601999995</v>
      </c>
      <c r="C268" s="95">
        <v>-117725.49750000003</v>
      </c>
      <c r="D268" s="95">
        <v>0</v>
      </c>
      <c r="E268" s="95">
        <v>-658.22980000000007</v>
      </c>
      <c r="F268" s="95">
        <v>-3709450.0874999994</v>
      </c>
      <c r="G268" s="11"/>
      <c r="H268" s="11"/>
      <c r="I268" s="11"/>
      <c r="J268" s="11"/>
      <c r="K268" s="11"/>
      <c r="L268" s="11"/>
      <c r="M268" s="11"/>
      <c r="N268" s="11"/>
      <c r="O268" s="11"/>
      <c r="P268" s="11"/>
      <c r="Q268" s="11"/>
      <c r="R268" s="11"/>
      <c r="S268" s="11"/>
      <c r="T268" s="11"/>
      <c r="U268" s="11"/>
      <c r="V268" s="11"/>
      <c r="W268" s="11"/>
    </row>
    <row r="269" spans="1:23">
      <c r="A269" s="99" t="s">
        <v>416</v>
      </c>
      <c r="B269" s="95">
        <v>-694.07485999999994</v>
      </c>
      <c r="C269" s="95">
        <v>0</v>
      </c>
      <c r="D269" s="95">
        <v>0</v>
      </c>
      <c r="E269" s="95">
        <v>0</v>
      </c>
      <c r="F269" s="95">
        <v>-694.07485999999994</v>
      </c>
      <c r="G269" s="11"/>
      <c r="H269" s="11"/>
      <c r="I269" s="11"/>
      <c r="J269" s="11"/>
      <c r="K269" s="11"/>
      <c r="L269" s="11"/>
      <c r="M269" s="11"/>
      <c r="N269" s="11"/>
      <c r="O269" s="11"/>
      <c r="P269" s="11"/>
      <c r="Q269" s="11"/>
      <c r="R269" s="11"/>
      <c r="S269" s="11"/>
      <c r="T269" s="11"/>
      <c r="U269" s="11"/>
      <c r="V269" s="11"/>
      <c r="W269" s="11"/>
    </row>
    <row r="270" spans="1:23">
      <c r="A270" s="99" t="s">
        <v>417</v>
      </c>
      <c r="B270" s="95">
        <v>-600079.43192999996</v>
      </c>
      <c r="C270" s="95">
        <v>-76204.485480000003</v>
      </c>
      <c r="D270" s="95">
        <v>0</v>
      </c>
      <c r="E270" s="95">
        <v>-3.8500000000000001E-3</v>
      </c>
      <c r="F270" s="95">
        <v>-676283.92125999997</v>
      </c>
      <c r="G270" s="11"/>
      <c r="H270" s="11"/>
      <c r="I270" s="11"/>
      <c r="J270" s="11"/>
      <c r="K270" s="11"/>
      <c r="L270" s="11"/>
      <c r="M270" s="11"/>
      <c r="N270" s="11"/>
      <c r="O270" s="11"/>
      <c r="P270" s="11"/>
      <c r="Q270" s="11"/>
      <c r="R270" s="11"/>
      <c r="S270" s="11"/>
      <c r="T270" s="11"/>
      <c r="U270" s="11"/>
      <c r="V270" s="11"/>
      <c r="W270" s="11"/>
    </row>
    <row r="271" spans="1:23">
      <c r="A271" s="99" t="s">
        <v>418</v>
      </c>
      <c r="B271" s="95">
        <v>-38104.381840000002</v>
      </c>
      <c r="C271" s="95">
        <v>-8673.5245800000012</v>
      </c>
      <c r="D271" s="95">
        <v>0</v>
      </c>
      <c r="E271" s="95">
        <v>-55.215000000000003</v>
      </c>
      <c r="F271" s="95">
        <v>-46833.121419999996</v>
      </c>
      <c r="G271" s="11"/>
      <c r="H271" s="11"/>
      <c r="I271" s="11"/>
      <c r="J271" s="11"/>
      <c r="K271" s="11"/>
      <c r="L271" s="11"/>
      <c r="M271" s="11"/>
      <c r="N271" s="11"/>
      <c r="O271" s="11"/>
      <c r="P271" s="11"/>
      <c r="Q271" s="11"/>
      <c r="R271" s="11"/>
      <c r="S271" s="11"/>
      <c r="T271" s="11"/>
      <c r="U271" s="11"/>
      <c r="V271" s="11"/>
      <c r="W271" s="11"/>
    </row>
    <row r="272" spans="1:23">
      <c r="A272" s="99" t="s">
        <v>419</v>
      </c>
      <c r="B272" s="95">
        <v>-171079.54570000002</v>
      </c>
      <c r="C272" s="95">
        <v>-9414.87565</v>
      </c>
      <c r="D272" s="95">
        <v>0</v>
      </c>
      <c r="E272" s="95">
        <v>0</v>
      </c>
      <c r="F272" s="95">
        <v>-180494.42135000002</v>
      </c>
      <c r="G272" s="11"/>
      <c r="H272" s="11"/>
      <c r="I272" s="11"/>
      <c r="J272" s="11"/>
      <c r="K272" s="11"/>
      <c r="L272" s="11"/>
      <c r="M272" s="11"/>
      <c r="N272" s="11"/>
      <c r="O272" s="11"/>
      <c r="P272" s="11"/>
      <c r="Q272" s="11"/>
      <c r="R272" s="11"/>
      <c r="S272" s="11"/>
      <c r="T272" s="11"/>
      <c r="U272" s="11"/>
      <c r="V272" s="11"/>
      <c r="W272" s="11"/>
    </row>
    <row r="273" spans="1:23">
      <c r="A273" s="156" t="s">
        <v>420</v>
      </c>
      <c r="B273" s="95">
        <v>-61206.184440000005</v>
      </c>
      <c r="C273" s="95">
        <v>-32149.199400000001</v>
      </c>
      <c r="D273" s="95">
        <v>0</v>
      </c>
      <c r="E273" s="95">
        <v>0</v>
      </c>
      <c r="F273" s="95">
        <v>-93355.38384000001</v>
      </c>
      <c r="G273" s="11"/>
      <c r="H273" s="11"/>
      <c r="I273" s="11"/>
      <c r="J273" s="11"/>
      <c r="K273" s="11"/>
      <c r="L273" s="11"/>
      <c r="M273" s="11"/>
      <c r="N273" s="11"/>
      <c r="O273" s="11"/>
      <c r="P273" s="11"/>
      <c r="Q273" s="11"/>
      <c r="R273" s="11"/>
      <c r="S273" s="11"/>
      <c r="T273" s="11"/>
      <c r="U273" s="11"/>
      <c r="V273" s="11"/>
      <c r="W273" s="11"/>
    </row>
    <row r="274" spans="1:23">
      <c r="A274" s="99" t="s">
        <v>492</v>
      </c>
      <c r="B274" s="95">
        <v>-223846.22579000003</v>
      </c>
      <c r="C274" s="95">
        <v>-24272.877079999998</v>
      </c>
      <c r="D274" s="95">
        <v>0</v>
      </c>
      <c r="E274" s="95">
        <v>0</v>
      </c>
      <c r="F274" s="95">
        <v>-248119.10287000003</v>
      </c>
      <c r="G274" s="11"/>
      <c r="H274" s="11"/>
      <c r="I274" s="11"/>
      <c r="J274" s="11"/>
      <c r="K274" s="11"/>
      <c r="L274" s="11"/>
      <c r="M274" s="11"/>
      <c r="N274" s="11"/>
      <c r="O274" s="11"/>
      <c r="P274" s="11"/>
      <c r="Q274" s="11"/>
      <c r="R274" s="11"/>
      <c r="S274" s="11"/>
      <c r="T274" s="11"/>
      <c r="U274" s="11"/>
      <c r="V274" s="11"/>
      <c r="W274" s="11"/>
    </row>
    <row r="275" spans="1:23">
      <c r="A275" s="216" t="s">
        <v>1121</v>
      </c>
      <c r="B275" s="57">
        <v>7193406.0121799987</v>
      </c>
      <c r="C275" s="57">
        <v>53750.608269999997</v>
      </c>
      <c r="D275" s="57">
        <v>1.226E-2</v>
      </c>
      <c r="E275" s="57">
        <v>2066.7367399999998</v>
      </c>
      <c r="F275" s="57">
        <v>7249223.3694499983</v>
      </c>
      <c r="G275" s="11"/>
      <c r="H275" s="11"/>
      <c r="I275" s="11"/>
      <c r="J275" s="11"/>
      <c r="K275" s="11"/>
      <c r="L275" s="11"/>
      <c r="M275" s="11"/>
      <c r="N275" s="11"/>
      <c r="O275" s="11"/>
      <c r="P275" s="11"/>
      <c r="Q275" s="11"/>
      <c r="R275" s="11"/>
      <c r="S275" s="11"/>
      <c r="T275" s="11"/>
      <c r="U275" s="11"/>
      <c r="V275" s="11"/>
      <c r="W275" s="11"/>
    </row>
    <row r="276" spans="1:23">
      <c r="A276" s="69" t="s">
        <v>421</v>
      </c>
      <c r="B276" s="57">
        <v>1494445.99988</v>
      </c>
      <c r="C276" s="57">
        <v>1309879.06372</v>
      </c>
      <c r="D276" s="57">
        <v>2.7599999999999999E-3</v>
      </c>
      <c r="E276" s="57">
        <v>22.031890000000001</v>
      </c>
      <c r="F276" s="57">
        <v>2804347.0982500003</v>
      </c>
      <c r="G276" s="11"/>
      <c r="H276" s="11"/>
      <c r="I276" s="11"/>
      <c r="J276" s="11"/>
      <c r="K276" s="11"/>
      <c r="L276" s="11"/>
      <c r="M276" s="11"/>
      <c r="N276" s="11"/>
      <c r="O276" s="11"/>
      <c r="P276" s="11"/>
      <c r="Q276" s="11"/>
      <c r="R276" s="11"/>
      <c r="S276" s="11"/>
      <c r="T276" s="11"/>
      <c r="U276" s="11"/>
      <c r="V276" s="11"/>
      <c r="W276" s="11"/>
    </row>
    <row r="277" spans="1:23">
      <c r="A277" s="99" t="s">
        <v>422</v>
      </c>
      <c r="B277" s="95">
        <v>673597.62162999995</v>
      </c>
      <c r="C277" s="95">
        <v>632181.42022999993</v>
      </c>
      <c r="D277" s="95">
        <v>0</v>
      </c>
      <c r="E277" s="95">
        <v>1.1605300000000001</v>
      </c>
      <c r="F277" s="95">
        <v>1305780.2023899998</v>
      </c>
      <c r="G277" s="11"/>
      <c r="H277" s="11"/>
      <c r="I277" s="11"/>
      <c r="J277" s="11"/>
      <c r="K277" s="11"/>
      <c r="L277" s="11"/>
      <c r="M277" s="11"/>
      <c r="N277" s="11"/>
      <c r="O277" s="11"/>
      <c r="P277" s="11"/>
      <c r="Q277" s="11"/>
      <c r="R277" s="11"/>
      <c r="S277" s="11"/>
      <c r="T277" s="11"/>
      <c r="U277" s="11"/>
      <c r="V277" s="11"/>
      <c r="W277" s="11"/>
    </row>
    <row r="278" spans="1:23">
      <c r="A278" s="99" t="s">
        <v>423</v>
      </c>
      <c r="B278" s="95">
        <v>226319.42499999999</v>
      </c>
      <c r="C278" s="95">
        <v>629994.67313999985</v>
      </c>
      <c r="D278" s="95">
        <v>2.7599999999999999E-3</v>
      </c>
      <c r="E278" s="95">
        <v>20.767759999999999</v>
      </c>
      <c r="F278" s="95">
        <v>856334.8686599998</v>
      </c>
      <c r="G278" s="11"/>
      <c r="H278" s="11"/>
      <c r="I278" s="11"/>
      <c r="J278" s="11"/>
      <c r="K278" s="11"/>
      <c r="L278" s="11"/>
      <c r="M278" s="11"/>
      <c r="N278" s="11"/>
      <c r="O278" s="11"/>
      <c r="P278" s="11"/>
      <c r="Q278" s="11"/>
      <c r="R278" s="11"/>
      <c r="S278" s="11"/>
      <c r="T278" s="11"/>
      <c r="U278" s="11"/>
      <c r="V278" s="11"/>
      <c r="W278" s="11"/>
    </row>
    <row r="279" spans="1:23">
      <c r="A279" s="99" t="s">
        <v>424</v>
      </c>
      <c r="B279" s="95">
        <v>375492.21044999996</v>
      </c>
      <c r="C279" s="95">
        <v>12551.562480000001</v>
      </c>
      <c r="D279" s="95">
        <v>0</v>
      </c>
      <c r="E279" s="95">
        <v>0</v>
      </c>
      <c r="F279" s="95">
        <v>388043.77292999998</v>
      </c>
      <c r="G279" s="11"/>
      <c r="H279" s="11"/>
      <c r="I279" s="11"/>
      <c r="J279" s="11"/>
      <c r="K279" s="11"/>
      <c r="L279" s="11"/>
      <c r="M279" s="11"/>
      <c r="N279" s="11"/>
      <c r="O279" s="11"/>
      <c r="P279" s="11"/>
      <c r="Q279" s="11"/>
      <c r="R279" s="11"/>
      <c r="S279" s="11"/>
      <c r="T279" s="11"/>
      <c r="U279" s="11"/>
      <c r="V279" s="11"/>
      <c r="W279" s="11"/>
    </row>
    <row r="280" spans="1:23">
      <c r="A280" s="99" t="s">
        <v>425</v>
      </c>
      <c r="B280" s="95">
        <v>88364.102119999996</v>
      </c>
      <c r="C280" s="95">
        <v>15.640799999999999</v>
      </c>
      <c r="D280" s="95">
        <v>0</v>
      </c>
      <c r="E280" s="95">
        <v>0</v>
      </c>
      <c r="F280" s="95">
        <v>88379.74291999999</v>
      </c>
      <c r="G280" s="11"/>
      <c r="H280" s="11"/>
      <c r="I280" s="11"/>
      <c r="J280" s="11"/>
      <c r="K280" s="11"/>
      <c r="L280" s="11"/>
      <c r="M280" s="11"/>
      <c r="N280" s="11"/>
      <c r="O280" s="11"/>
      <c r="P280" s="11"/>
      <c r="Q280" s="11"/>
      <c r="R280" s="11"/>
      <c r="S280" s="11"/>
      <c r="T280" s="11"/>
      <c r="U280" s="11"/>
      <c r="V280" s="11"/>
      <c r="W280" s="11"/>
    </row>
    <row r="281" spans="1:23">
      <c r="A281" s="99" t="s">
        <v>426</v>
      </c>
      <c r="B281" s="95">
        <v>111208.94212000001</v>
      </c>
      <c r="C281" s="95">
        <v>35135.767069999994</v>
      </c>
      <c r="D281" s="95">
        <v>0</v>
      </c>
      <c r="E281" s="95">
        <v>0.1036</v>
      </c>
      <c r="F281" s="95">
        <v>146344.81279</v>
      </c>
      <c r="G281" s="11"/>
      <c r="H281" s="11"/>
      <c r="I281" s="11"/>
      <c r="J281" s="11"/>
      <c r="K281" s="11"/>
      <c r="L281" s="11"/>
      <c r="M281" s="11"/>
      <c r="N281" s="11"/>
      <c r="O281" s="11"/>
      <c r="P281" s="11"/>
      <c r="Q281" s="11"/>
      <c r="R281" s="11"/>
      <c r="S281" s="11"/>
      <c r="T281" s="11"/>
      <c r="U281" s="11"/>
      <c r="V281" s="11"/>
      <c r="W281" s="11"/>
    </row>
    <row r="282" spans="1:23">
      <c r="A282" s="99" t="s">
        <v>427</v>
      </c>
      <c r="B282" s="95">
        <v>19463.698559999997</v>
      </c>
      <c r="C282" s="95">
        <v>0</v>
      </c>
      <c r="D282" s="95">
        <v>0</v>
      </c>
      <c r="E282" s="95">
        <v>0</v>
      </c>
      <c r="F282" s="95">
        <v>19463.698559999997</v>
      </c>
      <c r="G282" s="11"/>
      <c r="H282" s="11"/>
      <c r="I282" s="11"/>
      <c r="J282" s="11"/>
      <c r="K282" s="11"/>
      <c r="L282" s="11"/>
      <c r="M282" s="11"/>
      <c r="N282" s="11"/>
      <c r="O282" s="11"/>
      <c r="P282" s="11"/>
      <c r="Q282" s="11"/>
      <c r="R282" s="11"/>
      <c r="S282" s="11"/>
      <c r="T282" s="11"/>
      <c r="U282" s="11"/>
      <c r="V282" s="11"/>
      <c r="W282" s="11"/>
    </row>
    <row r="283" spans="1:23">
      <c r="A283" s="157" t="s">
        <v>428</v>
      </c>
      <c r="B283" s="57">
        <v>-843579.84528999997</v>
      </c>
      <c r="C283" s="57">
        <v>-756945.96866999997</v>
      </c>
      <c r="D283" s="57">
        <v>-2.5699999999999998E-3</v>
      </c>
      <c r="E283" s="57">
        <v>-868.16714999999999</v>
      </c>
      <c r="F283" s="57">
        <v>-1601393.9836800001</v>
      </c>
      <c r="G283" s="11"/>
      <c r="H283" s="11"/>
      <c r="I283" s="11"/>
      <c r="J283" s="11"/>
      <c r="K283" s="11"/>
      <c r="L283" s="11"/>
      <c r="M283" s="11"/>
      <c r="N283" s="11"/>
      <c r="O283" s="11"/>
      <c r="P283" s="11"/>
      <c r="Q283" s="11"/>
      <c r="R283" s="11"/>
      <c r="S283" s="11"/>
      <c r="T283" s="11"/>
      <c r="U283" s="11"/>
      <c r="V283" s="11"/>
      <c r="W283" s="11"/>
    </row>
    <row r="284" spans="1:23">
      <c r="A284" s="99" t="s">
        <v>422</v>
      </c>
      <c r="B284" s="95">
        <v>-195712.83205999999</v>
      </c>
      <c r="C284" s="95">
        <v>-119642.82789</v>
      </c>
      <c r="D284" s="95">
        <v>0</v>
      </c>
      <c r="E284" s="95">
        <v>-186.76298</v>
      </c>
      <c r="F284" s="95">
        <v>-315542.42293</v>
      </c>
      <c r="G284" s="11"/>
      <c r="H284" s="11"/>
      <c r="I284" s="11"/>
      <c r="J284" s="11"/>
      <c r="K284" s="11"/>
      <c r="L284" s="11"/>
      <c r="M284" s="11"/>
      <c r="N284" s="11"/>
      <c r="O284" s="11"/>
      <c r="P284" s="11"/>
      <c r="Q284" s="11"/>
      <c r="R284" s="11"/>
      <c r="S284" s="11"/>
      <c r="T284" s="11"/>
      <c r="U284" s="11"/>
      <c r="V284" s="11"/>
      <c r="W284" s="11"/>
    </row>
    <row r="285" spans="1:23">
      <c r="A285" s="99" t="s">
        <v>429</v>
      </c>
      <c r="B285" s="95">
        <v>-286715.09726000001</v>
      </c>
      <c r="C285" s="95">
        <v>-146.82661000000002</v>
      </c>
      <c r="D285" s="95">
        <v>0</v>
      </c>
      <c r="E285" s="95">
        <v>0</v>
      </c>
      <c r="F285" s="95">
        <v>-286861.92387</v>
      </c>
      <c r="G285" s="11"/>
      <c r="H285" s="11"/>
      <c r="I285" s="11"/>
      <c r="J285" s="11"/>
      <c r="K285" s="11"/>
      <c r="L285" s="11"/>
      <c r="M285" s="11"/>
      <c r="N285" s="11"/>
      <c r="O285" s="11"/>
      <c r="P285" s="11"/>
      <c r="Q285" s="11"/>
      <c r="R285" s="11"/>
      <c r="S285" s="11"/>
      <c r="T285" s="11"/>
      <c r="U285" s="11"/>
      <c r="V285" s="11"/>
      <c r="W285" s="11"/>
    </row>
    <row r="286" spans="1:23">
      <c r="A286" s="99" t="s">
        <v>430</v>
      </c>
      <c r="B286" s="95">
        <v>-24221.208760000005</v>
      </c>
      <c r="C286" s="95">
        <v>-76.383279999999999</v>
      </c>
      <c r="D286" s="95">
        <v>0</v>
      </c>
      <c r="E286" s="95">
        <v>0</v>
      </c>
      <c r="F286" s="95">
        <v>-24297.592040000003</v>
      </c>
      <c r="G286" s="11"/>
      <c r="H286" s="11"/>
      <c r="I286" s="11"/>
      <c r="J286" s="11"/>
      <c r="K286" s="11"/>
      <c r="L286" s="11"/>
      <c r="M286" s="11"/>
      <c r="N286" s="11"/>
      <c r="O286" s="11"/>
      <c r="P286" s="11"/>
      <c r="Q286" s="11"/>
      <c r="R286" s="11"/>
      <c r="S286" s="11"/>
      <c r="T286" s="11"/>
      <c r="U286" s="11"/>
      <c r="V286" s="11"/>
      <c r="W286" s="11"/>
    </row>
    <row r="287" spans="1:23">
      <c r="A287" s="99" t="s">
        <v>431</v>
      </c>
      <c r="B287" s="95">
        <v>-56.248739999999998</v>
      </c>
      <c r="C287" s="95">
        <v>0</v>
      </c>
      <c r="D287" s="95">
        <v>0</v>
      </c>
      <c r="E287" s="95">
        <v>0</v>
      </c>
      <c r="F287" s="95">
        <v>-56.248739999999998</v>
      </c>
      <c r="G287" s="11"/>
      <c r="H287" s="11"/>
      <c r="I287" s="11"/>
      <c r="J287" s="11"/>
      <c r="K287" s="11"/>
      <c r="L287" s="11"/>
      <c r="M287" s="11"/>
      <c r="N287" s="11"/>
      <c r="O287" s="11"/>
      <c r="P287" s="11"/>
      <c r="Q287" s="11"/>
      <c r="R287" s="11"/>
      <c r="S287" s="11"/>
      <c r="T287" s="11"/>
      <c r="U287" s="11"/>
      <c r="V287" s="11"/>
      <c r="W287" s="11"/>
    </row>
    <row r="288" spans="1:23">
      <c r="A288" s="99" t="s">
        <v>432</v>
      </c>
      <c r="B288" s="95">
        <v>-333330.78466999996</v>
      </c>
      <c r="C288" s="95">
        <v>-637079.93089000008</v>
      </c>
      <c r="D288" s="95">
        <v>-2.5699999999999998E-3</v>
      </c>
      <c r="E288" s="95">
        <v>-681.40417000000002</v>
      </c>
      <c r="F288" s="95">
        <v>-971092.12230000005</v>
      </c>
      <c r="G288" s="11"/>
      <c r="H288" s="11"/>
      <c r="I288" s="11"/>
      <c r="J288" s="11"/>
      <c r="K288" s="11"/>
      <c r="L288" s="11"/>
      <c r="M288" s="11"/>
      <c r="N288" s="11"/>
      <c r="O288" s="11"/>
      <c r="P288" s="11"/>
      <c r="Q288" s="11"/>
      <c r="R288" s="11"/>
      <c r="S288" s="11"/>
      <c r="T288" s="11"/>
      <c r="U288" s="11"/>
      <c r="V288" s="11"/>
      <c r="W288" s="11"/>
    </row>
    <row r="289" spans="1:23">
      <c r="A289" s="99" t="s">
        <v>433</v>
      </c>
      <c r="B289" s="95">
        <v>-3543.6738</v>
      </c>
      <c r="C289" s="95">
        <v>0</v>
      </c>
      <c r="D289" s="95">
        <v>0</v>
      </c>
      <c r="E289" s="95">
        <v>0</v>
      </c>
      <c r="F289" s="95">
        <v>-3543.6738</v>
      </c>
      <c r="G289" s="11"/>
      <c r="H289" s="11"/>
      <c r="I289" s="11"/>
      <c r="J289" s="11"/>
      <c r="K289" s="11"/>
      <c r="L289" s="11"/>
      <c r="M289" s="11"/>
      <c r="N289" s="11"/>
      <c r="O289" s="11"/>
      <c r="P289" s="11"/>
      <c r="Q289" s="11"/>
      <c r="R289" s="11"/>
      <c r="S289" s="11"/>
      <c r="T289" s="11"/>
      <c r="U289" s="11"/>
      <c r="V289" s="11"/>
      <c r="W289" s="11"/>
    </row>
    <row r="290" spans="1:23">
      <c r="A290" s="216" t="s">
        <v>1120</v>
      </c>
      <c r="B290" s="57">
        <v>7844272.1667700009</v>
      </c>
      <c r="C290" s="57">
        <v>606683.70331999997</v>
      </c>
      <c r="D290" s="57">
        <v>1.2449999999999999E-2</v>
      </c>
      <c r="E290" s="57">
        <v>1220.60148</v>
      </c>
      <c r="F290" s="57">
        <v>8452176.4840200003</v>
      </c>
      <c r="G290" s="11"/>
      <c r="H290" s="11"/>
      <c r="I290" s="11"/>
      <c r="J290" s="11"/>
      <c r="K290" s="11"/>
      <c r="L290" s="11"/>
      <c r="M290" s="11"/>
      <c r="N290" s="11"/>
      <c r="O290" s="11"/>
      <c r="P290" s="11"/>
      <c r="Q290" s="11"/>
      <c r="R290" s="11"/>
      <c r="S290" s="11"/>
      <c r="T290" s="11"/>
      <c r="U290" s="11"/>
      <c r="V290" s="11"/>
      <c r="W290" s="11"/>
    </row>
    <row r="291" spans="1:23">
      <c r="A291" s="99" t="s">
        <v>434</v>
      </c>
      <c r="B291" s="95">
        <v>2564760.7958</v>
      </c>
      <c r="C291" s="95">
        <v>198511.83829999997</v>
      </c>
      <c r="D291" s="95">
        <v>0</v>
      </c>
      <c r="E291" s="95">
        <v>1569.17578</v>
      </c>
      <c r="F291" s="95">
        <v>2764841.8098800001</v>
      </c>
      <c r="G291" s="11"/>
      <c r="H291" s="11"/>
      <c r="I291" s="11"/>
      <c r="J291" s="11"/>
      <c r="K291" s="11"/>
      <c r="L291" s="11"/>
      <c r="M291" s="11"/>
      <c r="N291" s="11"/>
      <c r="O291" s="11"/>
      <c r="P291" s="11"/>
      <c r="Q291" s="11"/>
      <c r="R291" s="11"/>
      <c r="S291" s="11"/>
      <c r="T291" s="11"/>
      <c r="U291" s="11"/>
      <c r="V291" s="11"/>
      <c r="W291" s="11"/>
    </row>
    <row r="292" spans="1:23">
      <c r="A292" s="99" t="s">
        <v>435</v>
      </c>
      <c r="B292" s="95">
        <v>86801.16197999999</v>
      </c>
      <c r="C292" s="95">
        <v>10442.657419999998</v>
      </c>
      <c r="D292" s="95">
        <v>0</v>
      </c>
      <c r="E292" s="95">
        <v>0</v>
      </c>
      <c r="F292" s="95">
        <v>97243.819399999993</v>
      </c>
      <c r="G292" s="11"/>
      <c r="H292" s="11"/>
      <c r="I292" s="11"/>
      <c r="J292" s="11"/>
      <c r="K292" s="11"/>
      <c r="L292" s="11"/>
      <c r="M292" s="11"/>
      <c r="N292" s="11"/>
      <c r="O292" s="11"/>
      <c r="P292" s="11"/>
      <c r="Q292" s="11"/>
      <c r="R292" s="11"/>
      <c r="S292" s="11"/>
      <c r="T292" s="11"/>
      <c r="U292" s="11"/>
      <c r="V292" s="11"/>
      <c r="W292" s="11"/>
    </row>
    <row r="293" spans="1:23">
      <c r="A293" s="99" t="s">
        <v>436</v>
      </c>
      <c r="B293" s="95">
        <v>2440011.0084700002</v>
      </c>
      <c r="C293" s="95">
        <v>153265.92037000001</v>
      </c>
      <c r="D293" s="95">
        <v>0</v>
      </c>
      <c r="E293" s="95">
        <v>1569.17578</v>
      </c>
      <c r="F293" s="95">
        <v>2594846.1046200003</v>
      </c>
      <c r="G293" s="11"/>
      <c r="H293" s="11"/>
      <c r="I293" s="11"/>
      <c r="J293" s="11"/>
      <c r="K293" s="11"/>
      <c r="L293" s="11"/>
      <c r="M293" s="11"/>
      <c r="N293" s="11"/>
      <c r="O293" s="11"/>
      <c r="P293" s="11"/>
      <c r="Q293" s="11"/>
      <c r="R293" s="11"/>
      <c r="S293" s="11"/>
      <c r="T293" s="11"/>
      <c r="U293" s="11"/>
      <c r="V293" s="11"/>
      <c r="W293" s="11"/>
    </row>
    <row r="294" spans="1:23">
      <c r="A294" s="99" t="s">
        <v>437</v>
      </c>
      <c r="B294" s="95">
        <v>14304.428970000001</v>
      </c>
      <c r="C294" s="95">
        <v>34078.811700000006</v>
      </c>
      <c r="D294" s="95">
        <v>0</v>
      </c>
      <c r="E294" s="95">
        <v>0</v>
      </c>
      <c r="F294" s="95">
        <v>48383.240670000007</v>
      </c>
      <c r="G294" s="11"/>
      <c r="H294" s="11"/>
      <c r="I294" s="11"/>
      <c r="J294" s="11"/>
      <c r="K294" s="11"/>
      <c r="L294" s="11"/>
      <c r="M294" s="11"/>
      <c r="N294" s="11"/>
      <c r="O294" s="11"/>
      <c r="P294" s="11"/>
      <c r="Q294" s="11"/>
      <c r="R294" s="11"/>
      <c r="S294" s="11"/>
      <c r="T294" s="11"/>
      <c r="U294" s="11"/>
      <c r="V294" s="11"/>
      <c r="W294" s="11"/>
    </row>
    <row r="295" spans="1:23">
      <c r="A295" s="99" t="s">
        <v>438</v>
      </c>
      <c r="B295" s="95">
        <v>20473.119460000002</v>
      </c>
      <c r="C295" s="95">
        <v>0</v>
      </c>
      <c r="D295" s="95">
        <v>0</v>
      </c>
      <c r="E295" s="95">
        <v>0</v>
      </c>
      <c r="F295" s="95">
        <v>20473.119460000002</v>
      </c>
      <c r="G295" s="11"/>
      <c r="H295" s="11"/>
      <c r="I295" s="11"/>
      <c r="J295" s="11"/>
      <c r="K295" s="11"/>
      <c r="L295" s="11"/>
      <c r="M295" s="11"/>
      <c r="N295" s="11"/>
      <c r="O295" s="11"/>
      <c r="P295" s="11"/>
      <c r="Q295" s="11"/>
      <c r="R295" s="11"/>
      <c r="S295" s="11"/>
      <c r="T295" s="11"/>
      <c r="U295" s="11"/>
      <c r="V295" s="11"/>
      <c r="W295" s="11"/>
    </row>
    <row r="296" spans="1:23">
      <c r="A296" s="99" t="s">
        <v>439</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row>
    <row r="297" spans="1:23">
      <c r="A297" s="99" t="s">
        <v>440</v>
      </c>
      <c r="B297" s="95">
        <v>3171.07692</v>
      </c>
      <c r="C297" s="95">
        <v>724.44881000000009</v>
      </c>
      <c r="D297" s="95">
        <v>0</v>
      </c>
      <c r="E297" s="95">
        <v>0</v>
      </c>
      <c r="F297" s="95">
        <v>3895.5257300000003</v>
      </c>
      <c r="G297" s="11"/>
      <c r="H297" s="11"/>
      <c r="I297" s="11"/>
      <c r="J297" s="11"/>
      <c r="K297" s="11"/>
      <c r="L297" s="11"/>
      <c r="M297" s="11"/>
      <c r="N297" s="11"/>
      <c r="O297" s="11"/>
      <c r="P297" s="11"/>
      <c r="Q297" s="11"/>
      <c r="R297" s="11"/>
      <c r="S297" s="11"/>
      <c r="T297" s="11"/>
      <c r="U297" s="11"/>
      <c r="V297" s="11"/>
      <c r="W297" s="11"/>
    </row>
    <row r="298" spans="1:23">
      <c r="A298" s="99" t="s">
        <v>441</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row>
    <row r="299" spans="1:23">
      <c r="A299" s="99" t="s">
        <v>442</v>
      </c>
      <c r="B299" s="95">
        <v>-3237666.7181400005</v>
      </c>
      <c r="C299" s="95">
        <v>-261102.43085999999</v>
      </c>
      <c r="D299" s="95">
        <v>-0.10563</v>
      </c>
      <c r="E299" s="95">
        <v>-2268.8750799999998</v>
      </c>
      <c r="F299" s="95">
        <v>-3501038.1297100009</v>
      </c>
      <c r="G299" s="11"/>
      <c r="H299" s="11"/>
      <c r="I299" s="11"/>
      <c r="J299" s="11"/>
      <c r="K299" s="11"/>
      <c r="L299" s="11"/>
      <c r="M299" s="11"/>
      <c r="N299" s="11"/>
      <c r="O299" s="11"/>
      <c r="P299" s="11"/>
      <c r="Q299" s="11"/>
      <c r="R299" s="11"/>
      <c r="S299" s="11"/>
      <c r="T299" s="11"/>
      <c r="U299" s="11"/>
      <c r="V299" s="11"/>
      <c r="W299" s="11"/>
    </row>
    <row r="300" spans="1:23">
      <c r="A300" s="99" t="s">
        <v>443</v>
      </c>
      <c r="B300" s="95">
        <v>-2906806.0972799999</v>
      </c>
      <c r="C300" s="95">
        <v>-207170.85122000001</v>
      </c>
      <c r="D300" s="95">
        <v>0</v>
      </c>
      <c r="E300" s="95">
        <v>-2268.50027</v>
      </c>
      <c r="F300" s="95">
        <v>-3116245.4487700001</v>
      </c>
      <c r="G300" s="11"/>
      <c r="H300" s="11"/>
      <c r="I300" s="11"/>
      <c r="J300" s="11"/>
      <c r="K300" s="11"/>
      <c r="L300" s="11"/>
      <c r="M300" s="11"/>
      <c r="N300" s="11"/>
      <c r="O300" s="11"/>
      <c r="P300" s="11"/>
      <c r="Q300" s="11"/>
      <c r="R300" s="11"/>
      <c r="S300" s="11"/>
      <c r="T300" s="11"/>
      <c r="U300" s="11"/>
      <c r="V300" s="11"/>
      <c r="W300" s="11"/>
    </row>
    <row r="301" spans="1:23">
      <c r="A301" s="99" t="s">
        <v>444</v>
      </c>
      <c r="B301" s="95">
        <v>-62351.461990000003</v>
      </c>
      <c r="C301" s="95">
        <v>-43621.901899999997</v>
      </c>
      <c r="D301" s="95">
        <v>0</v>
      </c>
      <c r="E301" s="95">
        <v>0</v>
      </c>
      <c r="F301" s="95">
        <v>-105973.36389000001</v>
      </c>
      <c r="G301" s="11"/>
      <c r="H301" s="11"/>
      <c r="I301" s="11"/>
      <c r="J301" s="11"/>
      <c r="K301" s="11"/>
      <c r="L301" s="11"/>
      <c r="M301" s="11"/>
      <c r="N301" s="11"/>
      <c r="O301" s="11"/>
      <c r="P301" s="11"/>
      <c r="Q301" s="11"/>
      <c r="R301" s="11"/>
      <c r="S301" s="11"/>
      <c r="T301" s="11"/>
      <c r="U301" s="11"/>
      <c r="V301" s="11"/>
      <c r="W301" s="11"/>
    </row>
    <row r="302" spans="1:23">
      <c r="A302" s="99" t="s">
        <v>445</v>
      </c>
      <c r="B302" s="95">
        <v>-28149.04782</v>
      </c>
      <c r="C302" s="95">
        <v>-85.870480000000015</v>
      </c>
      <c r="D302" s="95">
        <v>0</v>
      </c>
      <c r="E302" s="95">
        <v>0</v>
      </c>
      <c r="F302" s="95">
        <v>-28234.918300000001</v>
      </c>
      <c r="G302" s="11"/>
      <c r="H302" s="11"/>
      <c r="I302" s="11"/>
      <c r="J302" s="11"/>
      <c r="K302" s="11"/>
      <c r="L302" s="11"/>
      <c r="M302" s="11"/>
      <c r="N302" s="11"/>
      <c r="O302" s="11"/>
      <c r="P302" s="11"/>
      <c r="Q302" s="11"/>
      <c r="R302" s="11"/>
      <c r="S302" s="11"/>
      <c r="T302" s="11"/>
      <c r="U302" s="11"/>
      <c r="V302" s="11"/>
      <c r="W302" s="11"/>
    </row>
    <row r="303" spans="1:23">
      <c r="A303" s="156" t="s">
        <v>446</v>
      </c>
      <c r="B303" s="95">
        <v>-235945.56818000003</v>
      </c>
      <c r="C303" s="95">
        <v>-9542.3015699999996</v>
      </c>
      <c r="D303" s="95">
        <v>-0.10563</v>
      </c>
      <c r="E303" s="95">
        <v>-0.37480999999999998</v>
      </c>
      <c r="F303" s="95">
        <v>-245488.35019000006</v>
      </c>
      <c r="G303" s="11"/>
      <c r="H303" s="11"/>
      <c r="I303" s="11"/>
      <c r="J303" s="11"/>
      <c r="K303" s="11"/>
      <c r="L303" s="11"/>
      <c r="M303" s="11"/>
      <c r="N303" s="11"/>
      <c r="O303" s="11"/>
      <c r="P303" s="11"/>
      <c r="Q303" s="11"/>
      <c r="R303" s="11"/>
      <c r="S303" s="11"/>
      <c r="T303" s="11"/>
      <c r="U303" s="11"/>
      <c r="V303" s="11"/>
      <c r="W303" s="11"/>
    </row>
    <row r="304" spans="1:23">
      <c r="A304" s="156" t="s">
        <v>447</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row>
    <row r="305" spans="1:23">
      <c r="A305" s="156" t="s">
        <v>448</v>
      </c>
      <c r="B305" s="95">
        <v>-4414.5428700000002</v>
      </c>
      <c r="C305" s="95">
        <v>-681.50568999999996</v>
      </c>
      <c r="D305" s="95">
        <v>0</v>
      </c>
      <c r="E305" s="95">
        <v>0</v>
      </c>
      <c r="F305" s="95">
        <v>-5096.0485600000002</v>
      </c>
      <c r="G305" s="11"/>
      <c r="H305" s="11"/>
      <c r="I305" s="11"/>
      <c r="J305" s="11"/>
      <c r="K305" s="11"/>
      <c r="L305" s="11"/>
      <c r="M305" s="11"/>
      <c r="N305" s="11"/>
      <c r="O305" s="11"/>
      <c r="P305" s="11"/>
      <c r="Q305" s="11"/>
      <c r="R305" s="11"/>
      <c r="S305" s="11"/>
      <c r="T305" s="11"/>
      <c r="U305" s="11"/>
      <c r="V305" s="11"/>
      <c r="W305" s="11"/>
    </row>
    <row r="306" spans="1:23">
      <c r="A306" s="216" t="s">
        <v>1119</v>
      </c>
      <c r="B306" s="57">
        <v>7171366.244429999</v>
      </c>
      <c r="C306" s="57">
        <v>544093.11076000007</v>
      </c>
      <c r="D306" s="57">
        <v>-9.3180000000000013E-2</v>
      </c>
      <c r="E306" s="57">
        <v>520.90218000000004</v>
      </c>
      <c r="F306" s="57">
        <v>7715980.1641899999</v>
      </c>
      <c r="G306" s="11"/>
      <c r="H306" s="11"/>
      <c r="I306" s="11"/>
      <c r="J306" s="11"/>
      <c r="K306" s="11"/>
      <c r="L306" s="11"/>
      <c r="M306" s="11"/>
      <c r="N306" s="11"/>
      <c r="O306" s="11"/>
      <c r="P306" s="11"/>
      <c r="Q306" s="11"/>
      <c r="R306" s="11"/>
      <c r="S306" s="11"/>
      <c r="T306" s="11"/>
      <c r="U306" s="11"/>
      <c r="V306" s="11"/>
      <c r="W306" s="11"/>
    </row>
    <row r="307" spans="1:23">
      <c r="A307" s="216" t="s">
        <v>449</v>
      </c>
      <c r="B307" s="57">
        <v>-5937151.3522700006</v>
      </c>
      <c r="C307" s="57">
        <v>-401037.47905999998</v>
      </c>
      <c r="D307" s="57">
        <v>0</v>
      </c>
      <c r="E307" s="57">
        <v>-37.217239999999997</v>
      </c>
      <c r="F307" s="57">
        <v>-6338226.0485700006</v>
      </c>
      <c r="G307" s="11"/>
      <c r="H307" s="11"/>
      <c r="I307" s="11"/>
      <c r="J307" s="11"/>
      <c r="K307" s="11"/>
      <c r="L307" s="11"/>
      <c r="M307" s="11"/>
      <c r="N307" s="11"/>
      <c r="O307" s="11"/>
      <c r="P307" s="11"/>
      <c r="Q307" s="11"/>
      <c r="R307" s="11"/>
      <c r="S307" s="11"/>
      <c r="T307" s="11"/>
      <c r="U307" s="11"/>
      <c r="V307" s="11"/>
      <c r="W307" s="11"/>
    </row>
    <row r="308" spans="1:23">
      <c r="A308" s="99" t="s">
        <v>450</v>
      </c>
      <c r="B308" s="95">
        <v>-3238655.1738900002</v>
      </c>
      <c r="C308" s="95">
        <v>-5831.9561700000013</v>
      </c>
      <c r="D308" s="95">
        <v>0</v>
      </c>
      <c r="E308" s="95">
        <v>0</v>
      </c>
      <c r="F308" s="95">
        <v>-3244487.1300600003</v>
      </c>
      <c r="G308" s="11"/>
      <c r="H308" s="11"/>
      <c r="I308" s="11"/>
      <c r="J308" s="11"/>
      <c r="K308" s="11"/>
      <c r="L308" s="11"/>
      <c r="M308" s="11"/>
      <c r="N308" s="11"/>
      <c r="O308" s="11"/>
      <c r="P308" s="11"/>
      <c r="Q308" s="11"/>
      <c r="R308" s="11"/>
      <c r="S308" s="11"/>
      <c r="T308" s="11"/>
      <c r="U308" s="11"/>
      <c r="V308" s="11"/>
      <c r="W308" s="11"/>
    </row>
    <row r="309" spans="1:23">
      <c r="A309" s="99" t="s">
        <v>451</v>
      </c>
      <c r="B309" s="95">
        <v>-517513.73659999995</v>
      </c>
      <c r="C309" s="95">
        <v>-23693.929189999999</v>
      </c>
      <c r="D309" s="95">
        <v>0</v>
      </c>
      <c r="E309" s="95">
        <v>0</v>
      </c>
      <c r="F309" s="95">
        <v>-541207.66579</v>
      </c>
      <c r="G309" s="11"/>
      <c r="H309" s="11"/>
      <c r="I309" s="11"/>
      <c r="J309" s="11"/>
      <c r="K309" s="11"/>
      <c r="L309" s="11"/>
      <c r="M309" s="11"/>
      <c r="N309" s="11"/>
      <c r="O309" s="11"/>
      <c r="P309" s="11"/>
      <c r="Q309" s="11"/>
      <c r="R309" s="11"/>
      <c r="S309" s="11"/>
      <c r="T309" s="11"/>
      <c r="U309" s="11"/>
      <c r="V309" s="11"/>
      <c r="W309" s="11"/>
    </row>
    <row r="310" spans="1:23">
      <c r="A310" s="99" t="s">
        <v>452</v>
      </c>
      <c r="B310" s="95">
        <v>-33790.483990000001</v>
      </c>
      <c r="C310" s="95">
        <v>-34224.106350000002</v>
      </c>
      <c r="D310" s="95">
        <v>0</v>
      </c>
      <c r="E310" s="95">
        <v>0</v>
      </c>
      <c r="F310" s="95">
        <v>-68014.590339999995</v>
      </c>
      <c r="G310" s="11"/>
      <c r="H310" s="11"/>
      <c r="I310" s="11"/>
      <c r="J310" s="11"/>
      <c r="K310" s="11"/>
      <c r="L310" s="11"/>
      <c r="M310" s="11"/>
      <c r="N310" s="11"/>
      <c r="O310" s="11"/>
      <c r="P310" s="11"/>
      <c r="Q310" s="11"/>
      <c r="R310" s="11"/>
      <c r="S310" s="11"/>
      <c r="T310" s="11"/>
      <c r="U310" s="11"/>
      <c r="V310" s="11"/>
      <c r="W310" s="11"/>
    </row>
    <row r="311" spans="1:23">
      <c r="A311" s="99" t="s">
        <v>453</v>
      </c>
      <c r="B311" s="95">
        <v>-158908.16753999999</v>
      </c>
      <c r="C311" s="95">
        <v>-1522.4518300000002</v>
      </c>
      <c r="D311" s="95">
        <v>0</v>
      </c>
      <c r="E311" s="95">
        <v>0</v>
      </c>
      <c r="F311" s="95">
        <v>-160430.61937</v>
      </c>
      <c r="G311" s="11"/>
      <c r="H311" s="11"/>
      <c r="I311" s="11"/>
      <c r="J311" s="11"/>
      <c r="K311" s="11"/>
      <c r="L311" s="11"/>
      <c r="M311" s="11"/>
      <c r="N311" s="11"/>
      <c r="O311" s="11"/>
      <c r="P311" s="11"/>
      <c r="Q311" s="11"/>
      <c r="R311" s="11"/>
      <c r="S311" s="11"/>
      <c r="T311" s="11"/>
      <c r="U311" s="11"/>
      <c r="V311" s="11"/>
      <c r="W311" s="11"/>
    </row>
    <row r="312" spans="1:23">
      <c r="A312" s="99" t="s">
        <v>454</v>
      </c>
      <c r="B312" s="95">
        <v>-365173.53618</v>
      </c>
      <c r="C312" s="95">
        <v>-1099.0419999999999</v>
      </c>
      <c r="D312" s="95">
        <v>0</v>
      </c>
      <c r="E312" s="95">
        <v>0</v>
      </c>
      <c r="F312" s="95">
        <v>-366272.57818000001</v>
      </c>
      <c r="G312" s="11"/>
      <c r="H312" s="11"/>
      <c r="I312" s="11"/>
      <c r="J312" s="11"/>
      <c r="K312" s="11"/>
      <c r="L312" s="11"/>
      <c r="M312" s="11"/>
      <c r="N312" s="11"/>
      <c r="O312" s="11"/>
      <c r="P312" s="11"/>
      <c r="Q312" s="11"/>
      <c r="R312" s="11"/>
      <c r="S312" s="11"/>
      <c r="T312" s="11"/>
      <c r="U312" s="11"/>
      <c r="V312" s="11"/>
      <c r="W312" s="11"/>
    </row>
    <row r="313" spans="1:23">
      <c r="A313" s="99" t="s">
        <v>455</v>
      </c>
      <c r="B313" s="95">
        <v>-143433.45131000003</v>
      </c>
      <c r="C313" s="95">
        <v>-15066.202510000001</v>
      </c>
      <c r="D313" s="95">
        <v>0</v>
      </c>
      <c r="E313" s="95">
        <v>0</v>
      </c>
      <c r="F313" s="95">
        <v>-158499.65382000004</v>
      </c>
      <c r="G313" s="11"/>
      <c r="H313" s="11"/>
      <c r="I313" s="11"/>
      <c r="J313" s="11"/>
      <c r="K313" s="11"/>
      <c r="L313" s="11"/>
      <c r="M313" s="11"/>
      <c r="N313" s="11"/>
      <c r="O313" s="11"/>
      <c r="P313" s="11"/>
      <c r="Q313" s="11"/>
      <c r="R313" s="11"/>
      <c r="S313" s="11"/>
      <c r="T313" s="11"/>
      <c r="U313" s="11"/>
      <c r="V313" s="11"/>
      <c r="W313" s="11"/>
    </row>
    <row r="314" spans="1:23">
      <c r="A314" s="99" t="s">
        <v>456</v>
      </c>
      <c r="B314" s="95">
        <v>-247728.07998000001</v>
      </c>
      <c r="C314" s="95">
        <v>0</v>
      </c>
      <c r="D314" s="95">
        <v>0</v>
      </c>
      <c r="E314" s="95">
        <v>0</v>
      </c>
      <c r="F314" s="95">
        <v>-247728.07998000001</v>
      </c>
      <c r="G314" s="11"/>
      <c r="H314" s="11"/>
      <c r="I314" s="11"/>
      <c r="J314" s="11"/>
      <c r="K314" s="11"/>
      <c r="L314" s="11"/>
      <c r="M314" s="11"/>
      <c r="N314" s="11"/>
      <c r="O314" s="11"/>
      <c r="P314" s="11"/>
      <c r="Q314" s="11"/>
      <c r="R314" s="11"/>
      <c r="S314" s="11"/>
      <c r="T314" s="11"/>
      <c r="U314" s="11"/>
      <c r="V314" s="11"/>
      <c r="W314" s="11"/>
    </row>
    <row r="315" spans="1:23">
      <c r="A315" s="99" t="s">
        <v>457</v>
      </c>
      <c r="B315" s="95">
        <v>-119986.58985</v>
      </c>
      <c r="C315" s="95">
        <v>-400.654</v>
      </c>
      <c r="D315" s="95">
        <v>0</v>
      </c>
      <c r="E315" s="95">
        <v>0</v>
      </c>
      <c r="F315" s="95">
        <v>-120387.24385</v>
      </c>
      <c r="G315" s="11"/>
      <c r="H315" s="11"/>
      <c r="I315" s="11"/>
      <c r="J315" s="11"/>
      <c r="K315" s="11"/>
      <c r="L315" s="11"/>
      <c r="M315" s="11"/>
      <c r="N315" s="11"/>
      <c r="O315" s="11"/>
      <c r="P315" s="11"/>
      <c r="Q315" s="11"/>
      <c r="R315" s="11"/>
      <c r="S315" s="11"/>
      <c r="T315" s="11"/>
      <c r="U315" s="11"/>
      <c r="V315" s="11"/>
      <c r="W315" s="11"/>
    </row>
    <row r="316" spans="1:23">
      <c r="A316" s="99" t="s">
        <v>458</v>
      </c>
      <c r="B316" s="95">
        <v>-1111962.1329300001</v>
      </c>
      <c r="C316" s="95">
        <v>-319199.13700999995</v>
      </c>
      <c r="D316" s="95">
        <v>0</v>
      </c>
      <c r="E316" s="95">
        <v>-37.217239999999997</v>
      </c>
      <c r="F316" s="95">
        <v>-1431198.4871799999</v>
      </c>
      <c r="G316" s="11"/>
      <c r="H316" s="11"/>
      <c r="I316" s="11"/>
      <c r="J316" s="11"/>
      <c r="K316" s="11"/>
      <c r="L316" s="11"/>
      <c r="M316" s="11"/>
      <c r="N316" s="11"/>
      <c r="O316" s="11"/>
      <c r="P316" s="11"/>
      <c r="Q316" s="11"/>
      <c r="R316" s="11"/>
      <c r="S316" s="11"/>
      <c r="T316" s="11"/>
      <c r="U316" s="11"/>
      <c r="V316" s="11"/>
      <c r="W316" s="11"/>
    </row>
    <row r="317" spans="1:23">
      <c r="A317" s="69" t="s">
        <v>1118</v>
      </c>
      <c r="B317" s="57">
        <v>1234214.8921599998</v>
      </c>
      <c r="C317" s="57">
        <v>143055.63170000003</v>
      </c>
      <c r="D317" s="57">
        <v>-9.3180000000000013E-2</v>
      </c>
      <c r="E317" s="57">
        <v>483.68494000000004</v>
      </c>
      <c r="F317" s="57">
        <v>1377754.1156199998</v>
      </c>
      <c r="G317" s="11"/>
      <c r="H317" s="11"/>
      <c r="I317" s="11"/>
      <c r="J317" s="11"/>
      <c r="K317" s="11"/>
      <c r="L317" s="11"/>
      <c r="M317" s="11"/>
      <c r="N317" s="11"/>
      <c r="O317" s="11"/>
      <c r="P317" s="11"/>
      <c r="Q317" s="11"/>
      <c r="R317" s="11"/>
      <c r="S317" s="11"/>
      <c r="T317" s="11"/>
      <c r="U317" s="11"/>
      <c r="V317" s="11"/>
      <c r="W317" s="11"/>
    </row>
    <row r="318" spans="1:23">
      <c r="A318" s="156" t="s">
        <v>459</v>
      </c>
      <c r="B318" s="95">
        <v>101.92712</v>
      </c>
      <c r="C318" s="95">
        <v>-155779.79834000001</v>
      </c>
      <c r="D318" s="95">
        <v>0</v>
      </c>
      <c r="E318" s="95">
        <v>504.05507</v>
      </c>
      <c r="F318" s="95">
        <v>-155173.81615</v>
      </c>
      <c r="G318" s="11"/>
      <c r="H318" s="11"/>
      <c r="I318" s="11"/>
      <c r="J318" s="11"/>
      <c r="K318" s="11"/>
      <c r="L318" s="11"/>
      <c r="M318" s="11"/>
      <c r="N318" s="11"/>
      <c r="O318" s="11"/>
      <c r="P318" s="11"/>
      <c r="Q318" s="11"/>
      <c r="R318" s="11"/>
      <c r="S318" s="11"/>
      <c r="T318" s="11"/>
      <c r="U318" s="11"/>
      <c r="V318" s="11"/>
      <c r="W318" s="11"/>
    </row>
    <row r="319" spans="1:23">
      <c r="A319" s="156" t="s">
        <v>460</v>
      </c>
      <c r="B319" s="95">
        <v>91.088439999999991</v>
      </c>
      <c r="C319" s="95">
        <v>-155779.79834000001</v>
      </c>
      <c r="D319" s="95">
        <v>0</v>
      </c>
      <c r="E319" s="95">
        <v>0.47864999999999996</v>
      </c>
      <c r="F319" s="95">
        <v>-155688.23125000001</v>
      </c>
      <c r="G319" s="11"/>
      <c r="H319" s="11"/>
      <c r="I319" s="11"/>
      <c r="J319" s="11"/>
      <c r="K319" s="11"/>
      <c r="L319" s="11"/>
      <c r="M319" s="11"/>
      <c r="N319" s="11"/>
      <c r="O319" s="11"/>
      <c r="P319" s="11"/>
      <c r="Q319" s="11"/>
      <c r="R319" s="11"/>
      <c r="S319" s="11"/>
      <c r="T319" s="11"/>
      <c r="U319" s="11"/>
      <c r="V319" s="11"/>
      <c r="W319" s="11"/>
    </row>
    <row r="320" spans="1:23">
      <c r="A320" s="156" t="s">
        <v>461</v>
      </c>
      <c r="B320" s="95">
        <v>10.83868</v>
      </c>
      <c r="C320" s="95">
        <v>0</v>
      </c>
      <c r="D320" s="95">
        <v>0</v>
      </c>
      <c r="E320" s="95">
        <v>503.57641999999998</v>
      </c>
      <c r="F320" s="95">
        <v>514.41509999999994</v>
      </c>
      <c r="G320" s="11"/>
      <c r="H320" s="11"/>
      <c r="I320" s="11"/>
      <c r="J320" s="11"/>
      <c r="K320" s="11"/>
      <c r="L320" s="11"/>
      <c r="M320" s="11"/>
      <c r="N320" s="11"/>
      <c r="O320" s="11"/>
      <c r="P320" s="11"/>
      <c r="Q320" s="11"/>
      <c r="R320" s="11"/>
      <c r="S320" s="11"/>
      <c r="T320" s="11"/>
      <c r="U320" s="11"/>
      <c r="V320" s="11"/>
      <c r="W320" s="11"/>
    </row>
    <row r="321" spans="1:23">
      <c r="A321" s="156" t="s">
        <v>462</v>
      </c>
      <c r="B321" s="95">
        <v>-163.9736</v>
      </c>
      <c r="C321" s="95">
        <v>154628.89517999999</v>
      </c>
      <c r="D321" s="95">
        <v>0</v>
      </c>
      <c r="E321" s="95">
        <v>-282.58889000000005</v>
      </c>
      <c r="F321" s="95">
        <v>154182.33268999998</v>
      </c>
      <c r="G321" s="11"/>
      <c r="H321" s="11"/>
      <c r="I321" s="11"/>
      <c r="J321" s="11"/>
      <c r="K321" s="11"/>
      <c r="L321" s="11"/>
      <c r="M321" s="11"/>
      <c r="N321" s="11"/>
      <c r="O321" s="11"/>
      <c r="P321" s="11"/>
      <c r="Q321" s="11"/>
      <c r="R321" s="11"/>
      <c r="S321" s="11"/>
      <c r="T321" s="11"/>
      <c r="U321" s="11"/>
      <c r="V321" s="11"/>
      <c r="W321" s="11"/>
    </row>
    <row r="322" spans="1:23">
      <c r="A322" s="156" t="s">
        <v>463</v>
      </c>
      <c r="B322" s="95">
        <v>-150.70918</v>
      </c>
      <c r="C322" s="95">
        <v>154628.89517999999</v>
      </c>
      <c r="D322" s="95">
        <v>0</v>
      </c>
      <c r="E322" s="95">
        <v>0</v>
      </c>
      <c r="F322" s="95">
        <v>154478.18599999999</v>
      </c>
      <c r="G322" s="11"/>
      <c r="H322" s="11"/>
      <c r="I322" s="11"/>
      <c r="J322" s="11"/>
      <c r="K322" s="11"/>
      <c r="L322" s="11"/>
      <c r="M322" s="11"/>
      <c r="N322" s="11"/>
      <c r="O322" s="11"/>
      <c r="P322" s="11"/>
      <c r="Q322" s="11"/>
      <c r="R322" s="11"/>
      <c r="S322" s="11"/>
      <c r="T322" s="11"/>
      <c r="U322" s="11"/>
      <c r="V322" s="11"/>
      <c r="W322" s="11"/>
    </row>
    <row r="323" spans="1:23">
      <c r="A323" s="156" t="s">
        <v>464</v>
      </c>
      <c r="B323" s="95">
        <v>-13.264419999999999</v>
      </c>
      <c r="C323" s="95">
        <v>0</v>
      </c>
      <c r="D323" s="95">
        <v>0</v>
      </c>
      <c r="E323" s="95">
        <v>-282.58889000000005</v>
      </c>
      <c r="F323" s="95">
        <v>-295.85331000000002</v>
      </c>
      <c r="G323" s="11"/>
      <c r="H323" s="11"/>
      <c r="I323" s="11"/>
      <c r="J323" s="11"/>
      <c r="K323" s="11"/>
      <c r="L323" s="11"/>
      <c r="M323" s="11"/>
      <c r="N323" s="11"/>
      <c r="O323" s="11"/>
      <c r="P323" s="11"/>
      <c r="Q323" s="11"/>
      <c r="R323" s="11"/>
      <c r="S323" s="11"/>
      <c r="T323" s="11"/>
      <c r="U323" s="11"/>
      <c r="V323" s="11"/>
      <c r="W323" s="11"/>
    </row>
    <row r="324" spans="1:23">
      <c r="A324" s="69" t="s">
        <v>1394</v>
      </c>
      <c r="B324" s="57">
        <v>1234152.84568</v>
      </c>
      <c r="C324" s="57">
        <v>141904.72854000007</v>
      </c>
      <c r="D324" s="57">
        <v>-9.3180000000000013E-2</v>
      </c>
      <c r="E324" s="57">
        <v>705.15111999999999</v>
      </c>
      <c r="F324" s="57">
        <v>1376762.63216</v>
      </c>
      <c r="G324" s="11"/>
      <c r="H324" s="11"/>
      <c r="I324" s="11"/>
      <c r="J324" s="11"/>
      <c r="K324" s="11"/>
      <c r="L324" s="11"/>
      <c r="M324" s="11"/>
      <c r="N324" s="11"/>
      <c r="O324" s="11"/>
      <c r="P324" s="11"/>
      <c r="Q324" s="11"/>
      <c r="R324" s="11"/>
      <c r="S324" s="11"/>
      <c r="T324" s="11"/>
      <c r="U324" s="11"/>
      <c r="V324" s="11"/>
      <c r="W324" s="11"/>
    </row>
    <row r="325" spans="1:23">
      <c r="A325" s="99" t="s">
        <v>465</v>
      </c>
      <c r="B325" s="95">
        <v>3049.1984500000008</v>
      </c>
      <c r="C325" s="95">
        <v>4019.9474000000005</v>
      </c>
      <c r="D325" s="95">
        <v>0</v>
      </c>
      <c r="E325" s="95">
        <v>0</v>
      </c>
      <c r="F325" s="95">
        <v>7069.1458500000008</v>
      </c>
      <c r="G325" s="11"/>
      <c r="H325" s="11"/>
      <c r="I325" s="11"/>
      <c r="J325" s="11"/>
      <c r="K325" s="11"/>
      <c r="L325" s="11"/>
      <c r="M325" s="11"/>
      <c r="N325" s="11"/>
      <c r="O325" s="11"/>
      <c r="P325" s="11"/>
      <c r="Q325" s="11"/>
      <c r="R325" s="11"/>
      <c r="S325" s="11"/>
      <c r="T325" s="11"/>
      <c r="U325" s="11"/>
      <c r="V325" s="11"/>
      <c r="W325" s="11"/>
    </row>
    <row r="326" spans="1:23">
      <c r="A326" s="69" t="s">
        <v>1117</v>
      </c>
      <c r="B326" s="57">
        <v>1237202.0441300001</v>
      </c>
      <c r="C326" s="57">
        <v>145924.67594000002</v>
      </c>
      <c r="D326" s="57">
        <v>-9.3180000000000013E-2</v>
      </c>
      <c r="E326" s="57">
        <v>705.15111999999999</v>
      </c>
      <c r="F326" s="57">
        <v>1383831.77801</v>
      </c>
      <c r="G326" s="11"/>
      <c r="H326" s="11"/>
      <c r="I326" s="11"/>
      <c r="J326" s="11"/>
      <c r="K326" s="11"/>
      <c r="L326" s="11"/>
      <c r="M326" s="11"/>
      <c r="N326" s="11"/>
      <c r="O326" s="11"/>
      <c r="P326" s="11"/>
      <c r="Q326" s="11"/>
      <c r="R326" s="11"/>
      <c r="S326" s="11"/>
      <c r="T326" s="11"/>
      <c r="U326" s="11"/>
      <c r="V326" s="11"/>
      <c r="W326" s="11"/>
    </row>
    <row r="327" spans="1:23">
      <c r="A327" s="156" t="s">
        <v>466</v>
      </c>
      <c r="B327" s="95">
        <v>7906.9515299999994</v>
      </c>
      <c r="C327" s="95">
        <v>3396.6739499999994</v>
      </c>
      <c r="D327" s="95">
        <v>0</v>
      </c>
      <c r="E327" s="95">
        <v>0</v>
      </c>
      <c r="F327" s="95">
        <v>11303.625479999999</v>
      </c>
      <c r="G327" s="11"/>
      <c r="H327" s="11"/>
      <c r="I327" s="11"/>
      <c r="J327" s="11"/>
      <c r="K327" s="11"/>
      <c r="L327" s="11"/>
      <c r="M327" s="11"/>
      <c r="N327" s="11"/>
      <c r="O327" s="11"/>
      <c r="P327" s="11"/>
      <c r="Q327" s="11"/>
      <c r="R327" s="11"/>
      <c r="S327" s="11"/>
      <c r="T327" s="11"/>
      <c r="U327" s="11"/>
      <c r="V327" s="11"/>
      <c r="W327" s="11"/>
    </row>
    <row r="328" spans="1:23">
      <c r="A328" s="216" t="s">
        <v>1395</v>
      </c>
      <c r="B328" s="57">
        <v>1245108.99566</v>
      </c>
      <c r="C328" s="57">
        <v>149321.34989000001</v>
      </c>
      <c r="D328" s="57">
        <v>-9.3180000000000013E-2</v>
      </c>
      <c r="E328" s="57">
        <v>705.15111999999999</v>
      </c>
      <c r="F328" s="57">
        <v>1395135.4034899999</v>
      </c>
      <c r="G328" s="11"/>
      <c r="H328" s="11"/>
      <c r="I328" s="11"/>
      <c r="J328" s="11"/>
      <c r="K328" s="11"/>
      <c r="L328" s="11"/>
      <c r="M328" s="11"/>
      <c r="N328" s="11"/>
      <c r="O328" s="11"/>
      <c r="P328" s="11"/>
      <c r="Q328" s="11"/>
      <c r="R328" s="11"/>
      <c r="S328" s="11"/>
      <c r="T328" s="11"/>
      <c r="U328" s="11"/>
      <c r="V328" s="11"/>
      <c r="W328" s="11"/>
    </row>
    <row r="329" spans="1:23">
      <c r="A329" s="156" t="s">
        <v>467</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row>
    <row r="330" spans="1:23">
      <c r="A330" s="69" t="s">
        <v>1116</v>
      </c>
      <c r="B330" s="57">
        <v>1245108.99566</v>
      </c>
      <c r="C330" s="57">
        <v>149321.34989000001</v>
      </c>
      <c r="D330" s="57">
        <v>-9.3180000000000013E-2</v>
      </c>
      <c r="E330" s="57">
        <v>705.15111999999999</v>
      </c>
      <c r="F330" s="57">
        <v>1395135.4034899999</v>
      </c>
      <c r="G330" s="11"/>
      <c r="H330" s="11"/>
      <c r="I330" s="11"/>
      <c r="J330" s="11"/>
      <c r="K330" s="11"/>
      <c r="L330" s="11"/>
      <c r="M330" s="11"/>
      <c r="N330" s="11"/>
      <c r="O330" s="11"/>
      <c r="P330" s="11"/>
      <c r="Q330" s="11"/>
      <c r="R330" s="11"/>
      <c r="S330" s="11"/>
      <c r="T330" s="11"/>
      <c r="U330" s="11"/>
      <c r="V330" s="11"/>
      <c r="W330" s="11"/>
    </row>
    <row r="331" spans="1:23">
      <c r="A331" s="562" t="s">
        <v>468</v>
      </c>
      <c r="B331" s="95">
        <v>-586775.48539000005</v>
      </c>
      <c r="C331" s="95">
        <v>0</v>
      </c>
      <c r="D331" s="95">
        <v>0</v>
      </c>
      <c r="E331" s="95">
        <v>0</v>
      </c>
      <c r="F331" s="95">
        <v>-586775.48539000005</v>
      </c>
      <c r="G331" s="11"/>
      <c r="H331" s="11"/>
      <c r="I331" s="11"/>
      <c r="J331" s="11"/>
      <c r="K331" s="11"/>
      <c r="L331" s="11"/>
      <c r="M331" s="11"/>
      <c r="N331" s="11"/>
      <c r="O331" s="11"/>
      <c r="P331" s="11"/>
      <c r="Q331" s="11"/>
      <c r="R331" s="11"/>
      <c r="S331" s="11"/>
      <c r="T331" s="11"/>
      <c r="U331" s="11"/>
      <c r="V331" s="11"/>
      <c r="W331" s="11"/>
    </row>
    <row r="332" spans="1:23">
      <c r="A332" s="69" t="s">
        <v>1115</v>
      </c>
      <c r="B332" s="57">
        <v>658333.51026999985</v>
      </c>
      <c r="C332" s="57">
        <v>149321.34989000001</v>
      </c>
      <c r="D332" s="57">
        <v>-9.3180000000000013E-2</v>
      </c>
      <c r="E332" s="57">
        <v>705.15111999999999</v>
      </c>
      <c r="F332" s="57">
        <v>808359.91810000001</v>
      </c>
      <c r="G332" s="11"/>
      <c r="H332" s="11"/>
      <c r="I332" s="11"/>
      <c r="J332" s="11"/>
      <c r="K332" s="11"/>
      <c r="L332" s="11"/>
      <c r="M332" s="11"/>
      <c r="N332" s="11"/>
      <c r="O332" s="11"/>
      <c r="P332" s="11"/>
      <c r="Q332" s="11"/>
      <c r="R332" s="11"/>
      <c r="S332" s="11"/>
      <c r="T332" s="11"/>
      <c r="U332" s="11"/>
      <c r="V332" s="11"/>
      <c r="W332" s="11"/>
    </row>
    <row r="333" spans="1:23"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row>
    <row r="334" spans="1:23"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zoomScaleNormal="100" workbookViewId="0">
      <selection activeCell="A5" sqref="A5:K5"/>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07"/>
      <c r="B1" s="707"/>
      <c r="C1" s="707"/>
      <c r="D1" s="707"/>
      <c r="E1" s="707"/>
      <c r="F1" s="707"/>
      <c r="G1" s="707"/>
      <c r="H1" s="707"/>
      <c r="I1" s="707"/>
      <c r="J1" s="707"/>
      <c r="K1" s="707"/>
    </row>
    <row r="2" spans="1:11" ht="18">
      <c r="A2" s="707" t="s">
        <v>469</v>
      </c>
      <c r="B2" s="707"/>
      <c r="C2" s="707"/>
      <c r="D2" s="707"/>
      <c r="E2" s="707"/>
      <c r="F2" s="707"/>
      <c r="G2" s="707"/>
      <c r="H2" s="707"/>
      <c r="I2" s="707"/>
      <c r="J2" s="707"/>
      <c r="K2" s="707"/>
    </row>
    <row r="3" spans="1:11" ht="18">
      <c r="A3" s="707" t="s">
        <v>499</v>
      </c>
      <c r="B3" s="707"/>
      <c r="C3" s="707"/>
      <c r="D3" s="707"/>
      <c r="E3" s="707"/>
      <c r="F3" s="707"/>
      <c r="G3" s="707"/>
      <c r="H3" s="707"/>
      <c r="I3" s="707"/>
      <c r="J3" s="707"/>
      <c r="K3" s="707"/>
    </row>
    <row r="4" spans="1:11" ht="18">
      <c r="A4" s="707" t="s">
        <v>1493</v>
      </c>
      <c r="B4" s="707"/>
      <c r="C4" s="707"/>
      <c r="D4" s="707"/>
      <c r="E4" s="707"/>
      <c r="F4" s="707"/>
      <c r="G4" s="707"/>
      <c r="H4" s="707"/>
      <c r="I4" s="707"/>
      <c r="J4" s="707"/>
      <c r="K4" s="707"/>
    </row>
    <row r="5" spans="1:11" ht="18">
      <c r="A5" s="708" t="s">
        <v>543</v>
      </c>
      <c r="B5" s="708"/>
      <c r="C5" s="708"/>
      <c r="D5" s="708"/>
      <c r="E5" s="708"/>
      <c r="F5" s="708"/>
      <c r="G5" s="708"/>
      <c r="H5" s="708"/>
      <c r="I5" s="708"/>
      <c r="J5" s="708"/>
      <c r="K5" s="708"/>
    </row>
    <row r="6" spans="1:11" ht="12" customHeight="1">
      <c r="A6" s="89"/>
      <c r="B6" s="90"/>
      <c r="C6" s="90"/>
      <c r="D6" s="90"/>
      <c r="E6" s="90"/>
      <c r="F6" s="90"/>
      <c r="G6" s="90"/>
      <c r="H6" s="90"/>
      <c r="I6" s="90"/>
      <c r="J6" s="90"/>
      <c r="K6" s="636"/>
    </row>
    <row r="7" spans="1:11" ht="3.75" customHeight="1"/>
    <row r="8" spans="1:11" ht="30" customHeight="1" thickBot="1">
      <c r="A8" s="487" t="s">
        <v>500</v>
      </c>
      <c r="B8" s="488" t="s">
        <v>479</v>
      </c>
      <c r="C8" s="488" t="s">
        <v>480</v>
      </c>
      <c r="D8" s="488" t="s">
        <v>481</v>
      </c>
      <c r="E8" s="488" t="s">
        <v>482</v>
      </c>
      <c r="F8" s="488" t="s">
        <v>501</v>
      </c>
      <c r="G8" s="488" t="s">
        <v>483</v>
      </c>
      <c r="H8" s="488" t="s">
        <v>484</v>
      </c>
      <c r="I8" s="488" t="s">
        <v>477</v>
      </c>
      <c r="J8" s="488" t="s">
        <v>485</v>
      </c>
      <c r="K8" s="488" t="s">
        <v>188</v>
      </c>
    </row>
    <row r="9" spans="1:11" ht="15.75" thickTop="1">
      <c r="A9" s="489" t="s">
        <v>470</v>
      </c>
      <c r="B9" s="490"/>
      <c r="C9" s="490"/>
      <c r="D9" s="490"/>
      <c r="E9" s="490"/>
      <c r="F9" s="490"/>
      <c r="G9" s="490"/>
      <c r="H9" s="490"/>
      <c r="I9" s="490"/>
      <c r="J9" s="491"/>
      <c r="K9" s="492"/>
    </row>
    <row r="10" spans="1:11">
      <c r="A10" s="79" t="s">
        <v>45</v>
      </c>
      <c r="B10" s="80">
        <v>194375.3536</v>
      </c>
      <c r="C10" s="80">
        <v>11585681.20318</v>
      </c>
      <c r="D10" s="80">
        <v>1153075.0558900002</v>
      </c>
      <c r="E10" s="80">
        <v>207827.02413999999</v>
      </c>
      <c r="F10" s="80">
        <v>310966.87387000001</v>
      </c>
      <c r="G10" s="80">
        <v>267498.08958000003</v>
      </c>
      <c r="H10" s="80">
        <v>3289601.9470700002</v>
      </c>
      <c r="I10" s="80">
        <v>21978.539809999998</v>
      </c>
      <c r="J10" s="80">
        <v>0</v>
      </c>
      <c r="K10" s="80">
        <v>17031004.087139998</v>
      </c>
    </row>
    <row r="11" spans="1:11">
      <c r="A11" s="79" t="s">
        <v>39</v>
      </c>
      <c r="B11" s="80">
        <v>45141.911719999996</v>
      </c>
      <c r="C11" s="80">
        <v>597589.99498000008</v>
      </c>
      <c r="D11" s="80">
        <v>558733.18888000003</v>
      </c>
      <c r="E11" s="80">
        <v>15622.22766</v>
      </c>
      <c r="F11" s="80">
        <v>1534.2796699999999</v>
      </c>
      <c r="G11" s="80">
        <v>34071.285280000004</v>
      </c>
      <c r="H11" s="80">
        <v>6696832.3979399996</v>
      </c>
      <c r="I11" s="80">
        <v>0</v>
      </c>
      <c r="J11" s="80">
        <v>0</v>
      </c>
      <c r="K11" s="80">
        <v>7949525.2861299999</v>
      </c>
    </row>
    <row r="12" spans="1:11">
      <c r="A12" s="79" t="s">
        <v>51</v>
      </c>
      <c r="B12" s="80">
        <v>30184.847010000001</v>
      </c>
      <c r="C12" s="80">
        <v>2466551.8212199998</v>
      </c>
      <c r="D12" s="80">
        <v>160366.87358000001</v>
      </c>
      <c r="E12" s="80">
        <v>39261.450340000003</v>
      </c>
      <c r="F12" s="80">
        <v>0</v>
      </c>
      <c r="G12" s="80">
        <v>77550.075930000006</v>
      </c>
      <c r="H12" s="80">
        <v>247038.35371</v>
      </c>
      <c r="I12" s="80">
        <v>0</v>
      </c>
      <c r="J12" s="80">
        <v>0</v>
      </c>
      <c r="K12" s="80">
        <v>3020953.4217900001</v>
      </c>
    </row>
    <row r="13" spans="1:11">
      <c r="A13" s="79" t="s">
        <v>53</v>
      </c>
      <c r="B13" s="80">
        <v>65509.689680000003</v>
      </c>
      <c r="C13" s="80">
        <v>1022830.85193</v>
      </c>
      <c r="D13" s="80">
        <v>692246.84288999997</v>
      </c>
      <c r="E13" s="80">
        <v>32579.57085</v>
      </c>
      <c r="F13" s="80">
        <v>43939.858310000003</v>
      </c>
      <c r="G13" s="80">
        <v>112207.95354</v>
      </c>
      <c r="H13" s="80">
        <v>16470665.177340001</v>
      </c>
      <c r="I13" s="80">
        <v>0</v>
      </c>
      <c r="J13" s="80">
        <v>0</v>
      </c>
      <c r="K13" s="80">
        <v>18439979.944540001</v>
      </c>
    </row>
    <row r="14" spans="1:11">
      <c r="A14" s="79" t="s">
        <v>43</v>
      </c>
      <c r="B14" s="80">
        <v>36293.033560000003</v>
      </c>
      <c r="C14" s="80">
        <v>2596152.1322600003</v>
      </c>
      <c r="D14" s="80">
        <v>336171.28255</v>
      </c>
      <c r="E14" s="80">
        <v>77568.101060000001</v>
      </c>
      <c r="F14" s="80">
        <v>0</v>
      </c>
      <c r="G14" s="80">
        <v>132971.0264</v>
      </c>
      <c r="H14" s="80">
        <v>6539590.1200100007</v>
      </c>
      <c r="I14" s="80">
        <v>140716.27813999998</v>
      </c>
      <c r="J14" s="80">
        <v>19614.53944</v>
      </c>
      <c r="K14" s="80">
        <v>9879076.5134200007</v>
      </c>
    </row>
    <row r="15" spans="1:11">
      <c r="A15" s="79" t="s">
        <v>49</v>
      </c>
      <c r="B15" s="80">
        <v>208490.72494999997</v>
      </c>
      <c r="C15" s="80">
        <v>8862671.1595599987</v>
      </c>
      <c r="D15" s="80">
        <v>715166.37894000008</v>
      </c>
      <c r="E15" s="80">
        <v>164043.05223</v>
      </c>
      <c r="F15" s="80">
        <v>427124.79382999998</v>
      </c>
      <c r="G15" s="80">
        <v>266389.53586</v>
      </c>
      <c r="H15" s="80">
        <v>1139154.8168900001</v>
      </c>
      <c r="I15" s="80">
        <v>25727.320769999998</v>
      </c>
      <c r="J15" s="80">
        <v>23148.08941</v>
      </c>
      <c r="K15" s="80">
        <v>11831915.872440001</v>
      </c>
    </row>
    <row r="16" spans="1:11">
      <c r="A16" s="79" t="s">
        <v>37</v>
      </c>
      <c r="B16" s="80">
        <v>245882.70515999998</v>
      </c>
      <c r="C16" s="80">
        <v>9563036.7350599989</v>
      </c>
      <c r="D16" s="80">
        <v>1535667.0763699999</v>
      </c>
      <c r="E16" s="80">
        <v>197035.72783000002</v>
      </c>
      <c r="F16" s="80">
        <v>217339.32058</v>
      </c>
      <c r="G16" s="80">
        <v>306684.63939999999</v>
      </c>
      <c r="H16" s="80">
        <v>5911354.3793100007</v>
      </c>
      <c r="I16" s="80">
        <v>34987.018840000004</v>
      </c>
      <c r="J16" s="80">
        <v>37794.577219999999</v>
      </c>
      <c r="K16" s="80">
        <v>18049782.17977</v>
      </c>
    </row>
    <row r="17" spans="1:11">
      <c r="A17" s="79" t="s">
        <v>35</v>
      </c>
      <c r="B17" s="80">
        <v>227044.21197999999</v>
      </c>
      <c r="C17" s="80">
        <v>17161201.421750002</v>
      </c>
      <c r="D17" s="80">
        <v>2625496.51627</v>
      </c>
      <c r="E17" s="80">
        <v>461407.32282999996</v>
      </c>
      <c r="F17" s="80">
        <v>226375.44705000002</v>
      </c>
      <c r="G17" s="80">
        <v>505534.24998000002</v>
      </c>
      <c r="H17" s="80">
        <v>8014187.4309600005</v>
      </c>
      <c r="I17" s="80">
        <v>123343.78021</v>
      </c>
      <c r="J17" s="80">
        <v>45913.189960000003</v>
      </c>
      <c r="K17" s="80">
        <v>29390503.57099</v>
      </c>
    </row>
    <row r="18" spans="1:11">
      <c r="A18" s="79" t="s">
        <v>47</v>
      </c>
      <c r="B18" s="80">
        <v>0</v>
      </c>
      <c r="C18" s="80">
        <v>0</v>
      </c>
      <c r="D18" s="80">
        <v>0</v>
      </c>
      <c r="E18" s="80">
        <v>0</v>
      </c>
      <c r="F18" s="80">
        <v>0</v>
      </c>
      <c r="G18" s="80">
        <v>0</v>
      </c>
      <c r="H18" s="80">
        <v>70535.02595000001</v>
      </c>
      <c r="I18" s="80">
        <v>0</v>
      </c>
      <c r="J18" s="80">
        <v>0</v>
      </c>
      <c r="K18" s="80">
        <v>70535.02595000001</v>
      </c>
    </row>
    <row r="19" spans="1:11">
      <c r="A19" s="79" t="s">
        <v>33</v>
      </c>
      <c r="B19" s="80">
        <v>587066.38835999998</v>
      </c>
      <c r="C19" s="80">
        <v>12666813.921729999</v>
      </c>
      <c r="D19" s="80">
        <v>4868936.9280099999</v>
      </c>
      <c r="E19" s="80">
        <v>722145.23052999994</v>
      </c>
      <c r="F19" s="80">
        <v>521264.91983999999</v>
      </c>
      <c r="G19" s="80">
        <v>477695.09654</v>
      </c>
      <c r="H19" s="80">
        <v>3822260.1878599999</v>
      </c>
      <c r="I19" s="80">
        <v>182931.30461000002</v>
      </c>
      <c r="J19" s="80">
        <v>29931.468100000002</v>
      </c>
      <c r="K19" s="80">
        <v>23879045.445580002</v>
      </c>
    </row>
    <row r="20" spans="1:11">
      <c r="A20" s="79" t="s">
        <v>55</v>
      </c>
      <c r="B20" s="80">
        <v>165517.59436000002</v>
      </c>
      <c r="C20" s="80">
        <v>4818186.7410800001</v>
      </c>
      <c r="D20" s="80">
        <v>674840.87551000004</v>
      </c>
      <c r="E20" s="80">
        <v>64539.02044</v>
      </c>
      <c r="F20" s="80">
        <v>285654.38793000003</v>
      </c>
      <c r="G20" s="80">
        <v>170657.03228000001</v>
      </c>
      <c r="H20" s="80">
        <v>610842.78620000009</v>
      </c>
      <c r="I20" s="80">
        <v>167868.97857000001</v>
      </c>
      <c r="J20" s="80">
        <v>39351.690439999998</v>
      </c>
      <c r="K20" s="80">
        <v>6997459.1068100007</v>
      </c>
    </row>
    <row r="21" spans="1:11">
      <c r="A21" s="79" t="s">
        <v>41</v>
      </c>
      <c r="B21" s="80">
        <v>189771.55197</v>
      </c>
      <c r="C21" s="80">
        <v>7926587.6977399997</v>
      </c>
      <c r="D21" s="80">
        <v>1054140.17619</v>
      </c>
      <c r="E21" s="80">
        <v>161145.47543000002</v>
      </c>
      <c r="F21" s="80">
        <v>54832.335890000002</v>
      </c>
      <c r="G21" s="80">
        <v>153768.92677000002</v>
      </c>
      <c r="H21" s="80">
        <v>847193.57166000002</v>
      </c>
      <c r="I21" s="80">
        <v>19112.654979999999</v>
      </c>
      <c r="J21" s="80">
        <v>14654.858340000001</v>
      </c>
      <c r="K21" s="80">
        <v>10421207.24897</v>
      </c>
    </row>
    <row r="22" spans="1:11">
      <c r="A22" s="79" t="s">
        <v>471</v>
      </c>
      <c r="B22" s="80">
        <v>1995278.01235</v>
      </c>
      <c r="C22" s="80">
        <v>79267303.680490002</v>
      </c>
      <c r="D22" s="80">
        <v>14374841.195079999</v>
      </c>
      <c r="E22" s="80">
        <v>2143174.20334</v>
      </c>
      <c r="F22" s="80">
        <v>2089032.21697</v>
      </c>
      <c r="G22" s="80">
        <v>2505027.9115599999</v>
      </c>
      <c r="H22" s="80">
        <v>53659256.194899999</v>
      </c>
      <c r="I22" s="80">
        <v>716665.87592999998</v>
      </c>
      <c r="J22" s="80">
        <v>210408.41290999998</v>
      </c>
      <c r="K22" s="80">
        <v>156960987.70353001</v>
      </c>
    </row>
    <row r="23" spans="1:11">
      <c r="A23" s="81" t="s">
        <v>472</v>
      </c>
      <c r="B23" s="81"/>
      <c r="C23" s="81"/>
      <c r="D23" s="81"/>
      <c r="E23" s="81"/>
      <c r="F23" s="81"/>
      <c r="G23" s="81"/>
      <c r="H23" s="81"/>
      <c r="I23" s="82"/>
      <c r="J23" s="81"/>
      <c r="K23" s="81"/>
    </row>
    <row r="24" spans="1:11">
      <c r="A24" s="79" t="s">
        <v>58</v>
      </c>
      <c r="B24" s="80">
        <v>0</v>
      </c>
      <c r="C24" s="80">
        <v>70438.615849999987</v>
      </c>
      <c r="D24" s="80">
        <v>349422.66292999999</v>
      </c>
      <c r="E24" s="80">
        <v>0</v>
      </c>
      <c r="F24" s="80">
        <v>0</v>
      </c>
      <c r="G24" s="80">
        <v>0</v>
      </c>
      <c r="H24" s="80">
        <v>19475.932359999999</v>
      </c>
      <c r="I24" s="80">
        <v>0</v>
      </c>
      <c r="J24" s="80">
        <v>0</v>
      </c>
      <c r="K24" s="80">
        <v>439337.21113999997</v>
      </c>
    </row>
    <row r="25" spans="1:11">
      <c r="A25" s="79" t="s">
        <v>60</v>
      </c>
      <c r="B25" s="80">
        <v>33986.76715</v>
      </c>
      <c r="C25" s="80">
        <v>3003654.92625</v>
      </c>
      <c r="D25" s="80">
        <v>113342.98101999999</v>
      </c>
      <c r="E25" s="80">
        <v>162683.81199000002</v>
      </c>
      <c r="F25" s="80">
        <v>58700.9473</v>
      </c>
      <c r="G25" s="80">
        <v>48728.646649999995</v>
      </c>
      <c r="H25" s="80">
        <v>203217.11598</v>
      </c>
      <c r="I25" s="80">
        <v>8208.5600999999988</v>
      </c>
      <c r="J25" s="80">
        <v>900.68424000000005</v>
      </c>
      <c r="K25" s="80">
        <v>3633424.44068</v>
      </c>
    </row>
    <row r="26" spans="1:11">
      <c r="A26" s="83" t="s">
        <v>471</v>
      </c>
      <c r="B26" s="80">
        <v>33986.76715</v>
      </c>
      <c r="C26" s="80">
        <v>3074093.5420999997</v>
      </c>
      <c r="D26" s="80">
        <v>462765.64395</v>
      </c>
      <c r="E26" s="80">
        <v>162683.81199000002</v>
      </c>
      <c r="F26" s="80">
        <v>58700.9473</v>
      </c>
      <c r="G26" s="80">
        <v>48728.646649999995</v>
      </c>
      <c r="H26" s="80">
        <v>222693.04834000001</v>
      </c>
      <c r="I26" s="80">
        <v>8208.5600999999988</v>
      </c>
      <c r="J26" s="80">
        <v>900.68424000000005</v>
      </c>
      <c r="K26" s="80">
        <v>4072761.6518200003</v>
      </c>
    </row>
    <row r="27" spans="1:11">
      <c r="A27" s="81" t="s">
        <v>474</v>
      </c>
      <c r="B27" s="81"/>
      <c r="C27" s="81"/>
      <c r="D27" s="81"/>
      <c r="E27" s="81"/>
      <c r="F27" s="81"/>
      <c r="G27" s="81"/>
      <c r="H27" s="81"/>
      <c r="I27" s="82"/>
      <c r="J27" s="81"/>
      <c r="K27" s="81"/>
    </row>
    <row r="28" spans="1:11">
      <c r="A28" s="79" t="s">
        <v>63</v>
      </c>
      <c r="B28" s="80">
        <v>83293.199269999997</v>
      </c>
      <c r="C28" s="80">
        <v>1407581.2553900001</v>
      </c>
      <c r="D28" s="80">
        <v>8149.5156299999999</v>
      </c>
      <c r="E28" s="80">
        <v>0</v>
      </c>
      <c r="F28" s="80">
        <v>0</v>
      </c>
      <c r="G28" s="80">
        <v>18096.03644</v>
      </c>
      <c r="H28" s="80">
        <v>16996.229090000001</v>
      </c>
      <c r="I28" s="80">
        <v>0</v>
      </c>
      <c r="J28" s="80">
        <v>0</v>
      </c>
      <c r="K28" s="80">
        <v>1534116.2358199998</v>
      </c>
    </row>
    <row r="29" spans="1:11">
      <c r="A29" s="79" t="s">
        <v>67</v>
      </c>
      <c r="B29" s="80">
        <v>0</v>
      </c>
      <c r="C29" s="80">
        <v>0</v>
      </c>
      <c r="D29" s="80">
        <v>0</v>
      </c>
      <c r="E29" s="80">
        <v>163521.84924000001</v>
      </c>
      <c r="F29" s="80">
        <v>0</v>
      </c>
      <c r="G29" s="80">
        <v>0</v>
      </c>
      <c r="H29" s="80">
        <v>0</v>
      </c>
      <c r="I29" s="80">
        <v>0</v>
      </c>
      <c r="J29" s="80">
        <v>0</v>
      </c>
      <c r="K29" s="80">
        <v>163521.84924000001</v>
      </c>
    </row>
    <row r="30" spans="1:11">
      <c r="A30" s="79" t="s">
        <v>65</v>
      </c>
      <c r="B30" s="80">
        <v>0</v>
      </c>
      <c r="C30" s="80">
        <v>0</v>
      </c>
      <c r="D30" s="80">
        <v>571948.25653000001</v>
      </c>
      <c r="E30" s="80">
        <v>0</v>
      </c>
      <c r="F30" s="80">
        <v>61603.066729999999</v>
      </c>
      <c r="G30" s="80">
        <v>0</v>
      </c>
      <c r="H30" s="80">
        <v>0</v>
      </c>
      <c r="I30" s="80">
        <v>50005.4208</v>
      </c>
      <c r="J30" s="80">
        <v>50912.52981</v>
      </c>
      <c r="K30" s="80">
        <v>734469.27387000003</v>
      </c>
    </row>
    <row r="31" spans="1:11">
      <c r="A31" s="79" t="s">
        <v>471</v>
      </c>
      <c r="B31" s="80">
        <v>83293.199269999997</v>
      </c>
      <c r="C31" s="80">
        <v>1407581.2553900001</v>
      </c>
      <c r="D31" s="80">
        <v>580097.77215999993</v>
      </c>
      <c r="E31" s="80">
        <v>163521.84924000001</v>
      </c>
      <c r="F31" s="80">
        <v>61603.066729999999</v>
      </c>
      <c r="G31" s="80">
        <v>18096.03644</v>
      </c>
      <c r="H31" s="80">
        <v>16996.229090000001</v>
      </c>
      <c r="I31" s="80">
        <v>50005.4208</v>
      </c>
      <c r="J31" s="80">
        <v>50912.52981</v>
      </c>
      <c r="K31" s="80">
        <v>2432107.3589299996</v>
      </c>
    </row>
    <row r="32" spans="1:11">
      <c r="A32" s="84" t="s">
        <v>1091</v>
      </c>
      <c r="B32" s="82"/>
      <c r="C32" s="82"/>
      <c r="D32" s="82"/>
      <c r="E32" s="82"/>
      <c r="F32" s="82"/>
      <c r="G32" s="82"/>
      <c r="H32" s="82"/>
      <c r="I32" s="82"/>
      <c r="J32" s="82"/>
      <c r="K32" s="81"/>
    </row>
    <row r="33" spans="1:11">
      <c r="A33" s="79" t="s">
        <v>109</v>
      </c>
      <c r="B33" s="80">
        <v>0</v>
      </c>
      <c r="C33" s="80">
        <v>0</v>
      </c>
      <c r="D33" s="80">
        <v>8033.2311300000001</v>
      </c>
      <c r="E33" s="80">
        <v>119398.00170000001</v>
      </c>
      <c r="F33" s="80">
        <v>163446.58131000001</v>
      </c>
      <c r="G33" s="80">
        <v>0</v>
      </c>
      <c r="H33" s="80">
        <v>0</v>
      </c>
      <c r="I33" s="80">
        <v>0</v>
      </c>
      <c r="J33" s="80">
        <v>0</v>
      </c>
      <c r="K33" s="80">
        <v>290877.81413999997</v>
      </c>
    </row>
    <row r="34" spans="1:11">
      <c r="A34" s="79" t="s">
        <v>111</v>
      </c>
      <c r="B34" s="80">
        <v>0</v>
      </c>
      <c r="C34" s="80">
        <v>0</v>
      </c>
      <c r="D34" s="80">
        <v>0</v>
      </c>
      <c r="E34" s="80">
        <v>0</v>
      </c>
      <c r="F34" s="80">
        <v>0</v>
      </c>
      <c r="G34" s="80">
        <v>101731.47612000001</v>
      </c>
      <c r="H34" s="80">
        <v>0</v>
      </c>
      <c r="I34" s="80">
        <v>0</v>
      </c>
      <c r="J34" s="80">
        <v>0</v>
      </c>
      <c r="K34" s="80">
        <v>101731.47612000001</v>
      </c>
    </row>
    <row r="35" spans="1:11">
      <c r="A35" s="79" t="s">
        <v>119</v>
      </c>
      <c r="B35" s="80">
        <v>0</v>
      </c>
      <c r="C35" s="80">
        <v>0</v>
      </c>
      <c r="D35" s="80">
        <v>97591.490659999996</v>
      </c>
      <c r="E35" s="80">
        <v>0</v>
      </c>
      <c r="F35" s="80">
        <v>0</v>
      </c>
      <c r="G35" s="80">
        <v>0</v>
      </c>
      <c r="H35" s="80">
        <v>0</v>
      </c>
      <c r="I35" s="80">
        <v>0</v>
      </c>
      <c r="J35" s="80">
        <v>0</v>
      </c>
      <c r="K35" s="80">
        <v>97591.490659999996</v>
      </c>
    </row>
    <row r="36" spans="1:11">
      <c r="A36" s="79" t="s">
        <v>120</v>
      </c>
      <c r="B36" s="80">
        <v>0</v>
      </c>
      <c r="C36" s="80">
        <v>0</v>
      </c>
      <c r="D36" s="80">
        <v>259000.88847000001</v>
      </c>
      <c r="E36" s="80">
        <v>7556.69668</v>
      </c>
      <c r="F36" s="80">
        <v>0</v>
      </c>
      <c r="G36" s="80">
        <v>0</v>
      </c>
      <c r="H36" s="80">
        <v>0</v>
      </c>
      <c r="I36" s="80">
        <v>0</v>
      </c>
      <c r="J36" s="80">
        <v>0</v>
      </c>
      <c r="K36" s="80">
        <v>266557.58515</v>
      </c>
    </row>
    <row r="37" spans="1:11">
      <c r="A37" s="79" t="s">
        <v>95</v>
      </c>
      <c r="B37" s="80">
        <v>0</v>
      </c>
      <c r="C37" s="80">
        <v>0</v>
      </c>
      <c r="D37" s="80">
        <v>0</v>
      </c>
      <c r="E37" s="80">
        <v>0</v>
      </c>
      <c r="F37" s="80">
        <v>0</v>
      </c>
      <c r="G37" s="80">
        <v>0</v>
      </c>
      <c r="H37" s="80">
        <v>128492.94953</v>
      </c>
      <c r="I37" s="80">
        <v>0</v>
      </c>
      <c r="J37" s="80">
        <v>0</v>
      </c>
      <c r="K37" s="80">
        <v>128492.94953</v>
      </c>
    </row>
    <row r="38" spans="1:11">
      <c r="A38" s="79" t="s">
        <v>107</v>
      </c>
      <c r="B38" s="80">
        <v>21519.841850000001</v>
      </c>
      <c r="C38" s="80">
        <v>0</v>
      </c>
      <c r="D38" s="80">
        <v>0</v>
      </c>
      <c r="E38" s="80">
        <v>0</v>
      </c>
      <c r="F38" s="80">
        <v>232115.40922999999</v>
      </c>
      <c r="G38" s="80">
        <v>0</v>
      </c>
      <c r="H38" s="80">
        <v>0</v>
      </c>
      <c r="I38" s="80">
        <v>0</v>
      </c>
      <c r="J38" s="80">
        <v>0</v>
      </c>
      <c r="K38" s="80">
        <v>253635.25108000002</v>
      </c>
    </row>
    <row r="39" spans="1:11">
      <c r="A39" s="79" t="s">
        <v>93</v>
      </c>
      <c r="B39" s="80">
        <v>0</v>
      </c>
      <c r="C39" s="80">
        <v>0</v>
      </c>
      <c r="D39" s="80">
        <v>0</v>
      </c>
      <c r="E39" s="80">
        <v>0</v>
      </c>
      <c r="F39" s="80">
        <v>198855.09896999999</v>
      </c>
      <c r="G39" s="80">
        <v>38318.647920000003</v>
      </c>
      <c r="H39" s="80">
        <v>0</v>
      </c>
      <c r="I39" s="80">
        <v>0</v>
      </c>
      <c r="J39" s="80">
        <v>0</v>
      </c>
      <c r="K39" s="80">
        <v>237173.74688999998</v>
      </c>
    </row>
    <row r="40" spans="1:11">
      <c r="A40" s="79" t="s">
        <v>91</v>
      </c>
      <c r="B40" s="80">
        <v>0</v>
      </c>
      <c r="C40" s="80">
        <v>0</v>
      </c>
      <c r="D40" s="80">
        <v>0</v>
      </c>
      <c r="E40" s="80">
        <v>0</v>
      </c>
      <c r="F40" s="80">
        <v>0</v>
      </c>
      <c r="G40" s="80">
        <v>61871.52749</v>
      </c>
      <c r="H40" s="80">
        <v>0</v>
      </c>
      <c r="I40" s="80">
        <v>0</v>
      </c>
      <c r="J40" s="80">
        <v>0</v>
      </c>
      <c r="K40" s="80">
        <v>61871.52749</v>
      </c>
    </row>
    <row r="41" spans="1:11">
      <c r="A41" s="79" t="s">
        <v>73</v>
      </c>
      <c r="B41" s="80">
        <v>0</v>
      </c>
      <c r="C41" s="80">
        <v>0</v>
      </c>
      <c r="D41" s="80">
        <v>0</v>
      </c>
      <c r="E41" s="80">
        <v>0</v>
      </c>
      <c r="F41" s="80">
        <v>0</v>
      </c>
      <c r="G41" s="80">
        <v>0</v>
      </c>
      <c r="H41" s="80">
        <v>396726.13633999997</v>
      </c>
      <c r="I41" s="80">
        <v>0</v>
      </c>
      <c r="J41" s="80">
        <v>0</v>
      </c>
      <c r="K41" s="80">
        <v>396726.13633999997</v>
      </c>
    </row>
    <row r="42" spans="1:11">
      <c r="A42" s="79" t="s">
        <v>83</v>
      </c>
      <c r="B42" s="80">
        <v>0</v>
      </c>
      <c r="C42" s="80">
        <v>0</v>
      </c>
      <c r="D42" s="80">
        <v>161358.43708999999</v>
      </c>
      <c r="E42" s="80">
        <v>0</v>
      </c>
      <c r="F42" s="80">
        <v>0</v>
      </c>
      <c r="G42" s="80">
        <v>0</v>
      </c>
      <c r="H42" s="80">
        <v>0</v>
      </c>
      <c r="I42" s="80">
        <v>0</v>
      </c>
      <c r="J42" s="80">
        <v>0</v>
      </c>
      <c r="K42" s="80">
        <v>161358.43708999999</v>
      </c>
    </row>
    <row r="43" spans="1:11">
      <c r="A43" s="79" t="s">
        <v>105</v>
      </c>
      <c r="B43" s="80">
        <v>0</v>
      </c>
      <c r="C43" s="80">
        <v>0</v>
      </c>
      <c r="D43" s="80">
        <v>0</v>
      </c>
      <c r="E43" s="80">
        <v>0</v>
      </c>
      <c r="F43" s="80">
        <v>0</v>
      </c>
      <c r="G43" s="80">
        <v>60329.733850000004</v>
      </c>
      <c r="H43" s="80">
        <v>0</v>
      </c>
      <c r="I43" s="80">
        <v>0</v>
      </c>
      <c r="J43" s="80">
        <v>0</v>
      </c>
      <c r="K43" s="80">
        <v>60329.733850000004</v>
      </c>
    </row>
    <row r="44" spans="1:11">
      <c r="A44" s="79" t="s">
        <v>69</v>
      </c>
      <c r="B44" s="80">
        <v>10511.766089999999</v>
      </c>
      <c r="C44" s="80">
        <v>0</v>
      </c>
      <c r="D44" s="80">
        <v>30551.451399999998</v>
      </c>
      <c r="E44" s="80">
        <v>0</v>
      </c>
      <c r="F44" s="80">
        <v>0</v>
      </c>
      <c r="G44" s="80">
        <v>0</v>
      </c>
      <c r="H44" s="80">
        <v>948000.92227999994</v>
      </c>
      <c r="I44" s="80">
        <v>11679.217199999999</v>
      </c>
      <c r="J44" s="80">
        <v>7579.8808200000003</v>
      </c>
      <c r="K44" s="80">
        <v>1008323.2377899999</v>
      </c>
    </row>
    <row r="45" spans="1:11">
      <c r="A45" s="79" t="s">
        <v>101</v>
      </c>
      <c r="B45" s="80">
        <v>0</v>
      </c>
      <c r="C45" s="80">
        <v>0</v>
      </c>
      <c r="D45" s="80">
        <v>93063.590700000001</v>
      </c>
      <c r="E45" s="80">
        <v>0</v>
      </c>
      <c r="F45" s="80">
        <v>0</v>
      </c>
      <c r="G45" s="80">
        <v>0</v>
      </c>
      <c r="H45" s="80">
        <v>0</v>
      </c>
      <c r="I45" s="80">
        <v>0</v>
      </c>
      <c r="J45" s="80">
        <v>0</v>
      </c>
      <c r="K45" s="80">
        <v>93063.590700000001</v>
      </c>
    </row>
    <row r="46" spans="1:11">
      <c r="A46" s="79" t="s">
        <v>87</v>
      </c>
      <c r="B46" s="80">
        <v>0</v>
      </c>
      <c r="C46" s="80">
        <v>0</v>
      </c>
      <c r="D46" s="80">
        <v>109119.87059999999</v>
      </c>
      <c r="E46" s="80">
        <v>0</v>
      </c>
      <c r="F46" s="80">
        <v>0</v>
      </c>
      <c r="G46" s="80">
        <v>0</v>
      </c>
      <c r="H46" s="80">
        <v>0</v>
      </c>
      <c r="I46" s="80">
        <v>0</v>
      </c>
      <c r="J46" s="80">
        <v>0</v>
      </c>
      <c r="K46" s="80">
        <v>109119.87059999999</v>
      </c>
    </row>
    <row r="47" spans="1:11">
      <c r="A47" s="79" t="s">
        <v>122</v>
      </c>
      <c r="B47" s="80">
        <v>0</v>
      </c>
      <c r="C47" s="80">
        <v>56519.850409999999</v>
      </c>
      <c r="D47" s="80">
        <v>0</v>
      </c>
      <c r="E47" s="80">
        <v>0</v>
      </c>
      <c r="F47" s="80">
        <v>0</v>
      </c>
      <c r="G47" s="80">
        <v>0</v>
      </c>
      <c r="H47" s="80">
        <v>0</v>
      </c>
      <c r="I47" s="80">
        <v>0</v>
      </c>
      <c r="J47" s="80">
        <v>0</v>
      </c>
      <c r="K47" s="80">
        <v>56519.850409999999</v>
      </c>
    </row>
    <row r="48" spans="1:11">
      <c r="A48" s="79" t="s">
        <v>77</v>
      </c>
      <c r="B48" s="80">
        <v>0</v>
      </c>
      <c r="C48" s="80">
        <v>0</v>
      </c>
      <c r="D48" s="80">
        <v>191548.97506</v>
      </c>
      <c r="E48" s="80">
        <v>0</v>
      </c>
      <c r="F48" s="80">
        <v>0</v>
      </c>
      <c r="G48" s="80">
        <v>0</v>
      </c>
      <c r="H48" s="80">
        <v>0</v>
      </c>
      <c r="I48" s="80">
        <v>0</v>
      </c>
      <c r="J48" s="80">
        <v>0</v>
      </c>
      <c r="K48" s="80">
        <v>191548.97506</v>
      </c>
    </row>
    <row r="49" spans="1:11">
      <c r="A49" s="79" t="s">
        <v>124</v>
      </c>
      <c r="B49" s="80">
        <v>234895.60613</v>
      </c>
      <c r="C49" s="80">
        <v>0</v>
      </c>
      <c r="D49" s="80">
        <v>0</v>
      </c>
      <c r="E49" s="80">
        <v>0</v>
      </c>
      <c r="F49" s="80">
        <v>0</v>
      </c>
      <c r="G49" s="80">
        <v>0</v>
      </c>
      <c r="H49" s="80">
        <v>0</v>
      </c>
      <c r="I49" s="80">
        <v>0</v>
      </c>
      <c r="J49" s="80">
        <v>0</v>
      </c>
      <c r="K49" s="80">
        <v>234895.60613</v>
      </c>
    </row>
    <row r="50" spans="1:11">
      <c r="A50" s="79" t="s">
        <v>117</v>
      </c>
      <c r="B50" s="80">
        <v>0</v>
      </c>
      <c r="C50" s="80">
        <v>0</v>
      </c>
      <c r="D50" s="80">
        <v>0</v>
      </c>
      <c r="E50" s="80">
        <v>0</v>
      </c>
      <c r="F50" s="80">
        <v>0</v>
      </c>
      <c r="G50" s="80">
        <v>0</v>
      </c>
      <c r="H50" s="80">
        <v>256087.32652</v>
      </c>
      <c r="I50" s="80">
        <v>4457.4700599999996</v>
      </c>
      <c r="J50" s="80">
        <v>0</v>
      </c>
      <c r="K50" s="80">
        <v>260544.79658000002</v>
      </c>
    </row>
    <row r="51" spans="1:11">
      <c r="A51" s="79" t="s">
        <v>89</v>
      </c>
      <c r="B51" s="80">
        <v>0</v>
      </c>
      <c r="C51" s="80">
        <v>0</v>
      </c>
      <c r="D51" s="80">
        <v>0</v>
      </c>
      <c r="E51" s="80">
        <v>0</v>
      </c>
      <c r="F51" s="80">
        <v>62910.562429999998</v>
      </c>
      <c r="G51" s="80">
        <v>8671.9567399999996</v>
      </c>
      <c r="H51" s="80">
        <v>0</v>
      </c>
      <c r="I51" s="80">
        <v>0</v>
      </c>
      <c r="J51" s="80">
        <v>0</v>
      </c>
      <c r="K51" s="80">
        <v>71582.51917</v>
      </c>
    </row>
    <row r="52" spans="1:11">
      <c r="A52" s="79" t="s">
        <v>115</v>
      </c>
      <c r="B52" s="80">
        <v>0</v>
      </c>
      <c r="C52" s="80">
        <v>0</v>
      </c>
      <c r="D52" s="80">
        <v>0</v>
      </c>
      <c r="E52" s="80">
        <v>0</v>
      </c>
      <c r="F52" s="80">
        <v>0</v>
      </c>
      <c r="G52" s="80">
        <v>98666.547590000002</v>
      </c>
      <c r="H52" s="80">
        <v>0</v>
      </c>
      <c r="I52" s="80">
        <v>0</v>
      </c>
      <c r="J52" s="80">
        <v>0</v>
      </c>
      <c r="K52" s="80">
        <v>98666.547590000002</v>
      </c>
    </row>
    <row r="53" spans="1:11">
      <c r="A53" s="79" t="s">
        <v>103</v>
      </c>
      <c r="B53" s="80">
        <v>0</v>
      </c>
      <c r="C53" s="80">
        <v>0</v>
      </c>
      <c r="D53" s="80">
        <v>0</v>
      </c>
      <c r="E53" s="80">
        <v>0</v>
      </c>
      <c r="F53" s="80">
        <v>0</v>
      </c>
      <c r="G53" s="80">
        <v>159762.68696000002</v>
      </c>
      <c r="H53" s="80">
        <v>0</v>
      </c>
      <c r="I53" s="80">
        <v>0</v>
      </c>
      <c r="J53" s="80">
        <v>0</v>
      </c>
      <c r="K53" s="80">
        <v>159762.68696000002</v>
      </c>
    </row>
    <row r="54" spans="1:11">
      <c r="A54" s="79" t="s">
        <v>121</v>
      </c>
      <c r="B54" s="80">
        <v>0</v>
      </c>
      <c r="C54" s="80">
        <v>0</v>
      </c>
      <c r="D54" s="80">
        <v>0</v>
      </c>
      <c r="E54" s="80">
        <v>0</v>
      </c>
      <c r="F54" s="80">
        <v>0</v>
      </c>
      <c r="G54" s="80">
        <v>0</v>
      </c>
      <c r="H54" s="80">
        <v>228797.69049000001</v>
      </c>
      <c r="I54" s="80">
        <v>0</v>
      </c>
      <c r="J54" s="80">
        <v>0</v>
      </c>
      <c r="K54" s="80">
        <v>228797.69049000001</v>
      </c>
    </row>
    <row r="55" spans="1:11">
      <c r="A55" s="79" t="s">
        <v>81</v>
      </c>
      <c r="B55" s="80">
        <v>0</v>
      </c>
      <c r="C55" s="80">
        <v>0</v>
      </c>
      <c r="D55" s="80">
        <v>173657.73991</v>
      </c>
      <c r="E55" s="80">
        <v>0</v>
      </c>
      <c r="F55" s="80">
        <v>0</v>
      </c>
      <c r="G55" s="80">
        <v>0</v>
      </c>
      <c r="H55" s="80">
        <v>0</v>
      </c>
      <c r="I55" s="80">
        <v>0</v>
      </c>
      <c r="J55" s="80">
        <v>0</v>
      </c>
      <c r="K55" s="80">
        <v>173657.73991</v>
      </c>
    </row>
    <row r="56" spans="1:11">
      <c r="A56" s="79" t="s">
        <v>85</v>
      </c>
      <c r="B56" s="80">
        <v>0</v>
      </c>
      <c r="C56" s="80">
        <v>0</v>
      </c>
      <c r="D56" s="80">
        <v>145406.33617</v>
      </c>
      <c r="E56" s="80">
        <v>0</v>
      </c>
      <c r="F56" s="80">
        <v>0</v>
      </c>
      <c r="G56" s="80">
        <v>0</v>
      </c>
      <c r="H56" s="80">
        <v>0</v>
      </c>
      <c r="I56" s="80">
        <v>0</v>
      </c>
      <c r="J56" s="80">
        <v>0</v>
      </c>
      <c r="K56" s="80">
        <v>145406.33617</v>
      </c>
    </row>
    <row r="57" spans="1:11">
      <c r="A57" s="79" t="s">
        <v>79</v>
      </c>
      <c r="B57" s="80">
        <v>0</v>
      </c>
      <c r="C57" s="80">
        <v>0</v>
      </c>
      <c r="D57" s="80">
        <v>279943.48604000005</v>
      </c>
      <c r="E57" s="80">
        <v>0</v>
      </c>
      <c r="F57" s="80">
        <v>0</v>
      </c>
      <c r="G57" s="80">
        <v>0</v>
      </c>
      <c r="H57" s="80">
        <v>0</v>
      </c>
      <c r="I57" s="80">
        <v>0</v>
      </c>
      <c r="J57" s="80">
        <v>0</v>
      </c>
      <c r="K57" s="80">
        <v>279943.48604000005</v>
      </c>
    </row>
    <row r="58" spans="1:11">
      <c r="A58" s="79" t="s">
        <v>71</v>
      </c>
      <c r="B58" s="80">
        <v>19797.731309999999</v>
      </c>
      <c r="C58" s="80">
        <v>11454.5942</v>
      </c>
      <c r="D58" s="80">
        <v>45830.060810000003</v>
      </c>
      <c r="E58" s="80">
        <v>0</v>
      </c>
      <c r="F58" s="80">
        <v>0</v>
      </c>
      <c r="G58" s="80">
        <v>71022.183430000005</v>
      </c>
      <c r="H58" s="80">
        <v>599792.78850999998</v>
      </c>
      <c r="I58" s="80">
        <v>0</v>
      </c>
      <c r="J58" s="80">
        <v>0</v>
      </c>
      <c r="K58" s="80">
        <v>747897.35826000001</v>
      </c>
    </row>
    <row r="59" spans="1:11">
      <c r="A59" s="79" t="s">
        <v>75</v>
      </c>
      <c r="B59" s="80">
        <v>0</v>
      </c>
      <c r="C59" s="80">
        <v>0</v>
      </c>
      <c r="D59" s="80">
        <v>93999.471709999998</v>
      </c>
      <c r="E59" s="80">
        <v>0</v>
      </c>
      <c r="F59" s="80">
        <v>0</v>
      </c>
      <c r="G59" s="80">
        <v>0</v>
      </c>
      <c r="H59" s="80">
        <v>0</v>
      </c>
      <c r="I59" s="80">
        <v>0</v>
      </c>
      <c r="J59" s="80">
        <v>0</v>
      </c>
      <c r="K59" s="80">
        <v>93999.471709999998</v>
      </c>
    </row>
    <row r="60" spans="1:11">
      <c r="A60" s="79" t="s">
        <v>113</v>
      </c>
      <c r="B60" s="80">
        <v>184328.66866</v>
      </c>
      <c r="C60" s="80">
        <v>0</v>
      </c>
      <c r="D60" s="80">
        <v>0</v>
      </c>
      <c r="E60" s="80">
        <v>4954.7445099999995</v>
      </c>
      <c r="F60" s="80">
        <v>28658.195019999999</v>
      </c>
      <c r="G60" s="80">
        <v>0</v>
      </c>
      <c r="H60" s="80">
        <v>0</v>
      </c>
      <c r="I60" s="80">
        <v>0</v>
      </c>
      <c r="J60" s="80">
        <v>0</v>
      </c>
      <c r="K60" s="80">
        <v>217941.60819</v>
      </c>
    </row>
    <row r="61" spans="1:11">
      <c r="A61" s="79" t="s">
        <v>97</v>
      </c>
      <c r="B61" s="80">
        <v>0</v>
      </c>
      <c r="C61" s="80">
        <v>0</v>
      </c>
      <c r="D61" s="80">
        <v>0</v>
      </c>
      <c r="E61" s="80">
        <v>0</v>
      </c>
      <c r="F61" s="80">
        <v>0</v>
      </c>
      <c r="G61" s="80">
        <v>0</v>
      </c>
      <c r="H61" s="80">
        <v>84168.802760000006</v>
      </c>
      <c r="I61" s="80">
        <v>0</v>
      </c>
      <c r="J61" s="80">
        <v>0</v>
      </c>
      <c r="K61" s="80">
        <v>84168.802760000006</v>
      </c>
    </row>
    <row r="62" spans="1:11">
      <c r="A62" s="79" t="s">
        <v>99</v>
      </c>
      <c r="B62" s="80">
        <v>0</v>
      </c>
      <c r="C62" s="80">
        <v>0</v>
      </c>
      <c r="D62" s="80">
        <v>0</v>
      </c>
      <c r="E62" s="80">
        <v>0</v>
      </c>
      <c r="F62" s="80">
        <v>0</v>
      </c>
      <c r="G62" s="80">
        <v>0</v>
      </c>
      <c r="H62" s="80">
        <v>0</v>
      </c>
      <c r="I62" s="80">
        <v>51937.711539999997</v>
      </c>
      <c r="J62" s="80">
        <v>0</v>
      </c>
      <c r="K62" s="80">
        <v>51937.711539999997</v>
      </c>
    </row>
    <row r="63" spans="1:11">
      <c r="A63" s="79" t="s">
        <v>549</v>
      </c>
      <c r="B63" s="80">
        <v>0</v>
      </c>
      <c r="C63" s="80">
        <v>0</v>
      </c>
      <c r="D63" s="80">
        <v>0</v>
      </c>
      <c r="E63" s="80">
        <v>0</v>
      </c>
      <c r="F63" s="80">
        <v>19569.26325</v>
      </c>
      <c r="G63" s="80">
        <v>0</v>
      </c>
      <c r="H63" s="80">
        <v>0</v>
      </c>
      <c r="I63" s="80">
        <v>0</v>
      </c>
      <c r="J63" s="80">
        <v>0</v>
      </c>
      <c r="K63" s="80">
        <v>19569.26325</v>
      </c>
    </row>
    <row r="64" spans="1:11">
      <c r="A64" s="79" t="s">
        <v>1484</v>
      </c>
      <c r="B64" s="80">
        <v>0</v>
      </c>
      <c r="C64" s="80">
        <v>0</v>
      </c>
      <c r="D64" s="80">
        <v>50871.341810000005</v>
      </c>
      <c r="E64" s="80">
        <v>0</v>
      </c>
      <c r="F64" s="80">
        <v>0</v>
      </c>
      <c r="G64" s="80">
        <v>0</v>
      </c>
      <c r="H64" s="80">
        <v>0</v>
      </c>
      <c r="I64" s="80">
        <v>0</v>
      </c>
      <c r="J64" s="80">
        <v>0</v>
      </c>
      <c r="K64" s="80">
        <v>50871.341810000005</v>
      </c>
    </row>
    <row r="65" spans="1:11">
      <c r="A65" s="79" t="s">
        <v>471</v>
      </c>
      <c r="B65" s="80">
        <v>471053.61404000001</v>
      </c>
      <c r="C65" s="80">
        <v>67974.444610000006</v>
      </c>
      <c r="D65" s="80">
        <v>1739976.3715599999</v>
      </c>
      <c r="E65" s="80">
        <v>131909.44289000001</v>
      </c>
      <c r="F65" s="80">
        <v>705555.11021000007</v>
      </c>
      <c r="G65" s="80">
        <v>600374.76010000007</v>
      </c>
      <c r="H65" s="80">
        <v>2642066.6164299999</v>
      </c>
      <c r="I65" s="80">
        <v>68074.398799999995</v>
      </c>
      <c r="J65" s="80">
        <v>7579.8808200000003</v>
      </c>
      <c r="K65" s="80">
        <v>6434564.6394600002</v>
      </c>
    </row>
    <row r="66" spans="1:11">
      <c r="A66" s="84" t="s">
        <v>478</v>
      </c>
      <c r="B66" s="82"/>
      <c r="C66" s="82"/>
      <c r="D66" s="82"/>
      <c r="E66" s="82"/>
      <c r="F66" s="82"/>
      <c r="G66" s="82"/>
      <c r="H66" s="82"/>
      <c r="I66" s="82"/>
      <c r="J66" s="82"/>
      <c r="K66" s="81"/>
    </row>
    <row r="67" spans="1:11">
      <c r="A67" s="79" t="s">
        <v>127</v>
      </c>
      <c r="B67" s="80">
        <v>5708.5530199999994</v>
      </c>
      <c r="C67" s="80">
        <v>11948.692550000002</v>
      </c>
      <c r="D67" s="80">
        <v>902.95029</v>
      </c>
      <c r="E67" s="80">
        <v>865.65518999999995</v>
      </c>
      <c r="F67" s="80">
        <v>866.39655000000005</v>
      </c>
      <c r="G67" s="80">
        <v>2840.1664799999999</v>
      </c>
      <c r="H67" s="80">
        <v>72.648309999999995</v>
      </c>
      <c r="I67" s="80">
        <v>1140.89716</v>
      </c>
      <c r="J67" s="80">
        <v>176.88238000000001</v>
      </c>
      <c r="K67" s="80">
        <v>24522.841929999999</v>
      </c>
    </row>
    <row r="68" spans="1:11">
      <c r="A68" s="79" t="s">
        <v>1437</v>
      </c>
      <c r="B68" s="80">
        <v>7836.3819800000001</v>
      </c>
      <c r="C68" s="80">
        <v>151.20113000000001</v>
      </c>
      <c r="D68" s="80">
        <v>358.83822999999995</v>
      </c>
      <c r="E68" s="80">
        <v>503.92712</v>
      </c>
      <c r="F68" s="80">
        <v>2.085</v>
      </c>
      <c r="G68" s="80">
        <v>100.70672999999999</v>
      </c>
      <c r="H68" s="80">
        <v>212.84798000000001</v>
      </c>
      <c r="I68" s="80">
        <v>244.77801000000002</v>
      </c>
      <c r="J68" s="80">
        <v>0</v>
      </c>
      <c r="K68" s="80">
        <v>9410.7661800000005</v>
      </c>
    </row>
    <row r="69" spans="1:11">
      <c r="A69" s="79" t="s">
        <v>1474</v>
      </c>
      <c r="B69" s="80">
        <v>4361.9028600000001</v>
      </c>
      <c r="C69" s="80">
        <v>253.12882999999999</v>
      </c>
      <c r="D69" s="80">
        <v>238.29641000000001</v>
      </c>
      <c r="E69" s="80">
        <v>832.09808999999996</v>
      </c>
      <c r="F69" s="80">
        <v>1608.1117099999999</v>
      </c>
      <c r="G69" s="80">
        <v>767.65688999999998</v>
      </c>
      <c r="H69" s="80">
        <v>63.986400000000003</v>
      </c>
      <c r="I69" s="80">
        <v>510.87665000000004</v>
      </c>
      <c r="J69" s="80">
        <v>26.03877</v>
      </c>
      <c r="K69" s="80">
        <v>8662.0966099999987</v>
      </c>
    </row>
    <row r="70" spans="1:11">
      <c r="A70" s="79" t="s">
        <v>1475</v>
      </c>
      <c r="B70" s="80">
        <v>7.8581300000000001</v>
      </c>
      <c r="C70" s="80">
        <v>0</v>
      </c>
      <c r="D70" s="80">
        <v>0</v>
      </c>
      <c r="E70" s="80">
        <v>0</v>
      </c>
      <c r="F70" s="80">
        <v>0</v>
      </c>
      <c r="G70" s="80">
        <v>3.7127500000000002</v>
      </c>
      <c r="H70" s="80">
        <v>0</v>
      </c>
      <c r="I70" s="80">
        <v>0</v>
      </c>
      <c r="J70" s="80">
        <v>0</v>
      </c>
      <c r="K70" s="80">
        <v>11.570879999999999</v>
      </c>
    </row>
    <row r="71" spans="1:11">
      <c r="A71" s="79" t="s">
        <v>471</v>
      </c>
      <c r="B71" s="80">
        <v>17914.69599</v>
      </c>
      <c r="C71" s="80">
        <v>12353.022509999999</v>
      </c>
      <c r="D71" s="80">
        <v>1500.08493</v>
      </c>
      <c r="E71" s="80">
        <v>2201.6803999999997</v>
      </c>
      <c r="F71" s="80">
        <v>2476.5932599999996</v>
      </c>
      <c r="G71" s="80">
        <v>3712.2428500000001</v>
      </c>
      <c r="H71" s="80">
        <v>349.48268999999999</v>
      </c>
      <c r="I71" s="80">
        <v>1896.5518200000001</v>
      </c>
      <c r="J71" s="80">
        <v>202.92114999999998</v>
      </c>
      <c r="K71" s="80">
        <v>42607.275600000001</v>
      </c>
    </row>
    <row r="72" spans="1:11">
      <c r="A72" s="84" t="s">
        <v>475</v>
      </c>
      <c r="B72" s="82"/>
      <c r="C72" s="82"/>
      <c r="D72" s="82"/>
      <c r="E72" s="82"/>
      <c r="F72" s="82"/>
      <c r="G72" s="82"/>
      <c r="H72" s="82"/>
      <c r="I72" s="82"/>
      <c r="J72" s="82"/>
      <c r="K72" s="81"/>
    </row>
    <row r="73" spans="1:11">
      <c r="A73" s="79" t="s">
        <v>144</v>
      </c>
      <c r="B73" s="80">
        <v>717493.42797000008</v>
      </c>
      <c r="C73" s="80">
        <v>12579246.814999999</v>
      </c>
      <c r="D73" s="80">
        <v>3910482.7267100001</v>
      </c>
      <c r="E73" s="80">
        <v>605932.00179000001</v>
      </c>
      <c r="F73" s="80">
        <v>631977.49251999997</v>
      </c>
      <c r="G73" s="80">
        <v>919826.56512000004</v>
      </c>
      <c r="H73" s="80">
        <v>9951743.6829599999</v>
      </c>
      <c r="I73" s="80">
        <v>437485.55432999996</v>
      </c>
      <c r="J73" s="80">
        <v>147094.50833000001</v>
      </c>
      <c r="K73" s="80">
        <v>29901282.774730001</v>
      </c>
    </row>
    <row r="74" spans="1:11">
      <c r="A74" s="79" t="s">
        <v>471</v>
      </c>
      <c r="B74" s="80">
        <v>717493.42797000008</v>
      </c>
      <c r="C74" s="80">
        <v>12579246.814999999</v>
      </c>
      <c r="D74" s="80">
        <v>3910482.7267100001</v>
      </c>
      <c r="E74" s="80">
        <v>605932.00179000001</v>
      </c>
      <c r="F74" s="80">
        <v>631977.49251999997</v>
      </c>
      <c r="G74" s="80">
        <v>919826.56512000004</v>
      </c>
      <c r="H74" s="80">
        <v>9951743.6829599999</v>
      </c>
      <c r="I74" s="80">
        <v>437485.55432999996</v>
      </c>
      <c r="J74" s="80">
        <v>147094.50833000001</v>
      </c>
      <c r="K74" s="80">
        <v>29901282.774730001</v>
      </c>
    </row>
    <row r="75" spans="1:11">
      <c r="A75" s="85" t="s">
        <v>476</v>
      </c>
      <c r="B75" s="82"/>
      <c r="C75" s="82"/>
      <c r="D75" s="82"/>
      <c r="E75" s="82"/>
      <c r="F75" s="82"/>
      <c r="G75" s="82"/>
      <c r="H75" s="82"/>
      <c r="I75" s="82"/>
      <c r="J75" s="82"/>
      <c r="K75" s="82"/>
    </row>
    <row r="76" spans="1:11">
      <c r="A76" s="79" t="s">
        <v>147</v>
      </c>
      <c r="B76" s="80">
        <v>0</v>
      </c>
      <c r="C76" s="80">
        <v>4040981.9421399999</v>
      </c>
      <c r="D76" s="80">
        <v>0</v>
      </c>
      <c r="E76" s="80">
        <v>0</v>
      </c>
      <c r="F76" s="80">
        <v>0</v>
      </c>
      <c r="G76" s="80">
        <v>0</v>
      </c>
      <c r="H76" s="80">
        <v>0</v>
      </c>
      <c r="I76" s="80">
        <v>0</v>
      </c>
      <c r="J76" s="80">
        <v>0</v>
      </c>
      <c r="K76" s="80">
        <v>4040981.9421399999</v>
      </c>
    </row>
    <row r="77" spans="1:11">
      <c r="A77" s="79" t="s">
        <v>471</v>
      </c>
      <c r="B77" s="80">
        <v>0</v>
      </c>
      <c r="C77" s="80">
        <v>4040981.9421399999</v>
      </c>
      <c r="D77" s="80">
        <v>0</v>
      </c>
      <c r="E77" s="80">
        <v>0</v>
      </c>
      <c r="F77" s="80">
        <v>0</v>
      </c>
      <c r="G77" s="80">
        <v>0</v>
      </c>
      <c r="H77" s="80">
        <v>0</v>
      </c>
      <c r="I77" s="80">
        <v>0</v>
      </c>
      <c r="J77" s="80">
        <v>0</v>
      </c>
      <c r="K77" s="80">
        <v>4040981.9421399999</v>
      </c>
    </row>
    <row r="78" spans="1:11">
      <c r="A78" s="85" t="s">
        <v>188</v>
      </c>
      <c r="B78" s="82">
        <f>SUM(B22,B26,B31,B65,B74,B77,B71)</f>
        <v>3319019.7167699998</v>
      </c>
      <c r="C78" s="82">
        <f t="shared" ref="C78:J78" si="0">SUM(C22,C26,C31,C65,C74,C77,C71)</f>
        <v>100449534.70224001</v>
      </c>
      <c r="D78" s="82">
        <f t="shared" si="0"/>
        <v>21069663.794389997</v>
      </c>
      <c r="E78" s="82">
        <f t="shared" si="0"/>
        <v>3209422.9896499999</v>
      </c>
      <c r="F78" s="82">
        <f t="shared" si="0"/>
        <v>3549345.4269900001</v>
      </c>
      <c r="G78" s="82">
        <f t="shared" si="0"/>
        <v>4095766.1627199999</v>
      </c>
      <c r="H78" s="82">
        <f t="shared" si="0"/>
        <v>66493105.254409991</v>
      </c>
      <c r="I78" s="82">
        <f t="shared" si="0"/>
        <v>1282336.3617799997</v>
      </c>
      <c r="J78" s="82">
        <f t="shared" si="0"/>
        <v>417098.93725999998</v>
      </c>
      <c r="K78" s="82">
        <f>SUM(K22,K26,K31,K65,K74,K77,K71)</f>
        <v>203885293.34621</v>
      </c>
    </row>
    <row r="79" spans="1:11" ht="7.5" customHeight="1" thickBot="1">
      <c r="A79" s="86"/>
      <c r="B79" s="86"/>
      <c r="C79" s="86"/>
      <c r="D79" s="86"/>
      <c r="E79" s="86"/>
      <c r="F79" s="86"/>
      <c r="G79" s="86"/>
      <c r="H79" s="86"/>
      <c r="I79" s="86"/>
      <c r="J79" s="86"/>
      <c r="K79" s="86"/>
    </row>
    <row r="80" spans="1:11" ht="15.75" thickTop="1">
      <c r="A80" s="4" t="s">
        <v>502</v>
      </c>
      <c r="B80" s="87"/>
      <c r="C80" s="87"/>
      <c r="D80" s="87"/>
      <c r="E80" s="87"/>
      <c r="F80" s="87"/>
      <c r="G80" s="87"/>
      <c r="H80" s="87"/>
      <c r="I80" s="87"/>
      <c r="J80" s="87"/>
      <c r="K80" s="87"/>
    </row>
    <row r="81" spans="1:11">
      <c r="A81" s="621" t="s">
        <v>1464</v>
      </c>
      <c r="B81" s="88"/>
      <c r="C81" s="88"/>
      <c r="D81" s="88"/>
      <c r="E81" s="88"/>
      <c r="F81" s="88"/>
      <c r="G81" s="88"/>
      <c r="H81" s="88"/>
      <c r="I81" s="88"/>
      <c r="J81" s="88"/>
      <c r="K81" s="94"/>
    </row>
    <row r="82" spans="1:11">
      <c r="A82" s="621" t="s">
        <v>1476</v>
      </c>
      <c r="B82" s="88"/>
      <c r="C82" s="88"/>
      <c r="D82" s="88"/>
      <c r="E82" s="88"/>
      <c r="F82" s="88"/>
      <c r="G82" s="88"/>
      <c r="H82" s="88"/>
      <c r="I82" s="88"/>
      <c r="J82" s="88"/>
      <c r="K82" s="88"/>
    </row>
    <row r="83" spans="1:11">
      <c r="A83" s="621" t="s">
        <v>1485</v>
      </c>
      <c r="B83" s="88"/>
      <c r="C83" s="88"/>
      <c r="D83" s="88"/>
      <c r="E83" s="88"/>
      <c r="F83" s="88"/>
      <c r="G83" s="88"/>
      <c r="H83" s="88"/>
      <c r="I83" s="88"/>
      <c r="J83" s="88"/>
      <c r="K83" s="88"/>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7"/>
  <sheetViews>
    <sheetView zoomScaleNormal="100" workbookViewId="0">
      <selection activeCell="A5" sqref="A5:K5"/>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07"/>
      <c r="B1" s="707"/>
      <c r="C1" s="707"/>
      <c r="D1" s="707"/>
      <c r="E1" s="707"/>
      <c r="F1" s="707"/>
      <c r="G1" s="707"/>
      <c r="H1" s="707"/>
      <c r="I1" s="707"/>
      <c r="J1" s="707"/>
      <c r="K1" s="707"/>
    </row>
    <row r="2" spans="1:11" ht="18">
      <c r="A2" s="707" t="s">
        <v>469</v>
      </c>
      <c r="B2" s="707"/>
      <c r="C2" s="707"/>
      <c r="D2" s="707"/>
      <c r="E2" s="707"/>
      <c r="F2" s="707"/>
      <c r="G2" s="707"/>
      <c r="H2" s="707"/>
      <c r="I2" s="707"/>
      <c r="J2" s="707"/>
      <c r="K2" s="707"/>
    </row>
    <row r="3" spans="1:11" ht="18">
      <c r="A3" s="707" t="s">
        <v>503</v>
      </c>
      <c r="B3" s="707"/>
      <c r="C3" s="707"/>
      <c r="D3" s="707"/>
      <c r="E3" s="707"/>
      <c r="F3" s="707"/>
      <c r="G3" s="707"/>
      <c r="H3" s="707"/>
      <c r="I3" s="707"/>
      <c r="J3" s="707"/>
      <c r="K3" s="707"/>
    </row>
    <row r="4" spans="1:11" ht="18">
      <c r="A4" s="707" t="s">
        <v>1493</v>
      </c>
      <c r="B4" s="707"/>
      <c r="C4" s="707"/>
      <c r="D4" s="707"/>
      <c r="E4" s="707"/>
      <c r="F4" s="707"/>
      <c r="G4" s="707"/>
      <c r="H4" s="707"/>
      <c r="I4" s="707"/>
      <c r="J4" s="707"/>
      <c r="K4" s="707"/>
    </row>
    <row r="5" spans="1:11" ht="18">
      <c r="A5" s="708" t="s">
        <v>543</v>
      </c>
      <c r="B5" s="708"/>
      <c r="C5" s="708"/>
      <c r="D5" s="708"/>
      <c r="E5" s="708"/>
      <c r="F5" s="708"/>
      <c r="G5" s="708"/>
      <c r="H5" s="708"/>
      <c r="I5" s="708"/>
      <c r="J5" s="708"/>
      <c r="K5" s="708"/>
    </row>
    <row r="6" spans="1:11" ht="9" customHeight="1">
      <c r="A6" s="93"/>
      <c r="B6" s="6"/>
      <c r="C6" s="6"/>
      <c r="D6" s="6"/>
      <c r="E6" s="6"/>
      <c r="F6" s="6"/>
      <c r="G6" s="6"/>
      <c r="H6" s="6"/>
      <c r="I6" s="6"/>
      <c r="J6" s="6"/>
      <c r="K6" s="93"/>
    </row>
    <row r="7" spans="1:11" ht="3.75" customHeight="1"/>
    <row r="8" spans="1:11" ht="30" customHeight="1" thickBot="1">
      <c r="A8" s="487" t="s">
        <v>500</v>
      </c>
      <c r="B8" s="488" t="s">
        <v>479</v>
      </c>
      <c r="C8" s="488" t="s">
        <v>480</v>
      </c>
      <c r="D8" s="488" t="s">
        <v>481</v>
      </c>
      <c r="E8" s="488" t="s">
        <v>482</v>
      </c>
      <c r="F8" s="488" t="s">
        <v>501</v>
      </c>
      <c r="G8" s="488" t="s">
        <v>483</v>
      </c>
      <c r="H8" s="488" t="s">
        <v>484</v>
      </c>
      <c r="I8" s="488" t="s">
        <v>477</v>
      </c>
      <c r="J8" s="488" t="s">
        <v>485</v>
      </c>
      <c r="K8" s="488" t="s">
        <v>188</v>
      </c>
    </row>
    <row r="9" spans="1:11" ht="15.75" thickTop="1">
      <c r="A9" s="489" t="s">
        <v>470</v>
      </c>
      <c r="B9" s="490"/>
      <c r="C9" s="490"/>
      <c r="D9" s="490"/>
      <c r="E9" s="490"/>
      <c r="F9" s="490"/>
      <c r="G9" s="490"/>
      <c r="H9" s="490"/>
      <c r="I9" s="490"/>
      <c r="J9" s="491"/>
      <c r="K9" s="492"/>
    </row>
    <row r="10" spans="1:11">
      <c r="A10" s="79" t="s">
        <v>45</v>
      </c>
      <c r="B10" s="80">
        <v>705602.81666999997</v>
      </c>
      <c r="C10" s="80">
        <v>4069282.3467299999</v>
      </c>
      <c r="D10" s="80">
        <v>2470967.67741</v>
      </c>
      <c r="E10" s="80">
        <v>357659.44666000002</v>
      </c>
      <c r="F10" s="80">
        <v>257838.93978000002</v>
      </c>
      <c r="G10" s="80">
        <v>499294.97514999995</v>
      </c>
      <c r="H10" s="80">
        <v>7467628.5026499992</v>
      </c>
      <c r="I10" s="80">
        <v>74309.304579999996</v>
      </c>
      <c r="J10" s="80">
        <v>0</v>
      </c>
      <c r="K10" s="80">
        <v>15902584.009629998</v>
      </c>
    </row>
    <row r="11" spans="1:11">
      <c r="A11" s="79" t="s">
        <v>39</v>
      </c>
      <c r="B11" s="80">
        <v>78186.450599999996</v>
      </c>
      <c r="C11" s="80">
        <v>1439028.59956</v>
      </c>
      <c r="D11" s="80">
        <v>1339950.8317100001</v>
      </c>
      <c r="E11" s="80">
        <v>47088.377329999996</v>
      </c>
      <c r="F11" s="80">
        <v>33.63467</v>
      </c>
      <c r="G11" s="80">
        <v>237398.65778000001</v>
      </c>
      <c r="H11" s="80">
        <v>5640379.8568700003</v>
      </c>
      <c r="I11" s="80">
        <v>0</v>
      </c>
      <c r="J11" s="80">
        <v>0</v>
      </c>
      <c r="K11" s="80">
        <v>8782066.4085200001</v>
      </c>
    </row>
    <row r="12" spans="1:11">
      <c r="A12" s="79" t="s">
        <v>51</v>
      </c>
      <c r="B12" s="80">
        <v>182339.23147</v>
      </c>
      <c r="C12" s="80">
        <v>1090899.9819799999</v>
      </c>
      <c r="D12" s="80">
        <v>558507.57479999994</v>
      </c>
      <c r="E12" s="80">
        <v>264022.43763</v>
      </c>
      <c r="F12" s="80">
        <v>0</v>
      </c>
      <c r="G12" s="80">
        <v>291169.96389999997</v>
      </c>
      <c r="H12" s="80">
        <v>815114.81057000009</v>
      </c>
      <c r="I12" s="80">
        <v>0</v>
      </c>
      <c r="J12" s="80">
        <v>0</v>
      </c>
      <c r="K12" s="80">
        <v>3202054.0003499999</v>
      </c>
    </row>
    <row r="13" spans="1:11">
      <c r="A13" s="79" t="s">
        <v>53</v>
      </c>
      <c r="B13" s="80">
        <v>263958.23808000004</v>
      </c>
      <c r="C13" s="80">
        <v>1620273.35179</v>
      </c>
      <c r="D13" s="80">
        <v>1118914.8459600001</v>
      </c>
      <c r="E13" s="80">
        <v>137763.89838999999</v>
      </c>
      <c r="F13" s="80">
        <v>49590.110619999999</v>
      </c>
      <c r="G13" s="80">
        <v>197432.97925</v>
      </c>
      <c r="H13" s="80">
        <v>13921486.610330001</v>
      </c>
      <c r="I13" s="80">
        <v>0</v>
      </c>
      <c r="J13" s="80">
        <v>0</v>
      </c>
      <c r="K13" s="80">
        <v>17309420.034419999</v>
      </c>
    </row>
    <row r="14" spans="1:11">
      <c r="A14" s="79" t="s">
        <v>43</v>
      </c>
      <c r="B14" s="80">
        <v>224518.48328000001</v>
      </c>
      <c r="C14" s="80">
        <v>943178.60229999991</v>
      </c>
      <c r="D14" s="80">
        <v>768227.89237999998</v>
      </c>
      <c r="E14" s="80">
        <v>129155.2926</v>
      </c>
      <c r="F14" s="80">
        <v>0</v>
      </c>
      <c r="G14" s="80">
        <v>224295.94996999999</v>
      </c>
      <c r="H14" s="80">
        <v>7528402.7893900005</v>
      </c>
      <c r="I14" s="80">
        <v>538649.73987000005</v>
      </c>
      <c r="J14" s="80">
        <v>57272.899170000004</v>
      </c>
      <c r="K14" s="80">
        <v>10413701.64896</v>
      </c>
    </row>
    <row r="15" spans="1:11">
      <c r="A15" s="79" t="s">
        <v>49</v>
      </c>
      <c r="B15" s="80">
        <v>601011.76315000001</v>
      </c>
      <c r="C15" s="80">
        <v>4762425.1345299995</v>
      </c>
      <c r="D15" s="80">
        <v>1871158.8435999998</v>
      </c>
      <c r="E15" s="80">
        <v>351308.31488999998</v>
      </c>
      <c r="F15" s="80">
        <v>606713.72569000011</v>
      </c>
      <c r="G15" s="80">
        <v>684927.16110000003</v>
      </c>
      <c r="H15" s="80">
        <v>4219992.7945400001</v>
      </c>
      <c r="I15" s="80">
        <v>116113.57126000001</v>
      </c>
      <c r="J15" s="80">
        <v>119409.66958</v>
      </c>
      <c r="K15" s="80">
        <v>13333060.97834</v>
      </c>
    </row>
    <row r="16" spans="1:11">
      <c r="A16" s="79" t="s">
        <v>37</v>
      </c>
      <c r="B16" s="80">
        <v>420773.67602999997</v>
      </c>
      <c r="C16" s="80">
        <v>4948358.0147399995</v>
      </c>
      <c r="D16" s="80">
        <v>2798282.8372499999</v>
      </c>
      <c r="E16" s="80">
        <v>150523.3034</v>
      </c>
      <c r="F16" s="80">
        <v>373202.21688000002</v>
      </c>
      <c r="G16" s="80">
        <v>531434.27642000001</v>
      </c>
      <c r="H16" s="80">
        <v>6458971.3675500005</v>
      </c>
      <c r="I16" s="80">
        <v>175966.98934</v>
      </c>
      <c r="J16" s="80">
        <v>92298.052670000005</v>
      </c>
      <c r="K16" s="80">
        <v>15949810.734280001</v>
      </c>
    </row>
    <row r="17" spans="1:11">
      <c r="A17" s="79" t="s">
        <v>35</v>
      </c>
      <c r="B17" s="80">
        <v>1300619.73358</v>
      </c>
      <c r="C17" s="80">
        <v>5903623.7807499999</v>
      </c>
      <c r="D17" s="80">
        <v>4376360.5660200007</v>
      </c>
      <c r="E17" s="80">
        <v>746558.89621000004</v>
      </c>
      <c r="F17" s="80">
        <v>358180.53687999997</v>
      </c>
      <c r="G17" s="80">
        <v>1116705.0955000001</v>
      </c>
      <c r="H17" s="80">
        <v>11017051.118319999</v>
      </c>
      <c r="I17" s="80">
        <v>521945.60106999998</v>
      </c>
      <c r="J17" s="80">
        <v>52290.809409999994</v>
      </c>
      <c r="K17" s="80">
        <v>25393336.137740001</v>
      </c>
    </row>
    <row r="18" spans="1:11">
      <c r="A18" s="79" t="s">
        <v>47</v>
      </c>
      <c r="B18" s="80">
        <v>0</v>
      </c>
      <c r="C18" s="80">
        <v>0</v>
      </c>
      <c r="D18" s="80">
        <v>0</v>
      </c>
      <c r="E18" s="80">
        <v>0</v>
      </c>
      <c r="F18" s="80">
        <v>0</v>
      </c>
      <c r="G18" s="80">
        <v>0</v>
      </c>
      <c r="H18" s="80">
        <v>96631.317590000006</v>
      </c>
      <c r="I18" s="80">
        <v>0</v>
      </c>
      <c r="J18" s="80">
        <v>0</v>
      </c>
      <c r="K18" s="80">
        <v>96631.317590000006</v>
      </c>
    </row>
    <row r="19" spans="1:11">
      <c r="A19" s="79" t="s">
        <v>33</v>
      </c>
      <c r="B19" s="80">
        <v>940452.08678000001</v>
      </c>
      <c r="C19" s="80">
        <v>4675743.0955499997</v>
      </c>
      <c r="D19" s="80">
        <v>4632976.5884199999</v>
      </c>
      <c r="E19" s="80">
        <v>537961.67813999997</v>
      </c>
      <c r="F19" s="80">
        <v>510630.07786999998</v>
      </c>
      <c r="G19" s="80">
        <v>584273.47253999999</v>
      </c>
      <c r="H19" s="80">
        <v>6580182.4973100005</v>
      </c>
      <c r="I19" s="80">
        <v>692203.03601000004</v>
      </c>
      <c r="J19" s="80">
        <v>71452.236940000003</v>
      </c>
      <c r="K19" s="80">
        <v>19225874.769560002</v>
      </c>
    </row>
    <row r="20" spans="1:11">
      <c r="A20" s="79" t="s">
        <v>55</v>
      </c>
      <c r="B20" s="80">
        <v>420461.46737999999</v>
      </c>
      <c r="C20" s="80">
        <v>2047884.7973199999</v>
      </c>
      <c r="D20" s="80">
        <v>2381035.8880500002</v>
      </c>
      <c r="E20" s="80">
        <v>204007.76574999999</v>
      </c>
      <c r="F20" s="80">
        <v>407422.73868000001</v>
      </c>
      <c r="G20" s="80">
        <v>426133.94513000001</v>
      </c>
      <c r="H20" s="80">
        <v>1639008.40595</v>
      </c>
      <c r="I20" s="80">
        <v>514769.88779000001</v>
      </c>
      <c r="J20" s="80">
        <v>105589.79594</v>
      </c>
      <c r="K20" s="80">
        <v>8146314.6919900002</v>
      </c>
    </row>
    <row r="21" spans="1:11">
      <c r="A21" s="79" t="s">
        <v>41</v>
      </c>
      <c r="B21" s="80">
        <v>482709.10076999996</v>
      </c>
      <c r="C21" s="80">
        <v>5309507.7593700001</v>
      </c>
      <c r="D21" s="80">
        <v>3120390.75208</v>
      </c>
      <c r="E21" s="80">
        <v>359257.77466000005</v>
      </c>
      <c r="F21" s="80">
        <v>131134.30757999999</v>
      </c>
      <c r="G21" s="80">
        <v>439913.31481999997</v>
      </c>
      <c r="H21" s="80">
        <v>2740479.95634</v>
      </c>
      <c r="I21" s="80">
        <v>109277.58539000001</v>
      </c>
      <c r="J21" s="80">
        <v>32781.641009999999</v>
      </c>
      <c r="K21" s="80">
        <v>12725452.192020001</v>
      </c>
    </row>
    <row r="22" spans="1:11">
      <c r="A22" s="91" t="s">
        <v>471</v>
      </c>
      <c r="B22" s="80">
        <v>5620633.0477900002</v>
      </c>
      <c r="C22" s="80">
        <v>36810205.464620002</v>
      </c>
      <c r="D22" s="80">
        <v>25436774.297680002</v>
      </c>
      <c r="E22" s="80">
        <v>3285307.18566</v>
      </c>
      <c r="F22" s="80">
        <v>2694746.28865</v>
      </c>
      <c r="G22" s="80">
        <v>5232979.7915600007</v>
      </c>
      <c r="H22" s="80">
        <v>68125330.027410001</v>
      </c>
      <c r="I22" s="80">
        <v>2743235.7153099999</v>
      </c>
      <c r="J22" s="80">
        <v>531095.10472000006</v>
      </c>
      <c r="K22" s="80">
        <v>150480306.92339998</v>
      </c>
    </row>
    <row r="23" spans="1:11">
      <c r="A23" s="81" t="s">
        <v>472</v>
      </c>
      <c r="B23" s="82"/>
      <c r="C23" s="82"/>
      <c r="D23" s="82"/>
      <c r="E23" s="82"/>
      <c r="F23" s="82"/>
      <c r="G23" s="82"/>
      <c r="H23" s="82"/>
      <c r="I23" s="82"/>
      <c r="J23" s="82"/>
      <c r="K23" s="82"/>
    </row>
    <row r="24" spans="1:11">
      <c r="A24" s="79" t="s">
        <v>58</v>
      </c>
      <c r="B24" s="80">
        <v>0</v>
      </c>
      <c r="C24" s="80">
        <v>184681.78552999999</v>
      </c>
      <c r="D24" s="80">
        <v>341959.18757999997</v>
      </c>
      <c r="E24" s="80">
        <v>0</v>
      </c>
      <c r="F24" s="80">
        <v>0</v>
      </c>
      <c r="G24" s="80">
        <v>0</v>
      </c>
      <c r="H24" s="80">
        <v>160305.47646000001</v>
      </c>
      <c r="I24" s="80">
        <v>0</v>
      </c>
      <c r="J24" s="80">
        <v>0</v>
      </c>
      <c r="K24" s="80">
        <v>686946.44957000006</v>
      </c>
    </row>
    <row r="25" spans="1:11">
      <c r="A25" s="79" t="s">
        <v>60</v>
      </c>
      <c r="B25" s="80">
        <v>216546.68081999998</v>
      </c>
      <c r="C25" s="80">
        <v>984373.47982000001</v>
      </c>
      <c r="D25" s="80">
        <v>554694.22632000002</v>
      </c>
      <c r="E25" s="80">
        <v>452208.21124999999</v>
      </c>
      <c r="F25" s="80">
        <v>327922.79446</v>
      </c>
      <c r="G25" s="80">
        <v>226768.72930000001</v>
      </c>
      <c r="H25" s="80">
        <v>606117.76338000002</v>
      </c>
      <c r="I25" s="80">
        <v>94450.744579999999</v>
      </c>
      <c r="J25" s="80">
        <v>1040.9059600000001</v>
      </c>
      <c r="K25" s="80">
        <v>3464123.5358899999</v>
      </c>
    </row>
    <row r="26" spans="1:11">
      <c r="A26" s="92" t="s">
        <v>471</v>
      </c>
      <c r="B26" s="80">
        <v>216546.68081999998</v>
      </c>
      <c r="C26" s="80">
        <v>1169055.26535</v>
      </c>
      <c r="D26" s="80">
        <v>896653.41389999993</v>
      </c>
      <c r="E26" s="80">
        <v>452208.21124999999</v>
      </c>
      <c r="F26" s="80">
        <v>327922.79446</v>
      </c>
      <c r="G26" s="80">
        <v>226768.72930000001</v>
      </c>
      <c r="H26" s="80">
        <v>766423.23984000005</v>
      </c>
      <c r="I26" s="80">
        <v>94450.744579999999</v>
      </c>
      <c r="J26" s="80">
        <v>1040.9059600000001</v>
      </c>
      <c r="K26" s="80">
        <v>4151069.9854600001</v>
      </c>
    </row>
    <row r="27" spans="1:11">
      <c r="A27" s="81" t="s">
        <v>474</v>
      </c>
      <c r="B27" s="82"/>
      <c r="C27" s="82"/>
      <c r="D27" s="82"/>
      <c r="E27" s="82"/>
      <c r="F27" s="82"/>
      <c r="G27" s="82"/>
      <c r="H27" s="82"/>
      <c r="I27" s="82"/>
      <c r="J27" s="82"/>
      <c r="K27" s="82"/>
    </row>
    <row r="28" spans="1:11">
      <c r="A28" s="79" t="s">
        <v>63</v>
      </c>
      <c r="B28" s="80">
        <v>158287.87843000001</v>
      </c>
      <c r="C28" s="80">
        <v>997318.47357999999</v>
      </c>
      <c r="D28" s="80">
        <v>145459.81915</v>
      </c>
      <c r="E28" s="80">
        <v>0</v>
      </c>
      <c r="F28" s="80">
        <v>0</v>
      </c>
      <c r="G28" s="80">
        <v>128261.11189</v>
      </c>
      <c r="H28" s="80">
        <v>288346.71964999998</v>
      </c>
      <c r="I28" s="80">
        <v>0</v>
      </c>
      <c r="J28" s="80">
        <v>0</v>
      </c>
      <c r="K28" s="80">
        <v>1717674.0027000001</v>
      </c>
    </row>
    <row r="29" spans="1:11">
      <c r="A29" s="79" t="s">
        <v>67</v>
      </c>
      <c r="B29" s="80">
        <v>0</v>
      </c>
      <c r="C29" s="80">
        <v>0</v>
      </c>
      <c r="D29" s="80">
        <v>0</v>
      </c>
      <c r="E29" s="80">
        <v>240067.32078000001</v>
      </c>
      <c r="F29" s="80">
        <v>0</v>
      </c>
      <c r="G29" s="80">
        <v>0</v>
      </c>
      <c r="H29" s="80">
        <v>0</v>
      </c>
      <c r="I29" s="80">
        <v>0</v>
      </c>
      <c r="J29" s="80">
        <v>0</v>
      </c>
      <c r="K29" s="80">
        <v>240067.32078000001</v>
      </c>
    </row>
    <row r="30" spans="1:11">
      <c r="A30" s="79" t="s">
        <v>65</v>
      </c>
      <c r="B30" s="80">
        <v>0</v>
      </c>
      <c r="C30" s="80">
        <v>0</v>
      </c>
      <c r="D30" s="80">
        <v>591588.07063999993</v>
      </c>
      <c r="E30" s="80">
        <v>0</v>
      </c>
      <c r="F30" s="80">
        <v>58315.861539999998</v>
      </c>
      <c r="G30" s="80">
        <v>0</v>
      </c>
      <c r="H30" s="80">
        <v>0</v>
      </c>
      <c r="I30" s="80">
        <v>49872.26801</v>
      </c>
      <c r="J30" s="80">
        <v>50994.870299999995</v>
      </c>
      <c r="K30" s="80">
        <v>750771.07048999995</v>
      </c>
    </row>
    <row r="31" spans="1:11">
      <c r="A31" s="91" t="s">
        <v>471</v>
      </c>
      <c r="B31" s="80">
        <v>158287.87843000001</v>
      </c>
      <c r="C31" s="80">
        <v>997318.47357999999</v>
      </c>
      <c r="D31" s="80">
        <v>737047.88978999993</v>
      </c>
      <c r="E31" s="80">
        <v>240067.32078000001</v>
      </c>
      <c r="F31" s="80">
        <v>58315.861539999998</v>
      </c>
      <c r="G31" s="80">
        <v>128261.11189</v>
      </c>
      <c r="H31" s="80">
        <v>288346.71964999998</v>
      </c>
      <c r="I31" s="80">
        <v>49872.26801</v>
      </c>
      <c r="J31" s="80">
        <v>50994.870299999995</v>
      </c>
      <c r="K31" s="80">
        <v>2708512.3939699996</v>
      </c>
    </row>
    <row r="32" spans="1:11">
      <c r="A32" s="84" t="s">
        <v>1091</v>
      </c>
      <c r="B32" s="82"/>
      <c r="C32" s="82"/>
      <c r="D32" s="82"/>
      <c r="E32" s="82"/>
      <c r="F32" s="82"/>
      <c r="G32" s="82"/>
      <c r="H32" s="82"/>
      <c r="I32" s="82"/>
      <c r="J32" s="82"/>
      <c r="K32" s="82"/>
    </row>
    <row r="33" spans="1:11">
      <c r="A33" s="79" t="s">
        <v>109</v>
      </c>
      <c r="B33" s="80">
        <v>0</v>
      </c>
      <c r="C33" s="80">
        <v>0</v>
      </c>
      <c r="D33" s="80">
        <v>11576.247619999998</v>
      </c>
      <c r="E33" s="80">
        <v>90173.436300000001</v>
      </c>
      <c r="F33" s="80">
        <v>136353.09011000002</v>
      </c>
      <c r="G33" s="80">
        <v>0</v>
      </c>
      <c r="H33" s="80">
        <v>0</v>
      </c>
      <c r="I33" s="80">
        <v>0</v>
      </c>
      <c r="J33" s="80">
        <v>0</v>
      </c>
      <c r="K33" s="80">
        <v>238102.77403</v>
      </c>
    </row>
    <row r="34" spans="1:11">
      <c r="A34" s="79" t="s">
        <v>111</v>
      </c>
      <c r="B34" s="80">
        <v>0</v>
      </c>
      <c r="C34" s="80">
        <v>0</v>
      </c>
      <c r="D34" s="80">
        <v>0</v>
      </c>
      <c r="E34" s="80">
        <v>0</v>
      </c>
      <c r="F34" s="80">
        <v>0</v>
      </c>
      <c r="G34" s="80">
        <v>109269.45804000001</v>
      </c>
      <c r="H34" s="80">
        <v>0</v>
      </c>
      <c r="I34" s="80">
        <v>0</v>
      </c>
      <c r="J34" s="80">
        <v>0</v>
      </c>
      <c r="K34" s="80">
        <v>109269.45804000001</v>
      </c>
    </row>
    <row r="35" spans="1:11">
      <c r="A35" s="79" t="s">
        <v>119</v>
      </c>
      <c r="B35" s="80">
        <v>0</v>
      </c>
      <c r="C35" s="80">
        <v>0</v>
      </c>
      <c r="D35" s="80">
        <v>111399.42556999999</v>
      </c>
      <c r="E35" s="80">
        <v>0</v>
      </c>
      <c r="F35" s="80">
        <v>0</v>
      </c>
      <c r="G35" s="80">
        <v>0</v>
      </c>
      <c r="H35" s="80">
        <v>0</v>
      </c>
      <c r="I35" s="80">
        <v>0</v>
      </c>
      <c r="J35" s="80">
        <v>0</v>
      </c>
      <c r="K35" s="80">
        <v>111399.42556999999</v>
      </c>
    </row>
    <row r="36" spans="1:11">
      <c r="A36" s="79" t="s">
        <v>120</v>
      </c>
      <c r="B36" s="80">
        <v>0</v>
      </c>
      <c r="C36" s="80">
        <v>0</v>
      </c>
      <c r="D36" s="80">
        <v>235038.16399</v>
      </c>
      <c r="E36" s="80">
        <v>12392.84339</v>
      </c>
      <c r="F36" s="80">
        <v>0</v>
      </c>
      <c r="G36" s="80">
        <v>0</v>
      </c>
      <c r="H36" s="80">
        <v>0</v>
      </c>
      <c r="I36" s="80">
        <v>0</v>
      </c>
      <c r="J36" s="80">
        <v>0</v>
      </c>
      <c r="K36" s="80">
        <v>247431.00738</v>
      </c>
    </row>
    <row r="37" spans="1:11">
      <c r="A37" s="79" t="s">
        <v>95</v>
      </c>
      <c r="B37" s="80">
        <v>0</v>
      </c>
      <c r="C37" s="80">
        <v>0</v>
      </c>
      <c r="D37" s="80">
        <v>0</v>
      </c>
      <c r="E37" s="80">
        <v>0</v>
      </c>
      <c r="F37" s="80">
        <v>0</v>
      </c>
      <c r="G37" s="80">
        <v>0</v>
      </c>
      <c r="H37" s="80">
        <v>114187.52612000001</v>
      </c>
      <c r="I37" s="80">
        <v>0</v>
      </c>
      <c r="J37" s="80">
        <v>0</v>
      </c>
      <c r="K37" s="80">
        <v>114187.52612000001</v>
      </c>
    </row>
    <row r="38" spans="1:11">
      <c r="A38" s="79" t="s">
        <v>107</v>
      </c>
      <c r="B38" s="80">
        <v>53963.949240000002</v>
      </c>
      <c r="C38" s="80">
        <v>0</v>
      </c>
      <c r="D38" s="80">
        <v>0</v>
      </c>
      <c r="E38" s="80">
        <v>0</v>
      </c>
      <c r="F38" s="80">
        <v>183754.10424000002</v>
      </c>
      <c r="G38" s="80">
        <v>0</v>
      </c>
      <c r="H38" s="80">
        <v>0</v>
      </c>
      <c r="I38" s="80">
        <v>0</v>
      </c>
      <c r="J38" s="80">
        <v>0</v>
      </c>
      <c r="K38" s="80">
        <v>237718.05348</v>
      </c>
    </row>
    <row r="39" spans="1:11">
      <c r="A39" s="79" t="s">
        <v>93</v>
      </c>
      <c r="B39" s="80">
        <v>0</v>
      </c>
      <c r="C39" s="80">
        <v>0</v>
      </c>
      <c r="D39" s="80">
        <v>0</v>
      </c>
      <c r="E39" s="80">
        <v>0</v>
      </c>
      <c r="F39" s="80">
        <v>196335.24712000001</v>
      </c>
      <c r="G39" s="80">
        <v>36933.094440000001</v>
      </c>
      <c r="H39" s="80">
        <v>0</v>
      </c>
      <c r="I39" s="80">
        <v>0</v>
      </c>
      <c r="J39" s="80">
        <v>0</v>
      </c>
      <c r="K39" s="80">
        <v>233268.34156</v>
      </c>
    </row>
    <row r="40" spans="1:11">
      <c r="A40" s="79" t="s">
        <v>91</v>
      </c>
      <c r="B40" s="80">
        <v>0</v>
      </c>
      <c r="C40" s="80">
        <v>0</v>
      </c>
      <c r="D40" s="80">
        <v>0</v>
      </c>
      <c r="E40" s="80">
        <v>0</v>
      </c>
      <c r="F40" s="80">
        <v>0</v>
      </c>
      <c r="G40" s="80">
        <v>60155.618990000003</v>
      </c>
      <c r="H40" s="80">
        <v>0</v>
      </c>
      <c r="I40" s="80">
        <v>0</v>
      </c>
      <c r="J40" s="80">
        <v>0</v>
      </c>
      <c r="K40" s="80">
        <v>60155.618990000003</v>
      </c>
    </row>
    <row r="41" spans="1:11">
      <c r="A41" s="79" t="s">
        <v>73</v>
      </c>
      <c r="B41" s="80">
        <v>0</v>
      </c>
      <c r="C41" s="80">
        <v>0</v>
      </c>
      <c r="D41" s="80">
        <v>0</v>
      </c>
      <c r="E41" s="80">
        <v>0</v>
      </c>
      <c r="F41" s="80">
        <v>0</v>
      </c>
      <c r="G41" s="80">
        <v>0</v>
      </c>
      <c r="H41" s="80">
        <v>365534.42347000004</v>
      </c>
      <c r="I41" s="80">
        <v>0</v>
      </c>
      <c r="J41" s="80">
        <v>0</v>
      </c>
      <c r="K41" s="80">
        <v>365534.42347000004</v>
      </c>
    </row>
    <row r="42" spans="1:11">
      <c r="A42" s="79" t="s">
        <v>83</v>
      </c>
      <c r="B42" s="80">
        <v>0</v>
      </c>
      <c r="C42" s="80">
        <v>0</v>
      </c>
      <c r="D42" s="80">
        <v>172551.22933999999</v>
      </c>
      <c r="E42" s="80">
        <v>0</v>
      </c>
      <c r="F42" s="80">
        <v>0</v>
      </c>
      <c r="G42" s="80">
        <v>0</v>
      </c>
      <c r="H42" s="80">
        <v>0</v>
      </c>
      <c r="I42" s="80">
        <v>0</v>
      </c>
      <c r="J42" s="80">
        <v>0</v>
      </c>
      <c r="K42" s="80">
        <v>172551.22933999999</v>
      </c>
    </row>
    <row r="43" spans="1:11">
      <c r="A43" s="79" t="s">
        <v>105</v>
      </c>
      <c r="B43" s="80">
        <v>0</v>
      </c>
      <c r="C43" s="80">
        <v>0</v>
      </c>
      <c r="D43" s="80">
        <v>0</v>
      </c>
      <c r="E43" s="80">
        <v>0</v>
      </c>
      <c r="F43" s="80">
        <v>0</v>
      </c>
      <c r="G43" s="80">
        <v>61757.727469999998</v>
      </c>
      <c r="H43" s="80">
        <v>0</v>
      </c>
      <c r="I43" s="80">
        <v>0</v>
      </c>
      <c r="J43" s="80">
        <v>0</v>
      </c>
      <c r="K43" s="80">
        <v>61757.727469999998</v>
      </c>
    </row>
    <row r="44" spans="1:11">
      <c r="A44" s="79" t="s">
        <v>69</v>
      </c>
      <c r="B44" s="80">
        <v>10607.65027</v>
      </c>
      <c r="C44" s="80">
        <v>0</v>
      </c>
      <c r="D44" s="80">
        <v>126424.85493</v>
      </c>
      <c r="E44" s="80">
        <v>0</v>
      </c>
      <c r="F44" s="80">
        <v>0</v>
      </c>
      <c r="G44" s="80">
        <v>0</v>
      </c>
      <c r="H44" s="80">
        <v>878282.57924999995</v>
      </c>
      <c r="I44" s="80">
        <v>64066.378700000001</v>
      </c>
      <c r="J44" s="80">
        <v>48514.32271</v>
      </c>
      <c r="K44" s="80">
        <v>1127895.7858599999</v>
      </c>
    </row>
    <row r="45" spans="1:11">
      <c r="A45" s="79" t="s">
        <v>101</v>
      </c>
      <c r="B45" s="80">
        <v>0</v>
      </c>
      <c r="C45" s="80">
        <v>0</v>
      </c>
      <c r="D45" s="80">
        <v>84675.432419999997</v>
      </c>
      <c r="E45" s="80">
        <v>0</v>
      </c>
      <c r="F45" s="80">
        <v>0</v>
      </c>
      <c r="G45" s="80">
        <v>0</v>
      </c>
      <c r="H45" s="80">
        <v>0</v>
      </c>
      <c r="I45" s="80">
        <v>0</v>
      </c>
      <c r="J45" s="80">
        <v>0</v>
      </c>
      <c r="K45" s="80">
        <v>84675.432419999997</v>
      </c>
    </row>
    <row r="46" spans="1:11">
      <c r="A46" s="79" t="s">
        <v>87</v>
      </c>
      <c r="B46" s="80">
        <v>0</v>
      </c>
      <c r="C46" s="80">
        <v>0</v>
      </c>
      <c r="D46" s="80">
        <v>116211.36131000001</v>
      </c>
      <c r="E46" s="80">
        <v>0</v>
      </c>
      <c r="F46" s="80">
        <v>0</v>
      </c>
      <c r="G46" s="80">
        <v>0</v>
      </c>
      <c r="H46" s="80">
        <v>0</v>
      </c>
      <c r="I46" s="80">
        <v>0</v>
      </c>
      <c r="J46" s="80">
        <v>0</v>
      </c>
      <c r="K46" s="80">
        <v>116211.36131000001</v>
      </c>
    </row>
    <row r="47" spans="1:11">
      <c r="A47" s="79" t="s">
        <v>122</v>
      </c>
      <c r="B47" s="80">
        <v>0</v>
      </c>
      <c r="C47" s="80">
        <v>56298.226969999996</v>
      </c>
      <c r="D47" s="80">
        <v>0</v>
      </c>
      <c r="E47" s="80">
        <v>0</v>
      </c>
      <c r="F47" s="80">
        <v>0</v>
      </c>
      <c r="G47" s="80">
        <v>0</v>
      </c>
      <c r="H47" s="80">
        <v>0</v>
      </c>
      <c r="I47" s="80">
        <v>0</v>
      </c>
      <c r="J47" s="80">
        <v>0</v>
      </c>
      <c r="K47" s="80">
        <v>56298.226969999996</v>
      </c>
    </row>
    <row r="48" spans="1:11">
      <c r="A48" s="79" t="s">
        <v>77</v>
      </c>
      <c r="B48" s="80">
        <v>0</v>
      </c>
      <c r="C48" s="80">
        <v>0</v>
      </c>
      <c r="D48" s="80">
        <v>182064.38794999997</v>
      </c>
      <c r="E48" s="80">
        <v>0</v>
      </c>
      <c r="F48" s="80">
        <v>0</v>
      </c>
      <c r="G48" s="80">
        <v>0</v>
      </c>
      <c r="H48" s="80">
        <v>0</v>
      </c>
      <c r="I48" s="80">
        <v>0</v>
      </c>
      <c r="J48" s="80">
        <v>0</v>
      </c>
      <c r="K48" s="80">
        <v>182064.38794999997</v>
      </c>
    </row>
    <row r="49" spans="1:11">
      <c r="A49" s="79" t="s">
        <v>124</v>
      </c>
      <c r="B49" s="80">
        <v>226920.99919</v>
      </c>
      <c r="C49" s="80">
        <v>0</v>
      </c>
      <c r="D49" s="80">
        <v>0</v>
      </c>
      <c r="E49" s="80">
        <v>0</v>
      </c>
      <c r="F49" s="80">
        <v>0</v>
      </c>
      <c r="G49" s="80">
        <v>0</v>
      </c>
      <c r="H49" s="80">
        <v>0</v>
      </c>
      <c r="I49" s="80">
        <v>0</v>
      </c>
      <c r="J49" s="80">
        <v>0</v>
      </c>
      <c r="K49" s="80">
        <v>226920.99919</v>
      </c>
    </row>
    <row r="50" spans="1:11">
      <c r="A50" s="79" t="s">
        <v>117</v>
      </c>
      <c r="B50" s="80">
        <v>0</v>
      </c>
      <c r="C50" s="80">
        <v>0</v>
      </c>
      <c r="D50" s="80">
        <v>0</v>
      </c>
      <c r="E50" s="80">
        <v>0</v>
      </c>
      <c r="F50" s="80">
        <v>0</v>
      </c>
      <c r="G50" s="80">
        <v>0</v>
      </c>
      <c r="H50" s="80">
        <v>191910.24696000002</v>
      </c>
      <c r="I50" s="80">
        <v>21312.826570000001</v>
      </c>
      <c r="J50" s="80">
        <v>0</v>
      </c>
      <c r="K50" s="80">
        <v>213223.07352999999</v>
      </c>
    </row>
    <row r="51" spans="1:11">
      <c r="A51" s="79" t="s">
        <v>89</v>
      </c>
      <c r="B51" s="80">
        <v>0</v>
      </c>
      <c r="C51" s="80">
        <v>0</v>
      </c>
      <c r="D51" s="80">
        <v>0</v>
      </c>
      <c r="E51" s="80">
        <v>0</v>
      </c>
      <c r="F51" s="80">
        <v>74319.943459999995</v>
      </c>
      <c r="G51" s="80">
        <v>22355.91157</v>
      </c>
      <c r="H51" s="80">
        <v>0</v>
      </c>
      <c r="I51" s="80">
        <v>0</v>
      </c>
      <c r="J51" s="80">
        <v>0</v>
      </c>
      <c r="K51" s="80">
        <v>96675.855030000006</v>
      </c>
    </row>
    <row r="52" spans="1:11">
      <c r="A52" s="79" t="s">
        <v>115</v>
      </c>
      <c r="B52" s="80">
        <v>0</v>
      </c>
      <c r="C52" s="80">
        <v>0</v>
      </c>
      <c r="D52" s="80">
        <v>0</v>
      </c>
      <c r="E52" s="80">
        <v>0</v>
      </c>
      <c r="F52" s="80">
        <v>0</v>
      </c>
      <c r="G52" s="80">
        <v>97127.537349999999</v>
      </c>
      <c r="H52" s="80">
        <v>0</v>
      </c>
      <c r="I52" s="80">
        <v>0</v>
      </c>
      <c r="J52" s="80">
        <v>0</v>
      </c>
      <c r="K52" s="80">
        <v>97127.537349999999</v>
      </c>
    </row>
    <row r="53" spans="1:11">
      <c r="A53" s="79" t="s">
        <v>103</v>
      </c>
      <c r="B53" s="80">
        <v>0</v>
      </c>
      <c r="C53" s="80">
        <v>0</v>
      </c>
      <c r="D53" s="80">
        <v>0</v>
      </c>
      <c r="E53" s="80">
        <v>0</v>
      </c>
      <c r="F53" s="80">
        <v>0</v>
      </c>
      <c r="G53" s="80">
        <v>163766.402</v>
      </c>
      <c r="H53" s="80">
        <v>0</v>
      </c>
      <c r="I53" s="80">
        <v>0</v>
      </c>
      <c r="J53" s="80">
        <v>0</v>
      </c>
      <c r="K53" s="80">
        <v>163766.402</v>
      </c>
    </row>
    <row r="54" spans="1:11">
      <c r="A54" s="79" t="s">
        <v>121</v>
      </c>
      <c r="B54" s="80">
        <v>0</v>
      </c>
      <c r="C54" s="80">
        <v>0</v>
      </c>
      <c r="D54" s="80">
        <v>0</v>
      </c>
      <c r="E54" s="80">
        <v>0</v>
      </c>
      <c r="F54" s="80">
        <v>0</v>
      </c>
      <c r="G54" s="80">
        <v>0</v>
      </c>
      <c r="H54" s="80">
        <v>217750.46936000002</v>
      </c>
      <c r="I54" s="80">
        <v>0</v>
      </c>
      <c r="J54" s="80">
        <v>0</v>
      </c>
      <c r="K54" s="80">
        <v>217750.46936000002</v>
      </c>
    </row>
    <row r="55" spans="1:11">
      <c r="A55" s="79" t="s">
        <v>81</v>
      </c>
      <c r="B55" s="80">
        <v>0</v>
      </c>
      <c r="C55" s="80">
        <v>0</v>
      </c>
      <c r="D55" s="80">
        <v>175346.56513</v>
      </c>
      <c r="E55" s="80">
        <v>0</v>
      </c>
      <c r="F55" s="80">
        <v>0</v>
      </c>
      <c r="G55" s="80">
        <v>0</v>
      </c>
      <c r="H55" s="80">
        <v>0</v>
      </c>
      <c r="I55" s="80">
        <v>0</v>
      </c>
      <c r="J55" s="80">
        <v>0</v>
      </c>
      <c r="K55" s="80">
        <v>175346.56513</v>
      </c>
    </row>
    <row r="56" spans="1:11">
      <c r="A56" s="79" t="s">
        <v>85</v>
      </c>
      <c r="B56" s="80">
        <v>0</v>
      </c>
      <c r="C56" s="80">
        <v>0</v>
      </c>
      <c r="D56" s="80">
        <v>150222.38344000001</v>
      </c>
      <c r="E56" s="80">
        <v>0</v>
      </c>
      <c r="F56" s="80">
        <v>0</v>
      </c>
      <c r="G56" s="80">
        <v>0</v>
      </c>
      <c r="H56" s="80">
        <v>0</v>
      </c>
      <c r="I56" s="80">
        <v>0</v>
      </c>
      <c r="J56" s="80">
        <v>0</v>
      </c>
      <c r="K56" s="80">
        <v>150222.38344000001</v>
      </c>
    </row>
    <row r="57" spans="1:11">
      <c r="A57" s="79" t="s">
        <v>79</v>
      </c>
      <c r="B57" s="80">
        <v>0</v>
      </c>
      <c r="C57" s="80">
        <v>0</v>
      </c>
      <c r="D57" s="80">
        <v>319813.48129000003</v>
      </c>
      <c r="E57" s="80">
        <v>0</v>
      </c>
      <c r="F57" s="80">
        <v>0</v>
      </c>
      <c r="G57" s="80">
        <v>0</v>
      </c>
      <c r="H57" s="80">
        <v>0</v>
      </c>
      <c r="I57" s="80">
        <v>0</v>
      </c>
      <c r="J57" s="80">
        <v>0</v>
      </c>
      <c r="K57" s="80">
        <v>319813.48129000003</v>
      </c>
    </row>
    <row r="58" spans="1:11">
      <c r="A58" s="79" t="s">
        <v>71</v>
      </c>
      <c r="B58" s="80">
        <v>27576.876</v>
      </c>
      <c r="C58" s="80">
        <v>12600.72826</v>
      </c>
      <c r="D58" s="80">
        <v>30991.516199999998</v>
      </c>
      <c r="E58" s="80">
        <v>0</v>
      </c>
      <c r="F58" s="80">
        <v>0</v>
      </c>
      <c r="G58" s="80">
        <v>108097.40125</v>
      </c>
      <c r="H58" s="80">
        <v>567983.78733000008</v>
      </c>
      <c r="I58" s="80">
        <v>0</v>
      </c>
      <c r="J58" s="80">
        <v>0</v>
      </c>
      <c r="K58" s="80">
        <v>747250.30903999996</v>
      </c>
    </row>
    <row r="59" spans="1:11">
      <c r="A59" s="79" t="s">
        <v>75</v>
      </c>
      <c r="B59" s="80">
        <v>0</v>
      </c>
      <c r="C59" s="80">
        <v>0</v>
      </c>
      <c r="D59" s="80">
        <v>96139.842430000004</v>
      </c>
      <c r="E59" s="80">
        <v>0</v>
      </c>
      <c r="F59" s="80">
        <v>0</v>
      </c>
      <c r="G59" s="80">
        <v>0</v>
      </c>
      <c r="H59" s="80">
        <v>0</v>
      </c>
      <c r="I59" s="80">
        <v>0</v>
      </c>
      <c r="J59" s="80">
        <v>0</v>
      </c>
      <c r="K59" s="80">
        <v>96139.842430000004</v>
      </c>
    </row>
    <row r="60" spans="1:11">
      <c r="A60" s="79" t="s">
        <v>113</v>
      </c>
      <c r="B60" s="80">
        <v>148856.99487999998</v>
      </c>
      <c r="C60" s="80">
        <v>0</v>
      </c>
      <c r="D60" s="80">
        <v>0</v>
      </c>
      <c r="E60" s="80">
        <v>2006.5036299999999</v>
      </c>
      <c r="F60" s="80">
        <v>27326.38521</v>
      </c>
      <c r="G60" s="80">
        <v>0</v>
      </c>
      <c r="H60" s="80">
        <v>0</v>
      </c>
      <c r="I60" s="80">
        <v>0</v>
      </c>
      <c r="J60" s="80">
        <v>0</v>
      </c>
      <c r="K60" s="80">
        <v>178189.88372000001</v>
      </c>
    </row>
    <row r="61" spans="1:11">
      <c r="A61" s="79" t="s">
        <v>97</v>
      </c>
      <c r="B61" s="80">
        <v>0</v>
      </c>
      <c r="C61" s="80">
        <v>0</v>
      </c>
      <c r="D61" s="80">
        <v>0</v>
      </c>
      <c r="E61" s="80">
        <v>0</v>
      </c>
      <c r="F61" s="80">
        <v>0</v>
      </c>
      <c r="G61" s="80">
        <v>0</v>
      </c>
      <c r="H61" s="80">
        <v>75805.154559999995</v>
      </c>
      <c r="I61" s="80">
        <v>0</v>
      </c>
      <c r="J61" s="80">
        <v>0</v>
      </c>
      <c r="K61" s="80">
        <v>75805.154559999995</v>
      </c>
    </row>
    <row r="62" spans="1:11">
      <c r="A62" s="79" t="s">
        <v>99</v>
      </c>
      <c r="B62" s="80">
        <v>0</v>
      </c>
      <c r="C62" s="80">
        <v>0</v>
      </c>
      <c r="D62" s="80">
        <v>0</v>
      </c>
      <c r="E62" s="80">
        <v>0</v>
      </c>
      <c r="F62" s="80">
        <v>0</v>
      </c>
      <c r="G62" s="80">
        <v>0</v>
      </c>
      <c r="H62" s="80">
        <v>0</v>
      </c>
      <c r="I62" s="80">
        <v>55022.435549999995</v>
      </c>
      <c r="J62" s="80">
        <v>0</v>
      </c>
      <c r="K62" s="80">
        <v>55022.435549999995</v>
      </c>
    </row>
    <row r="63" spans="1:11">
      <c r="A63" s="79" t="s">
        <v>549</v>
      </c>
      <c r="B63" s="80">
        <v>0</v>
      </c>
      <c r="C63" s="80">
        <v>0</v>
      </c>
      <c r="D63" s="80">
        <v>0</v>
      </c>
      <c r="E63" s="80">
        <v>0</v>
      </c>
      <c r="F63" s="80">
        <v>53566.943770000005</v>
      </c>
      <c r="G63" s="80">
        <v>0</v>
      </c>
      <c r="H63" s="80">
        <v>0</v>
      </c>
      <c r="I63" s="80">
        <v>0</v>
      </c>
      <c r="J63" s="80">
        <v>0</v>
      </c>
      <c r="K63" s="80">
        <v>53566.943770000005</v>
      </c>
    </row>
    <row r="64" spans="1:11">
      <c r="A64" s="79" t="s">
        <v>1486</v>
      </c>
      <c r="B64" s="80">
        <v>0</v>
      </c>
      <c r="C64" s="80">
        <v>0</v>
      </c>
      <c r="D64" s="80">
        <v>53848.247770000002</v>
      </c>
      <c r="E64" s="80">
        <v>0</v>
      </c>
      <c r="F64" s="80">
        <v>0</v>
      </c>
      <c r="G64" s="80">
        <v>0</v>
      </c>
      <c r="H64" s="80">
        <v>0</v>
      </c>
      <c r="I64" s="80">
        <v>0</v>
      </c>
      <c r="J64" s="80">
        <v>0</v>
      </c>
      <c r="K64" s="80">
        <v>53848.247770000002</v>
      </c>
    </row>
    <row r="65" spans="1:11">
      <c r="A65" s="91" t="s">
        <v>471</v>
      </c>
      <c r="B65" s="80">
        <v>467926.46957999998</v>
      </c>
      <c r="C65" s="80">
        <v>68898.955230000007</v>
      </c>
      <c r="D65" s="80">
        <v>1866303.1393900001</v>
      </c>
      <c r="E65" s="80">
        <v>104572.78331999999</v>
      </c>
      <c r="F65" s="80">
        <v>671655.71390999993</v>
      </c>
      <c r="G65" s="80">
        <v>659463.15110999998</v>
      </c>
      <c r="H65" s="80">
        <v>2411454.1870500003</v>
      </c>
      <c r="I65" s="80">
        <v>140401.64082</v>
      </c>
      <c r="J65" s="80">
        <v>48514.32271</v>
      </c>
      <c r="K65" s="80">
        <v>6439190.3631199999</v>
      </c>
    </row>
    <row r="66" spans="1:11">
      <c r="A66" s="81" t="s">
        <v>478</v>
      </c>
      <c r="B66" s="82"/>
      <c r="C66" s="82"/>
      <c r="D66" s="82"/>
      <c r="E66" s="82"/>
      <c r="F66" s="82"/>
      <c r="G66" s="82"/>
      <c r="H66" s="82"/>
      <c r="I66" s="82"/>
      <c r="J66" s="82"/>
      <c r="K66" s="82"/>
    </row>
    <row r="67" spans="1:11">
      <c r="A67" s="79" t="s">
        <v>127</v>
      </c>
      <c r="B67" s="80">
        <v>56500.066250000003</v>
      </c>
      <c r="C67" s="80">
        <v>87168.291540000006</v>
      </c>
      <c r="D67" s="80">
        <v>264017.52956</v>
      </c>
      <c r="E67" s="80">
        <v>54801.726619999994</v>
      </c>
      <c r="F67" s="80">
        <v>16715.70536</v>
      </c>
      <c r="G67" s="80">
        <v>60464.636060000004</v>
      </c>
      <c r="H67" s="80">
        <v>234287.20112000001</v>
      </c>
      <c r="I67" s="80">
        <v>8420.1396199999999</v>
      </c>
      <c r="J67" s="80">
        <v>11608.43585</v>
      </c>
      <c r="K67" s="80">
        <v>793983.73198000004</v>
      </c>
    </row>
    <row r="68" spans="1:11">
      <c r="A68" s="79" t="s">
        <v>129</v>
      </c>
      <c r="B68" s="80">
        <v>262920.82332999998</v>
      </c>
      <c r="C68" s="80">
        <v>719511.53824000002</v>
      </c>
      <c r="D68" s="80">
        <v>195179.58911</v>
      </c>
      <c r="E68" s="80">
        <v>157359.31495</v>
      </c>
      <c r="F68" s="80">
        <v>204271.93746000002</v>
      </c>
      <c r="G68" s="80">
        <v>146060.37436000002</v>
      </c>
      <c r="H68" s="80">
        <v>453123.76675000001</v>
      </c>
      <c r="I68" s="80">
        <v>189856.79428999999</v>
      </c>
      <c r="J68" s="80">
        <v>29292.314569999999</v>
      </c>
      <c r="K68" s="80">
        <v>2357576.4530599997</v>
      </c>
    </row>
    <row r="69" spans="1:11">
      <c r="A69" s="79" t="s">
        <v>131</v>
      </c>
      <c r="B69" s="80">
        <v>40788.733650000002</v>
      </c>
      <c r="C69" s="80">
        <v>997640.49922</v>
      </c>
      <c r="D69" s="80">
        <v>48847.061740000005</v>
      </c>
      <c r="E69" s="80">
        <v>97497.331919999997</v>
      </c>
      <c r="F69" s="80">
        <v>65930.871010000003</v>
      </c>
      <c r="G69" s="80">
        <v>11128.331819999999</v>
      </c>
      <c r="H69" s="80">
        <v>33434.164079999995</v>
      </c>
      <c r="I69" s="80">
        <v>105900.5402</v>
      </c>
      <c r="J69" s="80">
        <v>0</v>
      </c>
      <c r="K69" s="80">
        <v>1401167.53364</v>
      </c>
    </row>
    <row r="70" spans="1:11">
      <c r="A70" s="79" t="s">
        <v>133</v>
      </c>
      <c r="B70" s="80">
        <v>0</v>
      </c>
      <c r="C70" s="80">
        <v>0</v>
      </c>
      <c r="D70" s="80">
        <v>0</v>
      </c>
      <c r="E70" s="80">
        <v>0</v>
      </c>
      <c r="F70" s="80">
        <v>0</v>
      </c>
      <c r="G70" s="80">
        <v>5093.6614800000007</v>
      </c>
      <c r="H70" s="80">
        <v>42258.64617</v>
      </c>
      <c r="I70" s="80">
        <v>0</v>
      </c>
      <c r="J70" s="80">
        <v>0</v>
      </c>
      <c r="K70" s="80">
        <v>47352.307649999995</v>
      </c>
    </row>
    <row r="71" spans="1:11">
      <c r="A71" s="79" t="s">
        <v>135</v>
      </c>
      <c r="B71" s="80">
        <v>11779.692369999999</v>
      </c>
      <c r="C71" s="80">
        <v>17879.060280000002</v>
      </c>
      <c r="D71" s="80">
        <v>156073.89191999999</v>
      </c>
      <c r="E71" s="80">
        <v>33806.339930000002</v>
      </c>
      <c r="F71" s="80">
        <v>23143.846369999999</v>
      </c>
      <c r="G71" s="80">
        <v>17882.064170000001</v>
      </c>
      <c r="H71" s="80">
        <v>83732.989499999996</v>
      </c>
      <c r="I71" s="80">
        <v>0</v>
      </c>
      <c r="J71" s="80">
        <v>0</v>
      </c>
      <c r="K71" s="80">
        <v>344297.88454</v>
      </c>
    </row>
    <row r="72" spans="1:11">
      <c r="A72" s="79" t="s">
        <v>137</v>
      </c>
      <c r="B72" s="80">
        <v>26459.29506</v>
      </c>
      <c r="C72" s="80">
        <v>36022.012670000004</v>
      </c>
      <c r="D72" s="80">
        <v>25468.463739999999</v>
      </c>
      <c r="E72" s="80">
        <v>66478.136060000004</v>
      </c>
      <c r="F72" s="80">
        <v>39190.986570000001</v>
      </c>
      <c r="G72" s="80">
        <v>49547.10626</v>
      </c>
      <c r="H72" s="80">
        <v>27232.011140000002</v>
      </c>
      <c r="I72" s="80">
        <v>4020.0388700000003</v>
      </c>
      <c r="J72" s="80">
        <v>19240.27521</v>
      </c>
      <c r="K72" s="80">
        <v>293658.32558</v>
      </c>
    </row>
    <row r="73" spans="1:11">
      <c r="A73" s="79" t="s">
        <v>139</v>
      </c>
      <c r="B73" s="80">
        <v>0</v>
      </c>
      <c r="C73" s="80">
        <v>33030.037830000001</v>
      </c>
      <c r="D73" s="80">
        <v>0</v>
      </c>
      <c r="E73" s="80">
        <v>0</v>
      </c>
      <c r="F73" s="80">
        <v>0</v>
      </c>
      <c r="G73" s="80">
        <v>0</v>
      </c>
      <c r="H73" s="80">
        <v>0</v>
      </c>
      <c r="I73" s="80">
        <v>0</v>
      </c>
      <c r="J73" s="80">
        <v>0</v>
      </c>
      <c r="K73" s="80">
        <v>33030.037830000001</v>
      </c>
    </row>
    <row r="74" spans="1:11">
      <c r="A74" s="79" t="s">
        <v>141</v>
      </c>
      <c r="B74" s="80">
        <v>52494.5481</v>
      </c>
      <c r="C74" s="80">
        <v>212764.50458000001</v>
      </c>
      <c r="D74" s="80">
        <v>131993.53111000001</v>
      </c>
      <c r="E74" s="80">
        <v>157920.91063</v>
      </c>
      <c r="F74" s="80">
        <v>58549.837570000003</v>
      </c>
      <c r="G74" s="80">
        <v>67130.156319999995</v>
      </c>
      <c r="H74" s="80">
        <v>226111.63031000001</v>
      </c>
      <c r="I74" s="80">
        <v>39141.270790000002</v>
      </c>
      <c r="J74" s="80">
        <v>15660.77973</v>
      </c>
      <c r="K74" s="80">
        <v>961767.16914000001</v>
      </c>
    </row>
    <row r="75" spans="1:11">
      <c r="A75" s="79" t="s">
        <v>542</v>
      </c>
      <c r="B75" s="80">
        <v>11927.90343</v>
      </c>
      <c r="C75" s="80">
        <v>138050.34216</v>
      </c>
      <c r="D75" s="80">
        <v>42764.101190000001</v>
      </c>
      <c r="E75" s="80">
        <v>19040.546770000001</v>
      </c>
      <c r="F75" s="80">
        <v>32588.217829999998</v>
      </c>
      <c r="G75" s="80">
        <v>6996.9431799999993</v>
      </c>
      <c r="H75" s="80">
        <v>112928.23293000001</v>
      </c>
      <c r="I75" s="80">
        <v>0</v>
      </c>
      <c r="J75" s="80">
        <v>0</v>
      </c>
      <c r="K75" s="80">
        <v>364296.28749000002</v>
      </c>
    </row>
    <row r="76" spans="1:11">
      <c r="A76" s="91" t="s">
        <v>471</v>
      </c>
      <c r="B76" s="80">
        <v>462871.06219000003</v>
      </c>
      <c r="C76" s="80">
        <v>2242066.2865200001</v>
      </c>
      <c r="D76" s="80">
        <v>864344.16836999997</v>
      </c>
      <c r="E76" s="80">
        <v>586904.30688000005</v>
      </c>
      <c r="F76" s="80">
        <v>440391.40217000002</v>
      </c>
      <c r="G76" s="80">
        <v>364303.27364999999</v>
      </c>
      <c r="H76" s="80">
        <v>1213108.642</v>
      </c>
      <c r="I76" s="80">
        <v>347338.78376999998</v>
      </c>
      <c r="J76" s="80">
        <v>75801.805359999998</v>
      </c>
      <c r="K76" s="80">
        <v>6597129.7309099995</v>
      </c>
    </row>
    <row r="77" spans="1:11">
      <c r="A77" s="84" t="s">
        <v>475</v>
      </c>
      <c r="B77" s="82"/>
      <c r="C77" s="82"/>
      <c r="D77" s="82"/>
      <c r="E77" s="82"/>
      <c r="F77" s="82"/>
      <c r="G77" s="82"/>
      <c r="H77" s="82"/>
      <c r="I77" s="82"/>
      <c r="J77" s="82"/>
      <c r="K77" s="82"/>
    </row>
    <row r="78" spans="1:11">
      <c r="A78" s="79" t="s">
        <v>144</v>
      </c>
      <c r="B78" s="80">
        <v>1382858.9437500001</v>
      </c>
      <c r="C78" s="80">
        <v>5786115.3839300005</v>
      </c>
      <c r="D78" s="80">
        <v>4313457.6537100002</v>
      </c>
      <c r="E78" s="80">
        <v>641099.93000000005</v>
      </c>
      <c r="F78" s="80">
        <v>736276.04486999998</v>
      </c>
      <c r="G78" s="80">
        <v>938490.76346000005</v>
      </c>
      <c r="H78" s="80">
        <v>6526076.6565399999</v>
      </c>
      <c r="I78" s="80">
        <v>680643.00984000007</v>
      </c>
      <c r="J78" s="80">
        <v>375903.14327999996</v>
      </c>
      <c r="K78" s="80">
        <v>21380921.529380001</v>
      </c>
    </row>
    <row r="79" spans="1:11">
      <c r="A79" s="91" t="s">
        <v>471</v>
      </c>
      <c r="B79" s="80">
        <v>1382858.9437500001</v>
      </c>
      <c r="C79" s="80">
        <v>5786115.3839300005</v>
      </c>
      <c r="D79" s="80">
        <v>4313457.6537100002</v>
      </c>
      <c r="E79" s="80">
        <v>641099.93000000005</v>
      </c>
      <c r="F79" s="80">
        <v>736276.04486999998</v>
      </c>
      <c r="G79" s="80">
        <v>938490.76346000005</v>
      </c>
      <c r="H79" s="80">
        <v>6526076.6565399999</v>
      </c>
      <c r="I79" s="80">
        <v>680643.00984000007</v>
      </c>
      <c r="J79" s="80">
        <v>375903.14327999996</v>
      </c>
      <c r="K79" s="80">
        <v>21380921.529380001</v>
      </c>
    </row>
    <row r="80" spans="1:11">
      <c r="A80" s="85" t="s">
        <v>476</v>
      </c>
      <c r="B80" s="82"/>
      <c r="C80" s="82"/>
      <c r="D80" s="82"/>
      <c r="E80" s="82"/>
      <c r="F80" s="82"/>
      <c r="G80" s="82"/>
      <c r="H80" s="82"/>
      <c r="I80" s="82"/>
      <c r="J80" s="82"/>
      <c r="K80" s="82"/>
    </row>
    <row r="81" spans="1:11">
      <c r="A81" s="79" t="s">
        <v>147</v>
      </c>
      <c r="B81" s="80">
        <v>174897.39556</v>
      </c>
      <c r="C81" s="80">
        <v>426711.95319999999</v>
      </c>
      <c r="D81" s="80">
        <v>346688.43494999997</v>
      </c>
      <c r="E81" s="80">
        <v>90105.677889999992</v>
      </c>
      <c r="F81" s="80">
        <v>141728.95199</v>
      </c>
      <c r="G81" s="80">
        <v>104598.97488000001</v>
      </c>
      <c r="H81" s="80">
        <v>1192704.9505100001</v>
      </c>
      <c r="I81" s="80">
        <v>110757.95852</v>
      </c>
      <c r="J81" s="80">
        <v>0</v>
      </c>
      <c r="K81" s="80">
        <v>2588194.2974999999</v>
      </c>
    </row>
    <row r="82" spans="1:11">
      <c r="A82" s="91" t="s">
        <v>471</v>
      </c>
      <c r="B82" s="80">
        <v>174897.39556</v>
      </c>
      <c r="C82" s="80">
        <v>426711.95319999999</v>
      </c>
      <c r="D82" s="80">
        <v>346688.43494999997</v>
      </c>
      <c r="E82" s="80">
        <v>90105.677889999992</v>
      </c>
      <c r="F82" s="80">
        <v>141728.95199</v>
      </c>
      <c r="G82" s="80">
        <v>104598.97488000001</v>
      </c>
      <c r="H82" s="80">
        <v>1192704.9505100001</v>
      </c>
      <c r="I82" s="80">
        <v>110757.95852</v>
      </c>
      <c r="J82" s="80">
        <v>0</v>
      </c>
      <c r="K82" s="80">
        <v>2588194.2974999999</v>
      </c>
    </row>
    <row r="83" spans="1:11">
      <c r="A83" s="85" t="s">
        <v>188</v>
      </c>
      <c r="B83" s="82">
        <f>SUM(B22,B26,B31,B65,B76,B79,B82)</f>
        <v>8484021.478120001</v>
      </c>
      <c r="C83" s="82">
        <f t="shared" ref="C83:K83" si="0">SUM(C22,C26,C31,C65,C76,C79,C82)</f>
        <v>47500371.782429993</v>
      </c>
      <c r="D83" s="82">
        <f t="shared" si="0"/>
        <v>34461268.997790001</v>
      </c>
      <c r="E83" s="82">
        <f t="shared" si="0"/>
        <v>5400265.4157799995</v>
      </c>
      <c r="F83" s="82">
        <f t="shared" si="0"/>
        <v>5071037.0575900003</v>
      </c>
      <c r="G83" s="82">
        <f t="shared" si="0"/>
        <v>7654865.7958500003</v>
      </c>
      <c r="H83" s="82">
        <f t="shared" si="0"/>
        <v>80523444.423000008</v>
      </c>
      <c r="I83" s="82">
        <f t="shared" si="0"/>
        <v>4166700.1208500001</v>
      </c>
      <c r="J83" s="82">
        <f t="shared" si="0"/>
        <v>1083350.15233</v>
      </c>
      <c r="K83" s="82">
        <f t="shared" si="0"/>
        <v>194345325.22374001</v>
      </c>
    </row>
    <row r="84" spans="1:11" ht="7.5" customHeight="1" thickBot="1">
      <c r="A84" s="86"/>
      <c r="B84" s="86"/>
      <c r="C84" s="86"/>
      <c r="D84" s="86"/>
      <c r="E84" s="86"/>
      <c r="F84" s="86"/>
      <c r="G84" s="86"/>
      <c r="H84" s="86"/>
      <c r="I84" s="86"/>
      <c r="J84" s="86"/>
      <c r="K84" s="86"/>
    </row>
    <row r="85" spans="1:11" ht="15.75" thickTop="1">
      <c r="A85" s="621" t="s">
        <v>1487</v>
      </c>
      <c r="B85" s="88"/>
      <c r="C85" s="88"/>
      <c r="D85" s="88"/>
      <c r="E85" s="88"/>
      <c r="F85" s="88"/>
      <c r="G85" s="88"/>
      <c r="H85" s="88"/>
      <c r="I85" s="88"/>
      <c r="J85" s="88"/>
      <c r="K85" s="88"/>
    </row>
    <row r="86" spans="1:11">
      <c r="A86" s="88"/>
      <c r="B86" s="88"/>
      <c r="C86" s="88"/>
      <c r="D86" s="88"/>
      <c r="E86" s="88"/>
      <c r="F86" s="88"/>
      <c r="G86" s="88"/>
      <c r="H86" s="88"/>
      <c r="I86" s="88"/>
      <c r="J86" s="88"/>
      <c r="K86" s="88"/>
    </row>
    <row r="87" spans="1:11">
      <c r="A87" s="88"/>
      <c r="B87" s="88"/>
      <c r="C87" s="88"/>
      <c r="D87" s="88"/>
      <c r="E87" s="88"/>
      <c r="F87" s="88"/>
      <c r="G87" s="88"/>
      <c r="H87" s="88"/>
      <c r="I87" s="88"/>
      <c r="J87" s="88"/>
      <c r="K87"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6" ht="30" customHeight="1">
      <c r="A1" s="704" t="s">
        <v>470</v>
      </c>
      <c r="B1" s="704"/>
      <c r="C1" s="704"/>
      <c r="D1" s="704"/>
      <c r="E1" s="704"/>
      <c r="F1" s="704"/>
    </row>
    <row r="2" spans="1:6" ht="18">
      <c r="A2" s="705" t="s">
        <v>519</v>
      </c>
      <c r="B2" s="705"/>
      <c r="C2" s="705"/>
      <c r="D2" s="705"/>
      <c r="E2" s="705"/>
      <c r="F2" s="705"/>
    </row>
    <row r="3" spans="1:6" ht="18">
      <c r="A3" s="705" t="s">
        <v>1493</v>
      </c>
      <c r="B3" s="705"/>
      <c r="C3" s="705"/>
      <c r="D3" s="705"/>
      <c r="E3" s="705"/>
      <c r="F3" s="705"/>
    </row>
    <row r="4" spans="1:6" ht="30" customHeight="1">
      <c r="A4" s="709" t="s">
        <v>543</v>
      </c>
      <c r="B4" s="709"/>
      <c r="C4" s="709"/>
      <c r="D4" s="709"/>
      <c r="E4" s="709"/>
      <c r="F4" s="709"/>
    </row>
    <row r="5" spans="1:6" ht="3.75" customHeight="1">
      <c r="A5" s="188"/>
      <c r="B5" s="561"/>
      <c r="C5" s="561"/>
      <c r="D5" s="561"/>
      <c r="E5" s="561"/>
      <c r="F5" s="561"/>
    </row>
    <row r="6" spans="1:6" ht="30" customHeight="1" thickBot="1">
      <c r="A6" s="385"/>
      <c r="B6" s="386" t="s">
        <v>184</v>
      </c>
      <c r="C6" s="386" t="s">
        <v>185</v>
      </c>
      <c r="D6" s="386" t="s">
        <v>186</v>
      </c>
      <c r="E6" s="386" t="s">
        <v>187</v>
      </c>
      <c r="F6" s="386" t="s">
        <v>188</v>
      </c>
    </row>
    <row r="7" spans="1:6">
      <c r="A7" s="387" t="s">
        <v>189</v>
      </c>
      <c r="B7" s="388">
        <v>227897397.47746</v>
      </c>
      <c r="C7" s="388">
        <v>34826008.359099999</v>
      </c>
      <c r="D7" s="388">
        <v>2134.1554500000002</v>
      </c>
      <c r="E7" s="388">
        <v>118796.35695999999</v>
      </c>
      <c r="F7" s="388">
        <v>262844336.34897</v>
      </c>
    </row>
    <row r="8" spans="1:6">
      <c r="A8" s="187" t="s">
        <v>190</v>
      </c>
      <c r="B8" s="57">
        <v>20196307.145610001</v>
      </c>
      <c r="C8" s="57">
        <v>8087659.3423800003</v>
      </c>
      <c r="D8" s="57">
        <v>2119.92173</v>
      </c>
      <c r="E8" s="57">
        <v>86276.999169999996</v>
      </c>
      <c r="F8" s="57">
        <v>28372363.408889998</v>
      </c>
    </row>
    <row r="9" spans="1:6">
      <c r="A9" s="58" t="s">
        <v>191</v>
      </c>
      <c r="B9" s="95">
        <v>6774371.32436</v>
      </c>
      <c r="C9" s="95">
        <v>2526449.2570799999</v>
      </c>
      <c r="D9" s="95">
        <v>0</v>
      </c>
      <c r="E9" s="95">
        <v>0</v>
      </c>
      <c r="F9" s="95">
        <v>9300820.5814399999</v>
      </c>
    </row>
    <row r="10" spans="1:6">
      <c r="A10" s="58" t="s">
        <v>192</v>
      </c>
      <c r="B10" s="95">
        <v>12675107.467149999</v>
      </c>
      <c r="C10" s="95">
        <v>4327546.9714599997</v>
      </c>
      <c r="D10" s="95">
        <v>2119.92173</v>
      </c>
      <c r="E10" s="95">
        <v>86276.999169999996</v>
      </c>
      <c r="F10" s="95">
        <v>17091051.359510001</v>
      </c>
    </row>
    <row r="11" spans="1:6">
      <c r="A11" s="58" t="s">
        <v>193</v>
      </c>
      <c r="B11" s="95">
        <v>316495.64925999998</v>
      </c>
      <c r="C11" s="95">
        <v>21064.365379999999</v>
      </c>
      <c r="D11" s="95">
        <v>0</v>
      </c>
      <c r="E11" s="95">
        <v>0</v>
      </c>
      <c r="F11" s="95">
        <v>337560.01464000001</v>
      </c>
    </row>
    <row r="12" spans="1:6">
      <c r="A12" s="58" t="s">
        <v>194</v>
      </c>
      <c r="B12" s="95">
        <v>0</v>
      </c>
      <c r="C12" s="95">
        <v>2588.80492</v>
      </c>
      <c r="D12" s="95">
        <v>0</v>
      </c>
      <c r="E12" s="95">
        <v>0</v>
      </c>
      <c r="F12" s="95">
        <v>2588.80492</v>
      </c>
    </row>
    <row r="13" spans="1:6">
      <c r="A13" s="58" t="s">
        <v>195</v>
      </c>
      <c r="B13" s="95">
        <v>0</v>
      </c>
      <c r="C13" s="95">
        <v>1170850.2660399999</v>
      </c>
      <c r="D13" s="95">
        <v>0</v>
      </c>
      <c r="E13" s="95">
        <v>0</v>
      </c>
      <c r="F13" s="95">
        <v>1170850.2660399999</v>
      </c>
    </row>
    <row r="14" spans="1:6">
      <c r="A14" s="58" t="s">
        <v>196</v>
      </c>
      <c r="B14" s="95">
        <v>437462.71006000001</v>
      </c>
      <c r="C14" s="95">
        <v>39159.677499999998</v>
      </c>
      <c r="D14" s="95">
        <v>0</v>
      </c>
      <c r="E14" s="95">
        <v>0</v>
      </c>
      <c r="F14" s="95">
        <v>476622.38756</v>
      </c>
    </row>
    <row r="15" spans="1:6">
      <c r="A15" s="58" t="s">
        <v>197</v>
      </c>
      <c r="B15" s="95">
        <v>0</v>
      </c>
      <c r="C15" s="95">
        <v>0</v>
      </c>
      <c r="D15" s="95">
        <v>0</v>
      </c>
      <c r="E15" s="95">
        <v>0</v>
      </c>
      <c r="F15" s="95">
        <v>0</v>
      </c>
    </row>
    <row r="16" spans="1:6">
      <c r="A16" s="58" t="s">
        <v>198</v>
      </c>
      <c r="B16" s="95">
        <v>-7130.00522</v>
      </c>
      <c r="C16" s="95">
        <v>0</v>
      </c>
      <c r="D16" s="95">
        <v>0</v>
      </c>
      <c r="E16" s="95">
        <v>0</v>
      </c>
      <c r="F16" s="95">
        <v>-7130.00522</v>
      </c>
    </row>
    <row r="17" spans="1:6">
      <c r="A17" s="187" t="s">
        <v>199</v>
      </c>
      <c r="B17" s="57">
        <v>22906008.74495</v>
      </c>
      <c r="C17" s="57">
        <v>6033045.3147999998</v>
      </c>
      <c r="D17" s="57">
        <v>5.7068100000000008</v>
      </c>
      <c r="E17" s="57">
        <v>31656.68029</v>
      </c>
      <c r="F17" s="57">
        <v>28970716.446849998</v>
      </c>
    </row>
    <row r="18" spans="1:6">
      <c r="A18" s="58" t="s">
        <v>200</v>
      </c>
      <c r="B18" s="95">
        <v>8680.2627300000004</v>
      </c>
      <c r="C18" s="95">
        <v>0</v>
      </c>
      <c r="D18" s="95">
        <v>0</v>
      </c>
      <c r="E18" s="95">
        <v>0</v>
      </c>
      <c r="F18" s="95">
        <v>8680.2627300000004</v>
      </c>
    </row>
    <row r="19" spans="1:6">
      <c r="A19" s="58" t="s">
        <v>201</v>
      </c>
      <c r="B19" s="95">
        <v>12057363.16171</v>
      </c>
      <c r="C19" s="95">
        <v>592449.98051000002</v>
      </c>
      <c r="D19" s="95">
        <v>0</v>
      </c>
      <c r="E19" s="95">
        <v>0</v>
      </c>
      <c r="F19" s="95">
        <v>12649813.14222</v>
      </c>
    </row>
    <row r="20" spans="1:6">
      <c r="A20" s="58" t="s">
        <v>202</v>
      </c>
      <c r="B20" s="95">
        <v>0</v>
      </c>
      <c r="C20" s="95">
        <v>195941.40482</v>
      </c>
      <c r="D20" s="95">
        <v>0</v>
      </c>
      <c r="E20" s="95">
        <v>0</v>
      </c>
      <c r="F20" s="95">
        <v>195941.40482</v>
      </c>
    </row>
    <row r="21" spans="1:6">
      <c r="A21" s="58" t="s">
        <v>203</v>
      </c>
      <c r="B21" s="95">
        <v>318412.2548</v>
      </c>
      <c r="C21" s="95">
        <v>685324.19821000006</v>
      </c>
      <c r="D21" s="95">
        <v>0</v>
      </c>
      <c r="E21" s="95">
        <v>0</v>
      </c>
      <c r="F21" s="95">
        <v>1003736.4530099999</v>
      </c>
    </row>
    <row r="22" spans="1:6">
      <c r="A22" s="58" t="s">
        <v>204</v>
      </c>
      <c r="B22" s="95">
        <v>3273174.1236399999</v>
      </c>
      <c r="C22" s="95">
        <v>1034194.50647</v>
      </c>
      <c r="D22" s="95">
        <v>0</v>
      </c>
      <c r="E22" s="95">
        <v>31122.434659999999</v>
      </c>
      <c r="F22" s="95">
        <v>4338491.0647700001</v>
      </c>
    </row>
    <row r="23" spans="1:6">
      <c r="A23" s="58" t="s">
        <v>205</v>
      </c>
      <c r="B23" s="95">
        <v>6616014.4278500006</v>
      </c>
      <c r="C23" s="95">
        <v>3536431.2382700001</v>
      </c>
      <c r="D23" s="95">
        <v>5.7068100000000008</v>
      </c>
      <c r="E23" s="95">
        <v>534.24563000000001</v>
      </c>
      <c r="F23" s="95">
        <v>10152985.618559999</v>
      </c>
    </row>
    <row r="24" spans="1:6">
      <c r="A24" s="58" t="s">
        <v>206</v>
      </c>
      <c r="B24" s="95">
        <v>701530.47564999992</v>
      </c>
      <c r="C24" s="95">
        <v>29475.496910000002</v>
      </c>
      <c r="D24" s="95">
        <v>0</v>
      </c>
      <c r="E24" s="95">
        <v>0</v>
      </c>
      <c r="F24" s="95">
        <v>731005.97255999991</v>
      </c>
    </row>
    <row r="25" spans="1:6">
      <c r="A25" s="58" t="s">
        <v>207</v>
      </c>
      <c r="B25" s="95">
        <v>-69165.96143000001</v>
      </c>
      <c r="C25" s="95">
        <v>-40771.510390000003</v>
      </c>
      <c r="D25" s="95">
        <v>0</v>
      </c>
      <c r="E25" s="95">
        <v>0</v>
      </c>
      <c r="F25" s="95">
        <v>-109937.47181999999</v>
      </c>
    </row>
    <row r="26" spans="1:6">
      <c r="A26" s="187" t="s">
        <v>208</v>
      </c>
      <c r="B26" s="57">
        <v>175589662.35863</v>
      </c>
      <c r="C26" s="57">
        <v>456779.55887000001</v>
      </c>
      <c r="D26" s="57">
        <v>0</v>
      </c>
      <c r="E26" s="57">
        <v>307.30970000000002</v>
      </c>
      <c r="F26" s="57">
        <v>176046749.2272</v>
      </c>
    </row>
    <row r="27" spans="1:6">
      <c r="A27" s="60" t="s">
        <v>209</v>
      </c>
      <c r="B27" s="95">
        <v>168382010.34654999</v>
      </c>
      <c r="C27" s="95">
        <v>656659.47522999998</v>
      </c>
      <c r="D27" s="95">
        <v>0</v>
      </c>
      <c r="E27" s="95">
        <v>247.47039000000001</v>
      </c>
      <c r="F27" s="95">
        <v>169038917.29217002</v>
      </c>
    </row>
    <row r="28" spans="1:6">
      <c r="A28" s="58" t="s">
        <v>210</v>
      </c>
      <c r="B28" s="95">
        <v>136062734.95524999</v>
      </c>
      <c r="C28" s="95">
        <v>528630.52488000004</v>
      </c>
      <c r="D28" s="95">
        <v>0</v>
      </c>
      <c r="E28" s="95">
        <v>247.47039000000001</v>
      </c>
      <c r="F28" s="95">
        <v>136591612.95052001</v>
      </c>
    </row>
    <row r="29" spans="1:6">
      <c r="A29" s="58" t="s">
        <v>211</v>
      </c>
      <c r="B29" s="95">
        <v>29052353.11366</v>
      </c>
      <c r="C29" s="95">
        <v>112968.40012000001</v>
      </c>
      <c r="D29" s="95">
        <v>0</v>
      </c>
      <c r="E29" s="95">
        <v>0</v>
      </c>
      <c r="F29" s="95">
        <v>29165321.513779998</v>
      </c>
    </row>
    <row r="30" spans="1:6">
      <c r="A30" s="58" t="s">
        <v>212</v>
      </c>
      <c r="B30" s="95">
        <v>3266922.27764</v>
      </c>
      <c r="C30" s="95">
        <v>15060.550230000001</v>
      </c>
      <c r="D30" s="95">
        <v>0</v>
      </c>
      <c r="E30" s="95">
        <v>0</v>
      </c>
      <c r="F30" s="95">
        <v>3281982.8278699997</v>
      </c>
    </row>
    <row r="31" spans="1:6">
      <c r="A31" s="60" t="s">
        <v>213</v>
      </c>
      <c r="B31" s="95">
        <v>479088.46043000004</v>
      </c>
      <c r="C31" s="95">
        <v>17044.44845</v>
      </c>
      <c r="D31" s="95">
        <v>0</v>
      </c>
      <c r="E31" s="95">
        <v>0</v>
      </c>
      <c r="F31" s="95">
        <v>496132.90888</v>
      </c>
    </row>
    <row r="32" spans="1:6">
      <c r="A32" s="58" t="s">
        <v>214</v>
      </c>
      <c r="B32" s="95">
        <v>364279.11351999996</v>
      </c>
      <c r="C32" s="95">
        <v>13600.7925</v>
      </c>
      <c r="D32" s="95">
        <v>0</v>
      </c>
      <c r="E32" s="95">
        <v>0</v>
      </c>
      <c r="F32" s="95">
        <v>377879.90601999999</v>
      </c>
    </row>
    <row r="33" spans="1:6">
      <c r="A33" s="58" t="s">
        <v>215</v>
      </c>
      <c r="B33" s="95">
        <v>95343.377540000001</v>
      </c>
      <c r="C33" s="95">
        <v>3376.0337000000004</v>
      </c>
      <c r="D33" s="95">
        <v>0</v>
      </c>
      <c r="E33" s="95">
        <v>0</v>
      </c>
      <c r="F33" s="95">
        <v>98719.411240000001</v>
      </c>
    </row>
    <row r="34" spans="1:6">
      <c r="A34" s="58" t="s">
        <v>216</v>
      </c>
      <c r="B34" s="95">
        <v>19465.969370000003</v>
      </c>
      <c r="C34" s="95">
        <v>67.622249999999994</v>
      </c>
      <c r="D34" s="95">
        <v>0</v>
      </c>
      <c r="E34" s="95">
        <v>0</v>
      </c>
      <c r="F34" s="95">
        <v>19533.591619999999</v>
      </c>
    </row>
    <row r="35" spans="1:6">
      <c r="A35" s="60" t="s">
        <v>217</v>
      </c>
      <c r="B35" s="95">
        <v>2204944.2796100001</v>
      </c>
      <c r="C35" s="95">
        <v>118569.20345</v>
      </c>
      <c r="D35" s="95">
        <v>0</v>
      </c>
      <c r="E35" s="95">
        <v>2664.7686699999999</v>
      </c>
      <c r="F35" s="95">
        <v>2326178.2517300001</v>
      </c>
    </row>
    <row r="36" spans="1:6">
      <c r="A36" s="58" t="s">
        <v>218</v>
      </c>
      <c r="B36" s="95">
        <v>1534828.9429500001</v>
      </c>
      <c r="C36" s="95">
        <v>74169.426189999998</v>
      </c>
      <c r="D36" s="95">
        <v>0</v>
      </c>
      <c r="E36" s="95">
        <v>2664.7686699999999</v>
      </c>
      <c r="F36" s="95">
        <v>1611663.13781</v>
      </c>
    </row>
    <row r="37" spans="1:6">
      <c r="A37" s="58" t="s">
        <v>219</v>
      </c>
      <c r="B37" s="95">
        <v>635681.71174000006</v>
      </c>
      <c r="C37" s="95">
        <v>23711.017230000001</v>
      </c>
      <c r="D37" s="95">
        <v>0</v>
      </c>
      <c r="E37" s="95">
        <v>0</v>
      </c>
      <c r="F37" s="95">
        <v>659392.72897000005</v>
      </c>
    </row>
    <row r="38" spans="1:6">
      <c r="A38" s="58" t="s">
        <v>220</v>
      </c>
      <c r="B38" s="95">
        <v>34433.624920000002</v>
      </c>
      <c r="C38" s="95">
        <v>20688.760030000001</v>
      </c>
      <c r="D38" s="95">
        <v>0</v>
      </c>
      <c r="E38" s="95">
        <v>0</v>
      </c>
      <c r="F38" s="95">
        <v>55122.38495</v>
      </c>
    </row>
    <row r="39" spans="1:6">
      <c r="A39" s="60" t="s">
        <v>221</v>
      </c>
      <c r="B39" s="95">
        <v>9530478.9709099997</v>
      </c>
      <c r="C39" s="95">
        <v>41714.988380000003</v>
      </c>
      <c r="D39" s="95">
        <v>0</v>
      </c>
      <c r="E39" s="95">
        <v>3.7849699999999999</v>
      </c>
      <c r="F39" s="95">
        <v>9572197.7442600001</v>
      </c>
    </row>
    <row r="40" spans="1:6">
      <c r="A40" s="58" t="s">
        <v>222</v>
      </c>
      <c r="B40" s="95">
        <v>1943207.1140600001</v>
      </c>
      <c r="C40" s="95">
        <v>7036.2730199999996</v>
      </c>
      <c r="D40" s="95">
        <v>0</v>
      </c>
      <c r="E40" s="95">
        <v>0.78825000000000001</v>
      </c>
      <c r="F40" s="95">
        <v>1950244.17533</v>
      </c>
    </row>
    <row r="41" spans="1:6">
      <c r="A41" s="58" t="s">
        <v>223</v>
      </c>
      <c r="B41" s="95">
        <v>1507395.1423800001</v>
      </c>
      <c r="C41" s="95">
        <v>5174.0041200000005</v>
      </c>
      <c r="D41" s="95">
        <v>0</v>
      </c>
      <c r="E41" s="95">
        <v>0</v>
      </c>
      <c r="F41" s="95">
        <v>1512569.1465</v>
      </c>
    </row>
    <row r="42" spans="1:6">
      <c r="A42" s="58" t="s">
        <v>224</v>
      </c>
      <c r="B42" s="95">
        <v>2273.7262000000001</v>
      </c>
      <c r="C42" s="95">
        <v>25.784089999999999</v>
      </c>
      <c r="D42" s="95">
        <v>0</v>
      </c>
      <c r="E42" s="95">
        <v>0</v>
      </c>
      <c r="F42" s="95">
        <v>2299.5102900000002</v>
      </c>
    </row>
    <row r="43" spans="1:6">
      <c r="A43" s="58" t="s">
        <v>225</v>
      </c>
      <c r="B43" s="95">
        <v>988.75554</v>
      </c>
      <c r="C43" s="95">
        <v>7.9551300000000005</v>
      </c>
      <c r="D43" s="95">
        <v>0</v>
      </c>
      <c r="E43" s="95">
        <v>0</v>
      </c>
      <c r="F43" s="95">
        <v>996.71067000000005</v>
      </c>
    </row>
    <row r="44" spans="1:6">
      <c r="A44" s="58" t="s">
        <v>226</v>
      </c>
      <c r="B44" s="95">
        <v>5.2090899999999998</v>
      </c>
      <c r="C44" s="95">
        <v>0</v>
      </c>
      <c r="D44" s="95">
        <v>0</v>
      </c>
      <c r="E44" s="95">
        <v>0</v>
      </c>
      <c r="F44" s="95">
        <v>5.2090899999999998</v>
      </c>
    </row>
    <row r="45" spans="1:6">
      <c r="A45" s="58" t="s">
        <v>227</v>
      </c>
      <c r="B45" s="95">
        <v>0</v>
      </c>
      <c r="C45" s="95">
        <v>0</v>
      </c>
      <c r="D45" s="95">
        <v>0</v>
      </c>
      <c r="E45" s="95">
        <v>0</v>
      </c>
      <c r="F45" s="95">
        <v>0</v>
      </c>
    </row>
    <row r="46" spans="1:6">
      <c r="A46" s="58" t="s">
        <v>1347</v>
      </c>
      <c r="B46" s="95">
        <v>4127504.7899499997</v>
      </c>
      <c r="C46" s="95">
        <v>22157.408719999999</v>
      </c>
      <c r="D46" s="95">
        <v>0</v>
      </c>
      <c r="E46" s="95">
        <v>2.9967199999999998</v>
      </c>
      <c r="F46" s="95">
        <v>4149665.19539</v>
      </c>
    </row>
    <row r="47" spans="1:6">
      <c r="A47" s="58" t="s">
        <v>1348</v>
      </c>
      <c r="B47" s="95">
        <v>1937706.7016099999</v>
      </c>
      <c r="C47" s="95">
        <v>7015.8129800000006</v>
      </c>
      <c r="D47" s="95">
        <v>0</v>
      </c>
      <c r="E47" s="95">
        <v>0</v>
      </c>
      <c r="F47" s="95">
        <v>1944722.5145899998</v>
      </c>
    </row>
    <row r="48" spans="1:6">
      <c r="A48" s="58" t="s">
        <v>1353</v>
      </c>
      <c r="B48" s="95">
        <v>7416.1227500000005</v>
      </c>
      <c r="C48" s="95">
        <v>226.05453</v>
      </c>
      <c r="D48" s="95">
        <v>0</v>
      </c>
      <c r="E48" s="95">
        <v>0</v>
      </c>
      <c r="F48" s="95">
        <v>7642.1772799999999</v>
      </c>
    </row>
    <row r="49" spans="1:6">
      <c r="A49" s="58" t="s">
        <v>1354</v>
      </c>
      <c r="B49" s="95">
        <v>1428.1110900000001</v>
      </c>
      <c r="C49" s="95">
        <v>26.271259999999998</v>
      </c>
      <c r="D49" s="95">
        <v>0</v>
      </c>
      <c r="E49" s="95">
        <v>0</v>
      </c>
      <c r="F49" s="95">
        <v>1454.3823500000001</v>
      </c>
    </row>
    <row r="50" spans="1:6">
      <c r="A50" s="58" t="s">
        <v>1372</v>
      </c>
      <c r="B50" s="95">
        <v>2451.3016899999998</v>
      </c>
      <c r="C50" s="95">
        <v>45.424529999999997</v>
      </c>
      <c r="D50" s="95">
        <v>0</v>
      </c>
      <c r="E50" s="95">
        <v>0</v>
      </c>
      <c r="F50" s="95">
        <v>2496.72622</v>
      </c>
    </row>
    <row r="51" spans="1:6">
      <c r="A51" s="58" t="s">
        <v>1393</v>
      </c>
      <c r="B51" s="95">
        <v>101.99655</v>
      </c>
      <c r="C51" s="95">
        <v>0</v>
      </c>
      <c r="D51" s="95">
        <v>0</v>
      </c>
      <c r="E51" s="95">
        <v>0</v>
      </c>
      <c r="F51" s="95">
        <v>101.99655</v>
      </c>
    </row>
    <row r="52" spans="1:6">
      <c r="A52" s="60" t="s">
        <v>228</v>
      </c>
      <c r="B52" s="95">
        <v>-5006859.6988699995</v>
      </c>
      <c r="C52" s="95">
        <v>-377208.55663999997</v>
      </c>
      <c r="D52" s="95">
        <v>0</v>
      </c>
      <c r="E52" s="95">
        <v>-2608.7143300000002</v>
      </c>
      <c r="F52" s="95">
        <v>-5386676.9698400004</v>
      </c>
    </row>
    <row r="53" spans="1:6">
      <c r="A53" s="61" t="s">
        <v>1434</v>
      </c>
      <c r="B53" s="95">
        <v>-619401.92538000003</v>
      </c>
      <c r="C53" s="95">
        <v>-9249.9346400000013</v>
      </c>
      <c r="D53" s="95">
        <v>0</v>
      </c>
      <c r="E53" s="95">
        <v>-0.30901000000000001</v>
      </c>
      <c r="F53" s="95">
        <v>-628652.16902999999</v>
      </c>
    </row>
    <row r="54" spans="1:6">
      <c r="A54" s="58" t="s">
        <v>1461</v>
      </c>
      <c r="B54" s="95">
        <v>-356809.65288000001</v>
      </c>
      <c r="C54" s="95">
        <v>-4663.2343200000005</v>
      </c>
      <c r="D54" s="95">
        <v>0</v>
      </c>
      <c r="E54" s="95">
        <v>0</v>
      </c>
      <c r="F54" s="95">
        <v>-361472.8872</v>
      </c>
    </row>
    <row r="55" spans="1:6">
      <c r="A55" s="58" t="s">
        <v>1435</v>
      </c>
      <c r="B55" s="95">
        <v>-143045.14734</v>
      </c>
      <c r="C55" s="95">
        <v>-2167.1664500000002</v>
      </c>
      <c r="D55" s="95">
        <v>0</v>
      </c>
      <c r="E55" s="95">
        <v>0</v>
      </c>
      <c r="F55" s="95">
        <v>-145212.31378999999</v>
      </c>
    </row>
    <row r="56" spans="1:6">
      <c r="A56" s="58" t="s">
        <v>1462</v>
      </c>
      <c r="B56" s="95">
        <v>-40451.699710000001</v>
      </c>
      <c r="C56" s="95">
        <v>-1232.31916</v>
      </c>
      <c r="D56" s="95">
        <v>0</v>
      </c>
      <c r="E56" s="95">
        <v>0</v>
      </c>
      <c r="F56" s="95">
        <v>-41684.01887</v>
      </c>
    </row>
    <row r="57" spans="1:6">
      <c r="A57" s="58" t="s">
        <v>1436</v>
      </c>
      <c r="B57" s="95">
        <v>-1051484.6140700001</v>
      </c>
      <c r="C57" s="95">
        <v>-56352.625100000005</v>
      </c>
      <c r="D57" s="95">
        <v>0</v>
      </c>
      <c r="E57" s="95">
        <v>-2608.4053199999998</v>
      </c>
      <c r="F57" s="95">
        <v>-1110445.6444900001</v>
      </c>
    </row>
    <row r="58" spans="1:6">
      <c r="A58" s="58" t="s">
        <v>229</v>
      </c>
      <c r="B58" s="95">
        <v>-443083.22651999997</v>
      </c>
      <c r="C58" s="95">
        <v>-30432.373909999998</v>
      </c>
      <c r="D58" s="95">
        <v>0</v>
      </c>
      <c r="E58" s="95">
        <v>0</v>
      </c>
      <c r="F58" s="95">
        <v>-473515.60042999999</v>
      </c>
    </row>
    <row r="59" spans="1:6">
      <c r="A59" s="61" t="s">
        <v>230</v>
      </c>
      <c r="B59" s="95">
        <v>-888050.89210000006</v>
      </c>
      <c r="C59" s="95">
        <v>-250358.40430000002</v>
      </c>
      <c r="D59" s="95">
        <v>0</v>
      </c>
      <c r="E59" s="95">
        <v>0</v>
      </c>
      <c r="F59" s="95">
        <v>-1138409.2964000001</v>
      </c>
    </row>
    <row r="60" spans="1:6">
      <c r="A60" s="58" t="s">
        <v>231</v>
      </c>
      <c r="B60" s="95">
        <v>-1306258.07816</v>
      </c>
      <c r="C60" s="95">
        <v>-21022.342780000003</v>
      </c>
      <c r="D60" s="95">
        <v>0</v>
      </c>
      <c r="E60" s="95">
        <v>0</v>
      </c>
      <c r="F60" s="95">
        <v>-1327280.4209400001</v>
      </c>
    </row>
    <row r="61" spans="1:6">
      <c r="A61" s="58" t="s">
        <v>232</v>
      </c>
      <c r="B61" s="95">
        <v>-1394.6008100000001</v>
      </c>
      <c r="C61" s="95">
        <v>0</v>
      </c>
      <c r="D61" s="95">
        <v>0</v>
      </c>
      <c r="E61" s="95">
        <v>0</v>
      </c>
      <c r="F61" s="95">
        <v>-1394.6008100000001</v>
      </c>
    </row>
    <row r="62" spans="1:6">
      <c r="A62" s="58" t="s">
        <v>233</v>
      </c>
      <c r="B62" s="95">
        <v>0</v>
      </c>
      <c r="C62" s="95">
        <v>0</v>
      </c>
      <c r="D62" s="95">
        <v>0</v>
      </c>
      <c r="E62" s="95">
        <v>0</v>
      </c>
      <c r="F62" s="95">
        <v>0</v>
      </c>
    </row>
    <row r="63" spans="1:6">
      <c r="A63" s="58" t="s">
        <v>1152</v>
      </c>
      <c r="B63" s="95">
        <v>-41397.298969999996</v>
      </c>
      <c r="C63" s="95">
        <v>-859.65052000000003</v>
      </c>
      <c r="D63" s="95">
        <v>0</v>
      </c>
      <c r="E63" s="95">
        <v>0</v>
      </c>
      <c r="F63" s="95">
        <v>-42256.949489999999</v>
      </c>
    </row>
    <row r="64" spans="1:6">
      <c r="A64" s="58" t="s">
        <v>1153</v>
      </c>
      <c r="B64" s="95">
        <v>-41611.585859999999</v>
      </c>
      <c r="C64" s="95">
        <v>-563.00054</v>
      </c>
      <c r="D64" s="95">
        <v>0</v>
      </c>
      <c r="E64" s="95">
        <v>0</v>
      </c>
      <c r="F64" s="95">
        <v>-42174.5864</v>
      </c>
    </row>
    <row r="65" spans="1:6">
      <c r="A65" s="61" t="s">
        <v>1355</v>
      </c>
      <c r="B65" s="95">
        <v>-34233.209950000004</v>
      </c>
      <c r="C65" s="95">
        <v>-229.18093999999999</v>
      </c>
      <c r="D65" s="95">
        <v>0</v>
      </c>
      <c r="E65" s="95">
        <v>0</v>
      </c>
      <c r="F65" s="95">
        <v>-34462.390890000002</v>
      </c>
    </row>
    <row r="66" spans="1:6">
      <c r="A66" s="58" t="s">
        <v>1356</v>
      </c>
      <c r="B66" s="95">
        <v>-6912.0511500000002</v>
      </c>
      <c r="C66" s="95">
        <v>-2.3572299999999999</v>
      </c>
      <c r="D66" s="95">
        <v>0</v>
      </c>
      <c r="E66" s="95">
        <v>0</v>
      </c>
      <c r="F66" s="95">
        <v>-6914.4083799999999</v>
      </c>
    </row>
    <row r="67" spans="1:6">
      <c r="A67" s="58" t="s">
        <v>1357</v>
      </c>
      <c r="B67" s="95">
        <v>-15303.45435</v>
      </c>
      <c r="C67" s="95">
        <v>-75.210710000000006</v>
      </c>
      <c r="D67" s="95">
        <v>0</v>
      </c>
      <c r="E67" s="95">
        <v>0</v>
      </c>
      <c r="F67" s="95">
        <v>-15378.665060000001</v>
      </c>
    </row>
    <row r="68" spans="1:6">
      <c r="A68" s="58" t="s">
        <v>1358</v>
      </c>
      <c r="B68" s="95">
        <v>-17422.261620000001</v>
      </c>
      <c r="C68" s="95">
        <v>-0.75603999999999993</v>
      </c>
      <c r="D68" s="95">
        <v>0</v>
      </c>
      <c r="E68" s="95">
        <v>0</v>
      </c>
      <c r="F68" s="95">
        <v>-17423.017660000001</v>
      </c>
    </row>
    <row r="69" spans="1:6">
      <c r="A69" s="187" t="s">
        <v>234</v>
      </c>
      <c r="B69" s="57">
        <v>1686724.2930399999</v>
      </c>
      <c r="C69" s="57">
        <v>212256.19097</v>
      </c>
      <c r="D69" s="57">
        <v>0</v>
      </c>
      <c r="E69" s="57">
        <v>0.82823999999999998</v>
      </c>
      <c r="F69" s="57">
        <v>1898981.31225</v>
      </c>
    </row>
    <row r="70" spans="1:6">
      <c r="A70" s="58" t="s">
        <v>235</v>
      </c>
      <c r="B70" s="95">
        <v>712.77680000000009</v>
      </c>
      <c r="C70" s="95">
        <v>69.698340000000002</v>
      </c>
      <c r="D70" s="95">
        <v>0</v>
      </c>
      <c r="E70" s="95">
        <v>0</v>
      </c>
      <c r="F70" s="95">
        <v>782.47514000000001</v>
      </c>
    </row>
    <row r="71" spans="1:6">
      <c r="A71" s="61" t="s">
        <v>236</v>
      </c>
      <c r="B71" s="95">
        <v>810178.17430999991</v>
      </c>
      <c r="C71" s="95">
        <v>81009.305469999992</v>
      </c>
      <c r="D71" s="95">
        <v>0</v>
      </c>
      <c r="E71" s="95">
        <v>0.17555999999999999</v>
      </c>
      <c r="F71" s="95">
        <v>891187.65534000006</v>
      </c>
    </row>
    <row r="72" spans="1:6">
      <c r="A72" s="58" t="s">
        <v>237</v>
      </c>
      <c r="B72" s="95">
        <v>1035011.17305</v>
      </c>
      <c r="C72" s="95">
        <v>173266.86638999998</v>
      </c>
      <c r="D72" s="95">
        <v>0</v>
      </c>
      <c r="E72" s="95">
        <v>0.76542999999999994</v>
      </c>
      <c r="F72" s="95">
        <v>1208278.8048699999</v>
      </c>
    </row>
    <row r="73" spans="1:6">
      <c r="A73" s="58" t="s">
        <v>238</v>
      </c>
      <c r="B73" s="95">
        <v>0</v>
      </c>
      <c r="C73" s="95">
        <v>0</v>
      </c>
      <c r="D73" s="95">
        <v>0</v>
      </c>
      <c r="E73" s="95">
        <v>0</v>
      </c>
      <c r="F73" s="95">
        <v>0</v>
      </c>
    </row>
    <row r="74" spans="1:6">
      <c r="A74" s="58" t="s">
        <v>239</v>
      </c>
      <c r="B74" s="95">
        <v>-159177.83112000002</v>
      </c>
      <c r="C74" s="95">
        <v>-42089.679229999994</v>
      </c>
      <c r="D74" s="95">
        <v>0</v>
      </c>
      <c r="E74" s="95">
        <v>-0.11275</v>
      </c>
      <c r="F74" s="95">
        <v>-201267.6231</v>
      </c>
    </row>
    <row r="75" spans="1:6">
      <c r="A75" s="187" t="s">
        <v>240</v>
      </c>
      <c r="B75" s="57">
        <v>92247.500140000004</v>
      </c>
      <c r="C75" s="57">
        <v>0</v>
      </c>
      <c r="D75" s="57">
        <v>0</v>
      </c>
      <c r="E75" s="57">
        <v>0</v>
      </c>
      <c r="F75" s="57">
        <v>92247.500140000004</v>
      </c>
    </row>
    <row r="76" spans="1:6">
      <c r="A76" s="58" t="s">
        <v>241</v>
      </c>
      <c r="B76" s="95">
        <v>367.33247999999998</v>
      </c>
      <c r="C76" s="95">
        <v>0</v>
      </c>
      <c r="D76" s="95">
        <v>0</v>
      </c>
      <c r="E76" s="95">
        <v>0</v>
      </c>
      <c r="F76" s="95">
        <v>367.33247999999998</v>
      </c>
    </row>
    <row r="77" spans="1:6">
      <c r="A77" s="58" t="s">
        <v>242</v>
      </c>
      <c r="B77" s="95">
        <v>648643.70982000011</v>
      </c>
      <c r="C77" s="95">
        <v>0</v>
      </c>
      <c r="D77" s="95">
        <v>0</v>
      </c>
      <c r="E77" s="95">
        <v>0</v>
      </c>
      <c r="F77" s="95">
        <v>648643.70982000011</v>
      </c>
    </row>
    <row r="78" spans="1:6">
      <c r="A78" s="58" t="s">
        <v>243</v>
      </c>
      <c r="B78" s="95">
        <v>10815.937240000001</v>
      </c>
      <c r="C78" s="95">
        <v>0</v>
      </c>
      <c r="D78" s="95">
        <v>0</v>
      </c>
      <c r="E78" s="95">
        <v>0</v>
      </c>
      <c r="F78" s="95">
        <v>10815.937240000001</v>
      </c>
    </row>
    <row r="79" spans="1:6">
      <c r="A79" s="58" t="s">
        <v>244</v>
      </c>
      <c r="B79" s="95">
        <v>3.5705</v>
      </c>
      <c r="C79" s="95">
        <v>0</v>
      </c>
      <c r="D79" s="95">
        <v>0</v>
      </c>
      <c r="E79" s="95">
        <v>0</v>
      </c>
      <c r="F79" s="95">
        <v>3.5705</v>
      </c>
    </row>
    <row r="80" spans="1:6">
      <c r="A80" s="58" t="s">
        <v>245</v>
      </c>
      <c r="B80" s="95">
        <v>-567583.04989999998</v>
      </c>
      <c r="C80" s="95">
        <v>0</v>
      </c>
      <c r="D80" s="95">
        <v>0</v>
      </c>
      <c r="E80" s="95">
        <v>0</v>
      </c>
      <c r="F80" s="95">
        <v>-567583.04989999998</v>
      </c>
    </row>
    <row r="81" spans="1:6">
      <c r="A81" s="187" t="s">
        <v>246</v>
      </c>
      <c r="B81" s="57">
        <v>2330078.2905199998</v>
      </c>
      <c r="C81" s="57">
        <v>19991793.518740002</v>
      </c>
      <c r="D81" s="57">
        <v>8.52698</v>
      </c>
      <c r="E81" s="57">
        <v>554.53956000000005</v>
      </c>
      <c r="F81" s="57">
        <v>22322434.875799999</v>
      </c>
    </row>
    <row r="82" spans="1:6">
      <c r="A82" s="58" t="s">
        <v>200</v>
      </c>
      <c r="B82" s="95">
        <v>0</v>
      </c>
      <c r="C82" s="95">
        <v>1.0000000000000001E-5</v>
      </c>
      <c r="D82" s="95">
        <v>0</v>
      </c>
      <c r="E82" s="95">
        <v>0</v>
      </c>
      <c r="F82" s="95">
        <v>1.0000000000000001E-5</v>
      </c>
    </row>
    <row r="83" spans="1:6">
      <c r="A83" s="58" t="s">
        <v>201</v>
      </c>
      <c r="B83" s="95">
        <v>166303.44908000002</v>
      </c>
      <c r="C83" s="95">
        <v>0</v>
      </c>
      <c r="D83" s="95">
        <v>0</v>
      </c>
      <c r="E83" s="95">
        <v>0</v>
      </c>
      <c r="F83" s="95">
        <v>166303.44908000002</v>
      </c>
    </row>
    <row r="84" spans="1:6">
      <c r="A84" s="58" t="s">
        <v>202</v>
      </c>
      <c r="B84" s="95">
        <v>0</v>
      </c>
      <c r="C84" s="95">
        <v>44885.494500000001</v>
      </c>
      <c r="D84" s="95">
        <v>0</v>
      </c>
      <c r="E84" s="95">
        <v>0</v>
      </c>
      <c r="F84" s="95">
        <v>44885.494500000001</v>
      </c>
    </row>
    <row r="85" spans="1:6">
      <c r="A85" s="58" t="s">
        <v>203</v>
      </c>
      <c r="B85" s="95">
        <v>51451.466390000001</v>
      </c>
      <c r="C85" s="95">
        <v>881104.09988999995</v>
      </c>
      <c r="D85" s="95">
        <v>0</v>
      </c>
      <c r="E85" s="95">
        <v>0</v>
      </c>
      <c r="F85" s="95">
        <v>932555.56628000003</v>
      </c>
    </row>
    <row r="86" spans="1:6">
      <c r="A86" s="58" t="s">
        <v>247</v>
      </c>
      <c r="B86" s="95">
        <v>444398.45363999996</v>
      </c>
      <c r="C86" s="95">
        <v>6869.71623</v>
      </c>
      <c r="D86" s="95">
        <v>0</v>
      </c>
      <c r="E86" s="95">
        <v>0</v>
      </c>
      <c r="F86" s="95">
        <v>451268.16986999998</v>
      </c>
    </row>
    <row r="87" spans="1:6">
      <c r="A87" s="58" t="s">
        <v>248</v>
      </c>
      <c r="B87" s="95">
        <v>504019.57827</v>
      </c>
      <c r="C87" s="95">
        <v>22080.078079999999</v>
      </c>
      <c r="D87" s="95">
        <v>0</v>
      </c>
      <c r="E87" s="95">
        <v>0</v>
      </c>
      <c r="F87" s="95">
        <v>526099.65635000006</v>
      </c>
    </row>
    <row r="88" spans="1:6">
      <c r="A88" s="58" t="s">
        <v>205</v>
      </c>
      <c r="B88" s="95">
        <v>1127126.28257</v>
      </c>
      <c r="C88" s="95">
        <v>19055722.188389998</v>
      </c>
      <c r="D88" s="95">
        <v>8.52698</v>
      </c>
      <c r="E88" s="95">
        <v>554.53956999999991</v>
      </c>
      <c r="F88" s="95">
        <v>20183411.53751</v>
      </c>
    </row>
    <row r="89" spans="1:6">
      <c r="A89" s="58" t="s">
        <v>249</v>
      </c>
      <c r="B89" s="95">
        <v>52232.825189999996</v>
      </c>
      <c r="C89" s="95">
        <v>18622.2395</v>
      </c>
      <c r="D89" s="95">
        <v>0</v>
      </c>
      <c r="E89" s="95">
        <v>-1.0000000000000001E-5</v>
      </c>
      <c r="F89" s="95">
        <v>70855.06468000001</v>
      </c>
    </row>
    <row r="90" spans="1:6">
      <c r="A90" s="58" t="s">
        <v>250</v>
      </c>
      <c r="B90" s="95">
        <v>-15453.76462</v>
      </c>
      <c r="C90" s="95">
        <v>-37490.297859999999</v>
      </c>
      <c r="D90" s="95">
        <v>0</v>
      </c>
      <c r="E90" s="95">
        <v>0</v>
      </c>
      <c r="F90" s="95">
        <v>-52944.062479999993</v>
      </c>
    </row>
    <row r="91" spans="1:6">
      <c r="A91" s="187" t="s">
        <v>251</v>
      </c>
      <c r="B91" s="57">
        <v>4260422.2020500004</v>
      </c>
      <c r="C91" s="57">
        <v>0</v>
      </c>
      <c r="D91" s="57">
        <v>0</v>
      </c>
      <c r="E91" s="57">
        <v>0</v>
      </c>
      <c r="F91" s="57">
        <v>4260422.2020500004</v>
      </c>
    </row>
    <row r="92" spans="1:6">
      <c r="A92" s="58" t="s">
        <v>252</v>
      </c>
      <c r="B92" s="95">
        <v>1534947.1754400001</v>
      </c>
      <c r="C92" s="95">
        <v>0</v>
      </c>
      <c r="D92" s="95">
        <v>0</v>
      </c>
      <c r="E92" s="95">
        <v>0</v>
      </c>
      <c r="F92" s="95">
        <v>1534947.1754400001</v>
      </c>
    </row>
    <row r="93" spans="1:6">
      <c r="A93" s="58" t="s">
        <v>253</v>
      </c>
      <c r="B93" s="95">
        <v>1845966.7345999999</v>
      </c>
      <c r="C93" s="95">
        <v>0</v>
      </c>
      <c r="D93" s="95">
        <v>0</v>
      </c>
      <c r="E93" s="95">
        <v>0</v>
      </c>
      <c r="F93" s="95">
        <v>1845966.7345999999</v>
      </c>
    </row>
    <row r="94" spans="1:6">
      <c r="A94" s="58" t="s">
        <v>254</v>
      </c>
      <c r="B94" s="95">
        <v>154875.16172</v>
      </c>
      <c r="C94" s="95">
        <v>0</v>
      </c>
      <c r="D94" s="95">
        <v>0</v>
      </c>
      <c r="E94" s="95">
        <v>0</v>
      </c>
      <c r="F94" s="95">
        <v>154875.16172</v>
      </c>
    </row>
    <row r="95" spans="1:6">
      <c r="A95" s="58" t="s">
        <v>255</v>
      </c>
      <c r="B95" s="95">
        <v>204717.01103999998</v>
      </c>
      <c r="C95" s="95">
        <v>0</v>
      </c>
      <c r="D95" s="95">
        <v>0</v>
      </c>
      <c r="E95" s="95">
        <v>0</v>
      </c>
      <c r="F95" s="95">
        <v>204717.01103999998</v>
      </c>
    </row>
    <row r="96" spans="1:6">
      <c r="A96" s="58" t="s">
        <v>256</v>
      </c>
      <c r="B96" s="95">
        <v>254093.85159999999</v>
      </c>
      <c r="C96" s="95">
        <v>0</v>
      </c>
      <c r="D96" s="95">
        <v>0</v>
      </c>
      <c r="E96" s="95">
        <v>0</v>
      </c>
      <c r="F96" s="95">
        <v>254093.85159999999</v>
      </c>
    </row>
    <row r="97" spans="1:6">
      <c r="A97" s="58" t="s">
        <v>257</v>
      </c>
      <c r="B97" s="95">
        <v>21973.380499999999</v>
      </c>
      <c r="C97" s="95">
        <v>0</v>
      </c>
      <c r="D97" s="95">
        <v>0</v>
      </c>
      <c r="E97" s="95">
        <v>0</v>
      </c>
      <c r="F97" s="95">
        <v>21973.380499999999</v>
      </c>
    </row>
    <row r="98" spans="1:6">
      <c r="A98" s="58" t="s">
        <v>258</v>
      </c>
      <c r="B98" s="95">
        <v>11714.86289</v>
      </c>
      <c r="C98" s="95">
        <v>0</v>
      </c>
      <c r="D98" s="95">
        <v>0</v>
      </c>
      <c r="E98" s="95">
        <v>0</v>
      </c>
      <c r="F98" s="95">
        <v>11714.86289</v>
      </c>
    </row>
    <row r="99" spans="1:6">
      <c r="A99" s="58" t="s">
        <v>259</v>
      </c>
      <c r="B99" s="95">
        <v>0</v>
      </c>
      <c r="C99" s="95">
        <v>0</v>
      </c>
      <c r="D99" s="95">
        <v>0</v>
      </c>
      <c r="E99" s="95">
        <v>0</v>
      </c>
      <c r="F99" s="95">
        <v>0</v>
      </c>
    </row>
    <row r="100" spans="1:6">
      <c r="A100" s="58" t="s">
        <v>260</v>
      </c>
      <c r="B100" s="95">
        <v>232134.02425999998</v>
      </c>
      <c r="C100" s="95">
        <v>0</v>
      </c>
      <c r="D100" s="95">
        <v>0</v>
      </c>
      <c r="E100" s="95">
        <v>0</v>
      </c>
      <c r="F100" s="95">
        <v>232134.02425999998</v>
      </c>
    </row>
    <row r="101" spans="1:6">
      <c r="A101" s="187" t="s">
        <v>261</v>
      </c>
      <c r="B101" s="57">
        <v>835946.94251999992</v>
      </c>
      <c r="C101" s="57">
        <v>44474.433340000003</v>
      </c>
      <c r="D101" s="57">
        <v>-7.0000000000000007E-5</v>
      </c>
      <c r="E101" s="57">
        <v>0</v>
      </c>
      <c r="F101" s="57">
        <v>880421.37578999996</v>
      </c>
    </row>
    <row r="102" spans="1:6">
      <c r="A102" s="58" t="s">
        <v>262</v>
      </c>
      <c r="B102" s="95">
        <v>54601.11191</v>
      </c>
      <c r="C102" s="95">
        <v>0</v>
      </c>
      <c r="D102" s="95">
        <v>0</v>
      </c>
      <c r="E102" s="95">
        <v>0</v>
      </c>
      <c r="F102" s="95">
        <v>54601.11191</v>
      </c>
    </row>
    <row r="103" spans="1:6">
      <c r="A103" s="58" t="s">
        <v>263</v>
      </c>
      <c r="B103" s="95">
        <v>359424.19717</v>
      </c>
      <c r="C103" s="95">
        <v>0</v>
      </c>
      <c r="D103" s="95">
        <v>0</v>
      </c>
      <c r="E103" s="95">
        <v>0</v>
      </c>
      <c r="F103" s="95">
        <v>359424.19717</v>
      </c>
    </row>
    <row r="104" spans="1:6">
      <c r="A104" s="58" t="s">
        <v>264</v>
      </c>
      <c r="B104" s="95">
        <v>315595.6409</v>
      </c>
      <c r="C104" s="95">
        <v>44947.616139999998</v>
      </c>
      <c r="D104" s="95">
        <v>-7.0000000000000007E-5</v>
      </c>
      <c r="E104" s="95">
        <v>0</v>
      </c>
      <c r="F104" s="95">
        <v>360543.25697000005</v>
      </c>
    </row>
    <row r="105" spans="1:6">
      <c r="A105" s="58" t="s">
        <v>265</v>
      </c>
      <c r="B105" s="95">
        <v>118894.03323999999</v>
      </c>
      <c r="C105" s="95">
        <v>0</v>
      </c>
      <c r="D105" s="95">
        <v>0</v>
      </c>
      <c r="E105" s="95">
        <v>0</v>
      </c>
      <c r="F105" s="95">
        <v>118894.03323999999</v>
      </c>
    </row>
    <row r="106" spans="1:6">
      <c r="A106" s="58" t="s">
        <v>266</v>
      </c>
      <c r="B106" s="95">
        <v>-12568.0407</v>
      </c>
      <c r="C106" s="95">
        <v>-473.18279999999999</v>
      </c>
      <c r="D106" s="95">
        <v>0</v>
      </c>
      <c r="E106" s="95">
        <v>0</v>
      </c>
      <c r="F106" s="95">
        <v>-13041.2235</v>
      </c>
    </row>
    <row r="107" spans="1:6">
      <c r="A107" s="187" t="s">
        <v>267</v>
      </c>
      <c r="B107" s="57">
        <v>0</v>
      </c>
      <c r="C107" s="57">
        <v>0</v>
      </c>
      <c r="D107" s="57">
        <v>0</v>
      </c>
      <c r="E107" s="57">
        <v>0</v>
      </c>
      <c r="F107" s="57">
        <v>0</v>
      </c>
    </row>
    <row r="108" spans="1:6">
      <c r="A108" s="58" t="s">
        <v>268</v>
      </c>
      <c r="B108" s="95">
        <v>0</v>
      </c>
      <c r="C108" s="95">
        <v>0</v>
      </c>
      <c r="D108" s="95">
        <v>0</v>
      </c>
      <c r="E108" s="95">
        <v>0</v>
      </c>
      <c r="F108" s="95">
        <v>0</v>
      </c>
    </row>
    <row r="109" spans="1:6">
      <c r="A109" s="58" t="s">
        <v>269</v>
      </c>
      <c r="B109" s="95">
        <v>0</v>
      </c>
      <c r="C109" s="95">
        <v>0</v>
      </c>
      <c r="D109" s="95">
        <v>0</v>
      </c>
      <c r="E109" s="95">
        <v>0</v>
      </c>
      <c r="F109" s="95">
        <v>0</v>
      </c>
    </row>
    <row r="110" spans="1:6">
      <c r="A110" s="58" t="s">
        <v>270</v>
      </c>
      <c r="B110" s="95">
        <v>0</v>
      </c>
      <c r="C110" s="95">
        <v>0</v>
      </c>
      <c r="D110" s="95">
        <v>0</v>
      </c>
      <c r="E110" s="95">
        <v>0</v>
      </c>
      <c r="F110" s="95">
        <v>0</v>
      </c>
    </row>
    <row r="111" spans="1:6">
      <c r="A111" s="58" t="s">
        <v>271</v>
      </c>
      <c r="B111" s="95">
        <v>0</v>
      </c>
      <c r="C111" s="95">
        <v>0</v>
      </c>
      <c r="D111" s="95">
        <v>0</v>
      </c>
      <c r="E111" s="95">
        <v>0</v>
      </c>
      <c r="F111" s="95">
        <v>0</v>
      </c>
    </row>
    <row r="112" spans="1:6">
      <c r="A112" s="58" t="s">
        <v>272</v>
      </c>
      <c r="B112" s="95">
        <v>0</v>
      </c>
      <c r="C112" s="95">
        <v>0</v>
      </c>
      <c r="D112" s="95">
        <v>0</v>
      </c>
      <c r="E112" s="95">
        <v>0</v>
      </c>
      <c r="F112" s="95">
        <v>0</v>
      </c>
    </row>
    <row r="113" spans="1:6">
      <c r="A113" s="58" t="s">
        <v>273</v>
      </c>
      <c r="B113" s="95">
        <v>0</v>
      </c>
      <c r="C113" s="95">
        <v>0</v>
      </c>
      <c r="D113" s="95">
        <v>0</v>
      </c>
      <c r="E113" s="95">
        <v>0</v>
      </c>
      <c r="F113" s="95">
        <v>0</v>
      </c>
    </row>
    <row r="114" spans="1:6">
      <c r="A114" s="155" t="s">
        <v>274</v>
      </c>
      <c r="B114" s="57">
        <v>213576272.70706999</v>
      </c>
      <c r="C114" s="57">
        <v>31834201.43482</v>
      </c>
      <c r="D114" s="57">
        <v>51.90014</v>
      </c>
      <c r="E114" s="57">
        <v>41936.794470000001</v>
      </c>
      <c r="F114" s="57">
        <v>245452462.83649999</v>
      </c>
    </row>
    <row r="115" spans="1:6">
      <c r="A115" s="177" t="s">
        <v>275</v>
      </c>
      <c r="B115" s="57">
        <v>155004443.34593999</v>
      </c>
      <c r="C115" s="57">
        <v>24893536.867180001</v>
      </c>
      <c r="D115" s="57">
        <v>51.857620000000004</v>
      </c>
      <c r="E115" s="57">
        <v>38850.709670000004</v>
      </c>
      <c r="F115" s="57">
        <v>179936882.78040999</v>
      </c>
    </row>
    <row r="116" spans="1:6">
      <c r="A116" s="64" t="s">
        <v>276</v>
      </c>
      <c r="B116" s="95">
        <v>21726840.918599997</v>
      </c>
      <c r="C116" s="95">
        <v>8155892.6508999998</v>
      </c>
      <c r="D116" s="95">
        <v>51.857620000000004</v>
      </c>
      <c r="E116" s="95">
        <v>112.91477999999999</v>
      </c>
      <c r="F116" s="95">
        <v>29882898.341900002</v>
      </c>
    </row>
    <row r="117" spans="1:6">
      <c r="A117" s="64" t="s">
        <v>277</v>
      </c>
      <c r="B117" s="95">
        <v>21149941.447999999</v>
      </c>
      <c r="C117" s="95">
        <v>8110290.47805</v>
      </c>
      <c r="D117" s="95">
        <v>7.4053699999999996</v>
      </c>
      <c r="E117" s="95">
        <v>5.8584399999999999</v>
      </c>
      <c r="F117" s="95">
        <v>29260245.189860001</v>
      </c>
    </row>
    <row r="118" spans="1:6">
      <c r="A118" s="64" t="s">
        <v>278</v>
      </c>
      <c r="B118" s="95">
        <v>576899.4706</v>
      </c>
      <c r="C118" s="95">
        <v>45602.172850000003</v>
      </c>
      <c r="D118" s="95">
        <v>44.452249999999999</v>
      </c>
      <c r="E118" s="95">
        <v>107.05633999999999</v>
      </c>
      <c r="F118" s="95">
        <v>622653.15203999996</v>
      </c>
    </row>
    <row r="119" spans="1:6">
      <c r="A119" s="64" t="s">
        <v>279</v>
      </c>
      <c r="B119" s="95">
        <v>42533993.865500003</v>
      </c>
      <c r="C119" s="95">
        <v>11854958.87881</v>
      </c>
      <c r="D119" s="95">
        <v>0</v>
      </c>
      <c r="E119" s="95">
        <v>3050.5994500000002</v>
      </c>
      <c r="F119" s="95">
        <v>54392003.343759999</v>
      </c>
    </row>
    <row r="120" spans="1:6">
      <c r="A120" s="64" t="s">
        <v>280</v>
      </c>
      <c r="B120" s="95">
        <v>282355.57535</v>
      </c>
      <c r="C120" s="95">
        <v>33885.318370000001</v>
      </c>
      <c r="D120" s="95">
        <v>0</v>
      </c>
      <c r="E120" s="95">
        <v>-1.0000000000000001E-5</v>
      </c>
      <c r="F120" s="95">
        <v>316240.89370999997</v>
      </c>
    </row>
    <row r="121" spans="1:6">
      <c r="A121" s="65" t="s">
        <v>281</v>
      </c>
      <c r="B121" s="95">
        <v>8766.7373100000004</v>
      </c>
      <c r="C121" s="95">
        <v>20557.763210000001</v>
      </c>
      <c r="D121" s="95">
        <v>0</v>
      </c>
      <c r="E121" s="95">
        <v>-1.0000000000000001E-5</v>
      </c>
      <c r="F121" s="95">
        <v>29324.500510000002</v>
      </c>
    </row>
    <row r="122" spans="1:6">
      <c r="A122" s="65" t="s">
        <v>282</v>
      </c>
      <c r="B122" s="95">
        <v>3449.4938199999997</v>
      </c>
      <c r="C122" s="95">
        <v>8365.4012899999998</v>
      </c>
      <c r="D122" s="95">
        <v>0</v>
      </c>
      <c r="E122" s="95">
        <v>0</v>
      </c>
      <c r="F122" s="95">
        <v>11814.895109999999</v>
      </c>
    </row>
    <row r="123" spans="1:6">
      <c r="A123" s="99" t="s">
        <v>283</v>
      </c>
      <c r="B123" s="95">
        <v>0</v>
      </c>
      <c r="C123" s="95">
        <v>-1.0000000000000001E-5</v>
      </c>
      <c r="D123" s="95">
        <v>0</v>
      </c>
      <c r="E123" s="95">
        <v>0</v>
      </c>
      <c r="F123" s="95">
        <v>-1.0000000000000001E-5</v>
      </c>
    </row>
    <row r="124" spans="1:6">
      <c r="A124" s="99" t="s">
        <v>284</v>
      </c>
      <c r="B124" s="95">
        <v>0</v>
      </c>
      <c r="C124" s="95">
        <v>344.23095000000001</v>
      </c>
      <c r="D124" s="95">
        <v>0</v>
      </c>
      <c r="E124" s="95">
        <v>0</v>
      </c>
      <c r="F124" s="95">
        <v>344.23095000000001</v>
      </c>
    </row>
    <row r="125" spans="1:6">
      <c r="A125" s="99" t="s">
        <v>285</v>
      </c>
      <c r="B125" s="95">
        <v>5789.7251500000002</v>
      </c>
      <c r="C125" s="95">
        <v>4292.9965400000001</v>
      </c>
      <c r="D125" s="95">
        <v>0</v>
      </c>
      <c r="E125" s="95">
        <v>0</v>
      </c>
      <c r="F125" s="95">
        <v>10082.72169</v>
      </c>
    </row>
    <row r="126" spans="1:6">
      <c r="A126" s="99" t="s">
        <v>286</v>
      </c>
      <c r="B126" s="95">
        <v>83849.619069999986</v>
      </c>
      <c r="C126" s="95">
        <v>299.20138000000003</v>
      </c>
      <c r="D126" s="95">
        <v>0</v>
      </c>
      <c r="E126" s="95">
        <v>0</v>
      </c>
      <c r="F126" s="95">
        <v>84148.820449999999</v>
      </c>
    </row>
    <row r="127" spans="1:6">
      <c r="A127" s="99" t="s">
        <v>287</v>
      </c>
      <c r="B127" s="95">
        <v>10000</v>
      </c>
      <c r="C127" s="95">
        <v>1.0000000000000001E-5</v>
      </c>
      <c r="D127" s="95">
        <v>0</v>
      </c>
      <c r="E127" s="95">
        <v>0</v>
      </c>
      <c r="F127" s="95">
        <v>10000.00001</v>
      </c>
    </row>
    <row r="128" spans="1:6">
      <c r="A128" s="99" t="s">
        <v>288</v>
      </c>
      <c r="B128" s="95">
        <v>170500</v>
      </c>
      <c r="C128" s="95">
        <v>25.725000000000001</v>
      </c>
      <c r="D128" s="95">
        <v>0</v>
      </c>
      <c r="E128" s="95">
        <v>0</v>
      </c>
      <c r="F128" s="95">
        <v>170525.72500000001</v>
      </c>
    </row>
    <row r="129" spans="1:6">
      <c r="A129" s="156" t="s">
        <v>289</v>
      </c>
      <c r="B129" s="95">
        <v>2744584.7095400002</v>
      </c>
      <c r="C129" s="95">
        <v>887615.40787</v>
      </c>
      <c r="D129" s="95">
        <v>0</v>
      </c>
      <c r="E129" s="95">
        <v>24982.734909999999</v>
      </c>
      <c r="F129" s="95">
        <v>3657182.8523200001</v>
      </c>
    </row>
    <row r="130" spans="1:6">
      <c r="A130" s="156" t="s">
        <v>290</v>
      </c>
      <c r="B130" s="95">
        <v>77706492.640080005</v>
      </c>
      <c r="C130" s="95">
        <v>3810040.7151899999</v>
      </c>
      <c r="D130" s="95">
        <v>0</v>
      </c>
      <c r="E130" s="95">
        <v>10661.58</v>
      </c>
      <c r="F130" s="95">
        <v>81527194.935270011</v>
      </c>
    </row>
    <row r="131" spans="1:6">
      <c r="A131" s="64" t="s">
        <v>291</v>
      </c>
      <c r="B131" s="95">
        <v>10010175.636870001</v>
      </c>
      <c r="C131" s="95">
        <v>151143.89603999999</v>
      </c>
      <c r="D131" s="95">
        <v>0</v>
      </c>
      <c r="E131" s="95">
        <v>42.880540000000003</v>
      </c>
      <c r="F131" s="95">
        <v>10161362.413450001</v>
      </c>
    </row>
    <row r="132" spans="1:6">
      <c r="A132" s="177" t="s">
        <v>292</v>
      </c>
      <c r="B132" s="57">
        <v>225149.97452000002</v>
      </c>
      <c r="C132" s="57">
        <v>1170.6195600000001</v>
      </c>
      <c r="D132" s="57">
        <v>0</v>
      </c>
      <c r="E132" s="57">
        <v>0</v>
      </c>
      <c r="F132" s="57">
        <v>226320.59408000001</v>
      </c>
    </row>
    <row r="133" spans="1:6">
      <c r="A133" s="177" t="s">
        <v>486</v>
      </c>
      <c r="B133" s="57">
        <v>14463154.630719999</v>
      </c>
      <c r="C133" s="57">
        <v>2924056.0838899999</v>
      </c>
      <c r="D133" s="57">
        <v>0</v>
      </c>
      <c r="E133" s="57">
        <v>0</v>
      </c>
      <c r="F133" s="57">
        <v>17387210.714609999</v>
      </c>
    </row>
    <row r="134" spans="1:6">
      <c r="A134" s="64" t="s">
        <v>487</v>
      </c>
      <c r="B134" s="95">
        <v>4829017.1522700004</v>
      </c>
      <c r="C134" s="95">
        <v>915086.67592999991</v>
      </c>
      <c r="D134" s="95">
        <v>0</v>
      </c>
      <c r="E134" s="95">
        <v>0</v>
      </c>
      <c r="F134" s="95">
        <v>5744103.8281999994</v>
      </c>
    </row>
    <row r="135" spans="1:6">
      <c r="A135" s="64" t="s">
        <v>488</v>
      </c>
      <c r="B135" s="95">
        <v>3475276.2894699997</v>
      </c>
      <c r="C135" s="95">
        <v>26940.328949999999</v>
      </c>
      <c r="D135" s="95">
        <v>0</v>
      </c>
      <c r="E135" s="95">
        <v>0</v>
      </c>
      <c r="F135" s="95">
        <v>3502216.6184200002</v>
      </c>
    </row>
    <row r="136" spans="1:6">
      <c r="A136" s="64" t="s">
        <v>489</v>
      </c>
      <c r="B136" s="95">
        <v>72100</v>
      </c>
      <c r="C136" s="95">
        <v>0</v>
      </c>
      <c r="D136" s="95">
        <v>0</v>
      </c>
      <c r="E136" s="95">
        <v>0</v>
      </c>
      <c r="F136" s="95">
        <v>72100</v>
      </c>
    </row>
    <row r="137" spans="1:6">
      <c r="A137" s="64" t="s">
        <v>490</v>
      </c>
      <c r="B137" s="95">
        <v>848576.37094000005</v>
      </c>
      <c r="C137" s="95">
        <v>161187.07849000001</v>
      </c>
      <c r="D137" s="95">
        <v>0</v>
      </c>
      <c r="E137" s="95">
        <v>0</v>
      </c>
      <c r="F137" s="95">
        <v>1009763.4494299999</v>
      </c>
    </row>
    <row r="138" spans="1:6">
      <c r="A138" s="64" t="s">
        <v>491</v>
      </c>
      <c r="B138" s="95">
        <v>4960764.4391700001</v>
      </c>
      <c r="C138" s="95">
        <v>1797801.77608</v>
      </c>
      <c r="D138" s="95">
        <v>0</v>
      </c>
      <c r="E138" s="95">
        <v>0</v>
      </c>
      <c r="F138" s="95">
        <v>6758566.2152500004</v>
      </c>
    </row>
    <row r="139" spans="1:6">
      <c r="A139" s="64" t="s">
        <v>498</v>
      </c>
      <c r="B139" s="95">
        <v>277420.37887000002</v>
      </c>
      <c r="C139" s="95">
        <v>23040.224440000002</v>
      </c>
      <c r="D139" s="95">
        <v>0</v>
      </c>
      <c r="E139" s="95">
        <v>0</v>
      </c>
      <c r="F139" s="95">
        <v>300460.60330999998</v>
      </c>
    </row>
    <row r="140" spans="1:6">
      <c r="A140" s="177" t="s">
        <v>293</v>
      </c>
      <c r="B140" s="57">
        <v>33340866.044060003</v>
      </c>
      <c r="C140" s="57">
        <v>1802267.39598</v>
      </c>
      <c r="D140" s="57">
        <v>0</v>
      </c>
      <c r="E140" s="57">
        <v>51.807739999999995</v>
      </c>
      <c r="F140" s="57">
        <v>35143185.247779995</v>
      </c>
    </row>
    <row r="141" spans="1:6">
      <c r="A141" s="64" t="s">
        <v>294</v>
      </c>
      <c r="B141" s="95">
        <v>1119550.5550899999</v>
      </c>
      <c r="C141" s="95">
        <v>222715.29029</v>
      </c>
      <c r="D141" s="95">
        <v>0</v>
      </c>
      <c r="E141" s="95">
        <v>0</v>
      </c>
      <c r="F141" s="95">
        <v>1342265.8453800001</v>
      </c>
    </row>
    <row r="142" spans="1:6">
      <c r="A142" s="64" t="s">
        <v>295</v>
      </c>
      <c r="B142" s="95">
        <v>16340792.260749999</v>
      </c>
      <c r="C142" s="95">
        <v>190245.3891</v>
      </c>
      <c r="D142" s="95">
        <v>0</v>
      </c>
      <c r="E142" s="95">
        <v>0</v>
      </c>
      <c r="F142" s="95">
        <v>16531037.64985</v>
      </c>
    </row>
    <row r="143" spans="1:6">
      <c r="A143" s="64" t="s">
        <v>296</v>
      </c>
      <c r="B143" s="95">
        <v>0</v>
      </c>
      <c r="C143" s="95">
        <v>0</v>
      </c>
      <c r="D143" s="95">
        <v>0</v>
      </c>
      <c r="E143" s="95">
        <v>51.807739999999995</v>
      </c>
      <c r="F143" s="95">
        <v>51.807739999999995</v>
      </c>
    </row>
    <row r="144" spans="1:6">
      <c r="A144" s="64" t="s">
        <v>297</v>
      </c>
      <c r="B144" s="95">
        <v>1645817.1176</v>
      </c>
      <c r="C144" s="95">
        <v>0</v>
      </c>
      <c r="D144" s="95">
        <v>0</v>
      </c>
      <c r="E144" s="95">
        <v>0</v>
      </c>
      <c r="F144" s="95">
        <v>1645817.1176</v>
      </c>
    </row>
    <row r="145" spans="1:6">
      <c r="A145" s="64" t="s">
        <v>298</v>
      </c>
      <c r="B145" s="95">
        <v>13276780.92299</v>
      </c>
      <c r="C145" s="95">
        <v>680783.00685000001</v>
      </c>
      <c r="D145" s="95">
        <v>0</v>
      </c>
      <c r="E145" s="95">
        <v>0</v>
      </c>
      <c r="F145" s="95">
        <v>13957563.92984</v>
      </c>
    </row>
    <row r="146" spans="1:6">
      <c r="A146" s="64" t="s">
        <v>299</v>
      </c>
      <c r="B146" s="95">
        <v>174817.10375000001</v>
      </c>
      <c r="C146" s="95">
        <v>0</v>
      </c>
      <c r="D146" s="95">
        <v>0</v>
      </c>
      <c r="E146" s="95">
        <v>0</v>
      </c>
      <c r="F146" s="95">
        <v>174817.10375000001</v>
      </c>
    </row>
    <row r="147" spans="1:6">
      <c r="A147" s="64" t="s">
        <v>300</v>
      </c>
      <c r="B147" s="95">
        <v>1261.7187099999999</v>
      </c>
      <c r="C147" s="95">
        <v>685980.36424000002</v>
      </c>
      <c r="D147" s="95">
        <v>0</v>
      </c>
      <c r="E147" s="95">
        <v>0</v>
      </c>
      <c r="F147" s="95">
        <v>687242.08295000007</v>
      </c>
    </row>
    <row r="148" spans="1:6">
      <c r="A148" s="64" t="s">
        <v>301</v>
      </c>
      <c r="B148" s="95">
        <v>781846.36517</v>
      </c>
      <c r="C148" s="95">
        <v>22543.345499999999</v>
      </c>
      <c r="D148" s="95">
        <v>0</v>
      </c>
      <c r="E148" s="95">
        <v>0</v>
      </c>
      <c r="F148" s="95">
        <v>804389.71066999994</v>
      </c>
    </row>
    <row r="149" spans="1:6">
      <c r="A149" s="177" t="s">
        <v>302</v>
      </c>
      <c r="B149" s="57">
        <v>3949303.8857800001</v>
      </c>
      <c r="C149" s="57">
        <v>417029.51987999998</v>
      </c>
      <c r="D149" s="57">
        <v>4.2520000000000002E-2</v>
      </c>
      <c r="E149" s="57">
        <v>193.50185000000002</v>
      </c>
      <c r="F149" s="57">
        <v>4366526.9500299999</v>
      </c>
    </row>
    <row r="150" spans="1:6">
      <c r="A150" s="64" t="s">
        <v>235</v>
      </c>
      <c r="B150" s="95">
        <v>506656.07493</v>
      </c>
      <c r="C150" s="95">
        <v>57999.310840000006</v>
      </c>
      <c r="D150" s="95">
        <v>0</v>
      </c>
      <c r="E150" s="95">
        <v>0.28711999999999999</v>
      </c>
      <c r="F150" s="95">
        <v>564655.67288999993</v>
      </c>
    </row>
    <row r="151" spans="1:6">
      <c r="A151" s="64" t="s">
        <v>237</v>
      </c>
      <c r="B151" s="95">
        <v>1268813.6178900001</v>
      </c>
      <c r="C151" s="95">
        <v>185303.24786999999</v>
      </c>
      <c r="D151" s="95">
        <v>4.2520000000000002E-2</v>
      </c>
      <c r="E151" s="95">
        <v>184.16667000000001</v>
      </c>
      <c r="F151" s="95">
        <v>1454301.07495</v>
      </c>
    </row>
    <row r="152" spans="1:6">
      <c r="A152" s="64" t="s">
        <v>303</v>
      </c>
      <c r="B152" s="95">
        <v>1871614.9955999998</v>
      </c>
      <c r="C152" s="95">
        <v>116896.32598000001</v>
      </c>
      <c r="D152" s="95">
        <v>0</v>
      </c>
      <c r="E152" s="95">
        <v>8.6772099999999988</v>
      </c>
      <c r="F152" s="95">
        <v>1988519.9987899999</v>
      </c>
    </row>
    <row r="153" spans="1:6">
      <c r="A153" s="64" t="s">
        <v>264</v>
      </c>
      <c r="B153" s="95">
        <v>302219.19735999999</v>
      </c>
      <c r="C153" s="95">
        <v>56830.635190000001</v>
      </c>
      <c r="D153" s="95">
        <v>0</v>
      </c>
      <c r="E153" s="95">
        <v>0.37085000000000001</v>
      </c>
      <c r="F153" s="95">
        <v>359050.2034</v>
      </c>
    </row>
    <row r="154" spans="1:6">
      <c r="A154" s="64" t="s">
        <v>304</v>
      </c>
      <c r="B154" s="95">
        <v>0</v>
      </c>
      <c r="C154" s="95">
        <v>0</v>
      </c>
      <c r="D154" s="95">
        <v>0</v>
      </c>
      <c r="E154" s="95">
        <v>0</v>
      </c>
      <c r="F154" s="95">
        <v>0</v>
      </c>
    </row>
    <row r="155" spans="1:6">
      <c r="A155" s="177" t="s">
        <v>305</v>
      </c>
      <c r="B155" s="57">
        <v>2189919.6184699996</v>
      </c>
      <c r="C155" s="57">
        <v>397737.89632</v>
      </c>
      <c r="D155" s="57">
        <v>0</v>
      </c>
      <c r="E155" s="57">
        <v>2840.7752099999998</v>
      </c>
      <c r="F155" s="57">
        <v>2590498.29</v>
      </c>
    </row>
    <row r="156" spans="1:6">
      <c r="A156" s="64" t="s">
        <v>306</v>
      </c>
      <c r="B156" s="95">
        <v>122537.43273</v>
      </c>
      <c r="C156" s="95">
        <v>21922.35845</v>
      </c>
      <c r="D156" s="95">
        <v>0</v>
      </c>
      <c r="E156" s="95">
        <v>211.87002999999999</v>
      </c>
      <c r="F156" s="95">
        <v>144671.66121000002</v>
      </c>
    </row>
    <row r="157" spans="1:6">
      <c r="A157" s="64" t="s">
        <v>307</v>
      </c>
      <c r="B157" s="95">
        <v>0</v>
      </c>
      <c r="C157" s="95">
        <v>0</v>
      </c>
      <c r="D157" s="95">
        <v>0</v>
      </c>
      <c r="E157" s="95">
        <v>0</v>
      </c>
      <c r="F157" s="95">
        <v>0</v>
      </c>
    </row>
    <row r="158" spans="1:6">
      <c r="A158" s="64" t="s">
        <v>308</v>
      </c>
      <c r="B158" s="95">
        <v>1096667.6601199999</v>
      </c>
      <c r="C158" s="95">
        <v>200408.66386</v>
      </c>
      <c r="D158" s="95">
        <v>0</v>
      </c>
      <c r="E158" s="95">
        <v>1163.6462900000001</v>
      </c>
      <c r="F158" s="95">
        <v>1298239.9702699999</v>
      </c>
    </row>
    <row r="159" spans="1:6">
      <c r="A159" s="64" t="s">
        <v>1463</v>
      </c>
      <c r="B159" s="95">
        <v>0</v>
      </c>
      <c r="C159" s="95">
        <v>0</v>
      </c>
      <c r="D159" s="95">
        <v>0</v>
      </c>
      <c r="E159" s="95">
        <v>0</v>
      </c>
      <c r="F159" s="95">
        <v>0</v>
      </c>
    </row>
    <row r="160" spans="1:6">
      <c r="A160" s="64" t="s">
        <v>309</v>
      </c>
      <c r="B160" s="95">
        <v>937375.86965999997</v>
      </c>
      <c r="C160" s="95">
        <v>32905.629589999997</v>
      </c>
      <c r="D160" s="95">
        <v>0</v>
      </c>
      <c r="E160" s="95">
        <v>1465.2588899999998</v>
      </c>
      <c r="F160" s="95">
        <v>971746.75813999993</v>
      </c>
    </row>
    <row r="161" spans="1:6">
      <c r="A161" s="64" t="s">
        <v>310</v>
      </c>
      <c r="B161" s="95">
        <v>33338.655960000004</v>
      </c>
      <c r="C161" s="95">
        <v>142501.24441999997</v>
      </c>
      <c r="D161" s="95">
        <v>0</v>
      </c>
      <c r="E161" s="95">
        <v>0</v>
      </c>
      <c r="F161" s="95">
        <v>175839.90038000001</v>
      </c>
    </row>
    <row r="162" spans="1:6">
      <c r="A162" s="177" t="s">
        <v>311</v>
      </c>
      <c r="B162" s="57">
        <v>2887887.3252600003</v>
      </c>
      <c r="C162" s="57">
        <v>379912.74804000003</v>
      </c>
      <c r="D162" s="57">
        <v>0</v>
      </c>
      <c r="E162" s="57">
        <v>0</v>
      </c>
      <c r="F162" s="57">
        <v>3267800.0733000003</v>
      </c>
    </row>
    <row r="163" spans="1:6">
      <c r="A163" s="64" t="s">
        <v>312</v>
      </c>
      <c r="B163" s="95">
        <v>2855640</v>
      </c>
      <c r="C163" s="95">
        <v>375585</v>
      </c>
      <c r="D163" s="95">
        <v>0</v>
      </c>
      <c r="E163" s="95">
        <v>0</v>
      </c>
      <c r="F163" s="95">
        <v>3231225</v>
      </c>
    </row>
    <row r="164" spans="1:6">
      <c r="A164" s="64" t="s">
        <v>313</v>
      </c>
      <c r="B164" s="95">
        <v>0</v>
      </c>
      <c r="C164" s="95">
        <v>0</v>
      </c>
      <c r="D164" s="95">
        <v>0</v>
      </c>
      <c r="E164" s="95">
        <v>0</v>
      </c>
      <c r="F164" s="95">
        <v>0</v>
      </c>
    </row>
    <row r="165" spans="1:6">
      <c r="A165" s="64" t="s">
        <v>314</v>
      </c>
      <c r="B165" s="95">
        <v>0</v>
      </c>
      <c r="C165" s="95">
        <v>0</v>
      </c>
      <c r="D165" s="95">
        <v>0</v>
      </c>
      <c r="E165" s="95">
        <v>0</v>
      </c>
      <c r="F165" s="95">
        <v>0</v>
      </c>
    </row>
    <row r="166" spans="1:6">
      <c r="A166" s="64" t="s">
        <v>315</v>
      </c>
      <c r="B166" s="95">
        <v>32247.325260000001</v>
      </c>
      <c r="C166" s="95">
        <v>4327.7480400000004</v>
      </c>
      <c r="D166" s="95">
        <v>0</v>
      </c>
      <c r="E166" s="95">
        <v>0</v>
      </c>
      <c r="F166" s="95">
        <v>36575.073299999996</v>
      </c>
    </row>
    <row r="167" spans="1:6">
      <c r="A167" s="177" t="s">
        <v>316</v>
      </c>
      <c r="B167" s="57">
        <v>1515547.8823199999</v>
      </c>
      <c r="C167" s="57">
        <v>1018490.30397</v>
      </c>
      <c r="D167" s="57">
        <v>0</v>
      </c>
      <c r="E167" s="57">
        <v>0</v>
      </c>
      <c r="F167" s="57">
        <v>2534038.1862900001</v>
      </c>
    </row>
    <row r="168" spans="1:6">
      <c r="A168" s="64" t="s">
        <v>317</v>
      </c>
      <c r="B168" s="95">
        <v>21168</v>
      </c>
      <c r="C168" s="95">
        <v>85357.329760000008</v>
      </c>
      <c r="D168" s="95">
        <v>0</v>
      </c>
      <c r="E168" s="95">
        <v>0</v>
      </c>
      <c r="F168" s="95">
        <v>106525.32976000001</v>
      </c>
    </row>
    <row r="169" spans="1:6">
      <c r="A169" s="64" t="s">
        <v>318</v>
      </c>
      <c r="B169" s="95">
        <v>0</v>
      </c>
      <c r="C169" s="95">
        <v>0</v>
      </c>
      <c r="D169" s="95">
        <v>0</v>
      </c>
      <c r="E169" s="95">
        <v>0</v>
      </c>
      <c r="F169" s="95">
        <v>0</v>
      </c>
    </row>
    <row r="170" spans="1:6">
      <c r="A170" s="64" t="s">
        <v>319</v>
      </c>
      <c r="B170" s="95">
        <v>0</v>
      </c>
      <c r="C170" s="95">
        <v>1485.6633400000001</v>
      </c>
      <c r="D170" s="95">
        <v>0</v>
      </c>
      <c r="E170" s="95">
        <v>0</v>
      </c>
      <c r="F170" s="95">
        <v>1485.6633400000001</v>
      </c>
    </row>
    <row r="171" spans="1:6">
      <c r="A171" s="64" t="s">
        <v>320</v>
      </c>
      <c r="B171" s="95">
        <v>21168</v>
      </c>
      <c r="C171" s="95">
        <v>83871.666420000009</v>
      </c>
      <c r="D171" s="95">
        <v>0</v>
      </c>
      <c r="E171" s="95">
        <v>0</v>
      </c>
      <c r="F171" s="95">
        <v>105039.66642000001</v>
      </c>
    </row>
    <row r="172" spans="1:6">
      <c r="A172" s="64" t="s">
        <v>321</v>
      </c>
      <c r="B172" s="95">
        <v>0</v>
      </c>
      <c r="C172" s="95">
        <v>0</v>
      </c>
      <c r="D172" s="95">
        <v>0</v>
      </c>
      <c r="E172" s="95">
        <v>0</v>
      </c>
      <c r="F172" s="95">
        <v>0</v>
      </c>
    </row>
    <row r="173" spans="1:6">
      <c r="A173" s="64" t="s">
        <v>322</v>
      </c>
      <c r="B173" s="95">
        <v>0</v>
      </c>
      <c r="C173" s="95">
        <v>0</v>
      </c>
      <c r="D173" s="95">
        <v>0</v>
      </c>
      <c r="E173" s="95">
        <v>0</v>
      </c>
      <c r="F173" s="95">
        <v>0</v>
      </c>
    </row>
    <row r="174" spans="1:6">
      <c r="A174" s="64" t="s">
        <v>323</v>
      </c>
      <c r="B174" s="95">
        <v>1466078.6</v>
      </c>
      <c r="C174" s="95">
        <v>914417.83160000003</v>
      </c>
      <c r="D174" s="95">
        <v>0</v>
      </c>
      <c r="E174" s="95">
        <v>0</v>
      </c>
      <c r="F174" s="95">
        <v>2380496.4315999998</v>
      </c>
    </row>
    <row r="175" spans="1:6">
      <c r="A175" s="64" t="s">
        <v>324</v>
      </c>
      <c r="B175" s="95">
        <v>28301.282320000002</v>
      </c>
      <c r="C175" s="95">
        <v>18715.142609999999</v>
      </c>
      <c r="D175" s="95">
        <v>0</v>
      </c>
      <c r="E175" s="95">
        <v>0</v>
      </c>
      <c r="F175" s="95">
        <v>47016.424930000001</v>
      </c>
    </row>
    <row r="176" spans="1:6">
      <c r="A176" s="155" t="s">
        <v>325</v>
      </c>
      <c r="B176" s="57">
        <v>17391873.511390001</v>
      </c>
      <c r="C176" s="57">
        <v>0</v>
      </c>
      <c r="D176" s="57">
        <v>0</v>
      </c>
      <c r="E176" s="57">
        <v>0</v>
      </c>
      <c r="F176" s="57">
        <v>17391873.511390001</v>
      </c>
    </row>
    <row r="177" spans="1:6">
      <c r="A177" s="63" t="s">
        <v>326</v>
      </c>
      <c r="B177" s="95">
        <v>13309177.266549999</v>
      </c>
      <c r="C177" s="95">
        <v>0</v>
      </c>
      <c r="D177" s="95">
        <v>0</v>
      </c>
      <c r="E177" s="95">
        <v>0</v>
      </c>
      <c r="F177" s="95">
        <v>13309177.266549999</v>
      </c>
    </row>
    <row r="178" spans="1:6">
      <c r="A178" s="64" t="s">
        <v>327</v>
      </c>
      <c r="B178" s="95">
        <v>13309177.266549999</v>
      </c>
      <c r="C178" s="95">
        <v>0</v>
      </c>
      <c r="D178" s="95">
        <v>0</v>
      </c>
      <c r="E178" s="95">
        <v>0</v>
      </c>
      <c r="F178" s="95">
        <v>13309177.266549999</v>
      </c>
    </row>
    <row r="179" spans="1:6">
      <c r="A179" s="64" t="s">
        <v>328</v>
      </c>
      <c r="B179" s="95">
        <v>87506</v>
      </c>
      <c r="C179" s="95">
        <v>0</v>
      </c>
      <c r="D179" s="95">
        <v>0</v>
      </c>
      <c r="E179" s="95">
        <v>0</v>
      </c>
      <c r="F179" s="95">
        <v>87506</v>
      </c>
    </row>
    <row r="180" spans="1:6">
      <c r="A180" s="64" t="s">
        <v>329</v>
      </c>
      <c r="B180" s="95">
        <v>-87506</v>
      </c>
      <c r="C180" s="95">
        <v>0</v>
      </c>
      <c r="D180" s="95">
        <v>0</v>
      </c>
      <c r="E180" s="95">
        <v>0</v>
      </c>
      <c r="F180" s="95">
        <v>-87506</v>
      </c>
    </row>
    <row r="181" spans="1:6">
      <c r="A181" s="63" t="s">
        <v>330</v>
      </c>
      <c r="B181" s="95">
        <v>291067.19368999999</v>
      </c>
      <c r="C181" s="95">
        <v>0</v>
      </c>
      <c r="D181" s="95">
        <v>0</v>
      </c>
      <c r="E181" s="95">
        <v>0</v>
      </c>
      <c r="F181" s="95">
        <v>291067.19368999999</v>
      </c>
    </row>
    <row r="182" spans="1:6">
      <c r="A182" s="64" t="s">
        <v>331</v>
      </c>
      <c r="B182" s="95">
        <v>1713.9146599999999</v>
      </c>
      <c r="C182" s="95">
        <v>0</v>
      </c>
      <c r="D182" s="95">
        <v>0</v>
      </c>
      <c r="E182" s="95">
        <v>0</v>
      </c>
      <c r="F182" s="95">
        <v>1713.9146599999999</v>
      </c>
    </row>
    <row r="183" spans="1:6">
      <c r="A183" s="64" t="s">
        <v>332</v>
      </c>
      <c r="B183" s="95">
        <v>286089.67093000002</v>
      </c>
      <c r="C183" s="95">
        <v>0</v>
      </c>
      <c r="D183" s="95">
        <v>0</v>
      </c>
      <c r="E183" s="95">
        <v>0</v>
      </c>
      <c r="F183" s="95">
        <v>286089.67093000002</v>
      </c>
    </row>
    <row r="184" spans="1:6">
      <c r="A184" s="64" t="s">
        <v>333</v>
      </c>
      <c r="B184" s="95">
        <v>3263.6080999999999</v>
      </c>
      <c r="C184" s="95">
        <v>0</v>
      </c>
      <c r="D184" s="95">
        <v>0</v>
      </c>
      <c r="E184" s="95">
        <v>0</v>
      </c>
      <c r="F184" s="95">
        <v>3263.6080999999999</v>
      </c>
    </row>
    <row r="185" spans="1:6">
      <c r="A185" s="63" t="s">
        <v>334</v>
      </c>
      <c r="B185" s="95">
        <v>0</v>
      </c>
      <c r="C185" s="95">
        <v>0</v>
      </c>
      <c r="D185" s="95">
        <v>0</v>
      </c>
      <c r="E185" s="95">
        <v>0</v>
      </c>
      <c r="F185" s="95">
        <v>0</v>
      </c>
    </row>
    <row r="186" spans="1:6">
      <c r="A186" s="64" t="s">
        <v>335</v>
      </c>
      <c r="B186" s="95">
        <v>0</v>
      </c>
      <c r="C186" s="95">
        <v>0</v>
      </c>
      <c r="D186" s="95">
        <v>0</v>
      </c>
      <c r="E186" s="95">
        <v>0</v>
      </c>
      <c r="F186" s="95">
        <v>0</v>
      </c>
    </row>
    <row r="187" spans="1:6">
      <c r="A187" s="63" t="s">
        <v>336</v>
      </c>
      <c r="B187" s="95">
        <v>2899877.5660700002</v>
      </c>
      <c r="C187" s="95">
        <v>0</v>
      </c>
      <c r="D187" s="95">
        <v>0</v>
      </c>
      <c r="E187" s="95">
        <v>0</v>
      </c>
      <c r="F187" s="95">
        <v>2899877.5660700002</v>
      </c>
    </row>
    <row r="188" spans="1:6">
      <c r="A188" s="64" t="s">
        <v>337</v>
      </c>
      <c r="B188" s="95">
        <v>2170680.53969</v>
      </c>
      <c r="C188" s="95">
        <v>0</v>
      </c>
      <c r="D188" s="95">
        <v>0</v>
      </c>
      <c r="E188" s="95">
        <v>0</v>
      </c>
      <c r="F188" s="95">
        <v>2170680.53969</v>
      </c>
    </row>
    <row r="189" spans="1:6">
      <c r="A189" s="64" t="s">
        <v>338</v>
      </c>
      <c r="B189" s="95">
        <v>112119.38906</v>
      </c>
      <c r="C189" s="95">
        <v>0</v>
      </c>
      <c r="D189" s="95">
        <v>0</v>
      </c>
      <c r="E189" s="95">
        <v>0</v>
      </c>
      <c r="F189" s="95">
        <v>112119.38906</v>
      </c>
    </row>
    <row r="190" spans="1:6">
      <c r="A190" s="64" t="s">
        <v>339</v>
      </c>
      <c r="B190" s="95">
        <v>617077.6373200001</v>
      </c>
      <c r="C190" s="95">
        <v>0</v>
      </c>
      <c r="D190" s="95">
        <v>0</v>
      </c>
      <c r="E190" s="95">
        <v>0</v>
      </c>
      <c r="F190" s="95">
        <v>617077.6373200001</v>
      </c>
    </row>
    <row r="191" spans="1:6">
      <c r="A191" s="63" t="s">
        <v>340</v>
      </c>
      <c r="B191" s="95">
        <v>891751.48508000001</v>
      </c>
      <c r="C191" s="95">
        <v>0</v>
      </c>
      <c r="D191" s="95">
        <v>0</v>
      </c>
      <c r="E191" s="95">
        <v>0</v>
      </c>
      <c r="F191" s="95">
        <v>891751.48508000001</v>
      </c>
    </row>
    <row r="192" spans="1:6">
      <c r="A192" s="64" t="s">
        <v>341</v>
      </c>
      <c r="B192" s="95">
        <v>151325.06353000001</v>
      </c>
      <c r="C192" s="95">
        <v>0</v>
      </c>
      <c r="D192" s="95">
        <v>0</v>
      </c>
      <c r="E192" s="95">
        <v>0</v>
      </c>
      <c r="F192" s="95">
        <v>151325.06353000001</v>
      </c>
    </row>
    <row r="193" spans="1:6">
      <c r="A193" s="64" t="s">
        <v>342</v>
      </c>
      <c r="B193" s="95">
        <v>740426.42154999997</v>
      </c>
      <c r="C193" s="95">
        <v>0</v>
      </c>
      <c r="D193" s="95">
        <v>0</v>
      </c>
      <c r="E193" s="95">
        <v>0</v>
      </c>
      <c r="F193" s="95">
        <v>740426.42154999997</v>
      </c>
    </row>
    <row r="194" spans="1:6">
      <c r="A194" s="72" t="s">
        <v>343</v>
      </c>
      <c r="B194" s="57">
        <v>230968146.21845999</v>
      </c>
      <c r="C194" s="57">
        <v>31834201.43482</v>
      </c>
      <c r="D194" s="57">
        <v>51.90014</v>
      </c>
      <c r="E194" s="57">
        <v>41936.794470000001</v>
      </c>
      <c r="F194" s="57">
        <v>262844336.34789002</v>
      </c>
    </row>
    <row r="195" spans="1:6">
      <c r="A195" s="72" t="s">
        <v>344</v>
      </c>
      <c r="B195" s="57">
        <v>8920599.3294300009</v>
      </c>
      <c r="C195" s="57">
        <v>6488940.8470400004</v>
      </c>
      <c r="D195" s="57">
        <v>0</v>
      </c>
      <c r="E195" s="57">
        <v>219553.85484000001</v>
      </c>
      <c r="F195" s="57">
        <v>15629094.03131</v>
      </c>
    </row>
    <row r="196" spans="1:6">
      <c r="A196" s="66" t="s">
        <v>345</v>
      </c>
      <c r="B196" s="95">
        <v>6793.5039000000006</v>
      </c>
      <c r="C196" s="95">
        <v>1443251.3373</v>
      </c>
      <c r="D196" s="95">
        <v>0</v>
      </c>
      <c r="E196" s="95">
        <v>0</v>
      </c>
      <c r="F196" s="95">
        <v>1450044.8412000001</v>
      </c>
    </row>
    <row r="197" spans="1:6">
      <c r="A197" s="64" t="s">
        <v>346</v>
      </c>
      <c r="B197" s="95">
        <v>6793.5039000000006</v>
      </c>
      <c r="C197" s="95">
        <v>166165.27790000002</v>
      </c>
      <c r="D197" s="95">
        <v>0</v>
      </c>
      <c r="E197" s="95">
        <v>0</v>
      </c>
      <c r="F197" s="95">
        <v>172958.78180000003</v>
      </c>
    </row>
    <row r="198" spans="1:6">
      <c r="A198" s="64" t="s">
        <v>347</v>
      </c>
      <c r="B198" s="95">
        <v>0</v>
      </c>
      <c r="C198" s="95">
        <v>14565.11961</v>
      </c>
      <c r="D198" s="95">
        <v>0</v>
      </c>
      <c r="E198" s="95">
        <v>0</v>
      </c>
      <c r="F198" s="95">
        <v>14565.11961</v>
      </c>
    </row>
    <row r="199" spans="1:6">
      <c r="A199" s="64" t="s">
        <v>348</v>
      </c>
      <c r="B199" s="95">
        <v>0</v>
      </c>
      <c r="C199" s="95">
        <v>842200.41212999995</v>
      </c>
      <c r="D199" s="95">
        <v>0</v>
      </c>
      <c r="E199" s="95">
        <v>0</v>
      </c>
      <c r="F199" s="95">
        <v>842200.41212999995</v>
      </c>
    </row>
    <row r="200" spans="1:6">
      <c r="A200" s="64" t="s">
        <v>349</v>
      </c>
      <c r="B200" s="95">
        <v>0</v>
      </c>
      <c r="C200" s="95">
        <v>4164.1019100000003</v>
      </c>
      <c r="D200" s="95">
        <v>0</v>
      </c>
      <c r="E200" s="95">
        <v>0</v>
      </c>
      <c r="F200" s="95">
        <v>4164.1019100000003</v>
      </c>
    </row>
    <row r="201" spans="1:6">
      <c r="A201" s="64" t="s">
        <v>350</v>
      </c>
      <c r="B201" s="95">
        <v>0</v>
      </c>
      <c r="C201" s="95">
        <v>416156.42574999999</v>
      </c>
      <c r="D201" s="95">
        <v>0</v>
      </c>
      <c r="E201" s="95">
        <v>0</v>
      </c>
      <c r="F201" s="95">
        <v>416156.42574999999</v>
      </c>
    </row>
    <row r="202" spans="1:6">
      <c r="A202" s="63" t="s">
        <v>351</v>
      </c>
      <c r="B202" s="95">
        <v>6979127.5999999996</v>
      </c>
      <c r="C202" s="95">
        <v>4993897.5165799996</v>
      </c>
      <c r="D202" s="95">
        <v>0</v>
      </c>
      <c r="E202" s="95">
        <v>219553.85484000001</v>
      </c>
      <c r="F202" s="95">
        <v>12192578.971419999</v>
      </c>
    </row>
    <row r="203" spans="1:6">
      <c r="A203" s="64" t="s">
        <v>352</v>
      </c>
      <c r="B203" s="95">
        <v>0</v>
      </c>
      <c r="C203" s="95">
        <v>1540.50684</v>
      </c>
      <c r="D203" s="95">
        <v>0</v>
      </c>
      <c r="E203" s="95">
        <v>0</v>
      </c>
      <c r="F203" s="95">
        <v>1540.50684</v>
      </c>
    </row>
    <row r="204" spans="1:6">
      <c r="A204" s="64" t="s">
        <v>353</v>
      </c>
      <c r="B204" s="95">
        <v>2311738.00948</v>
      </c>
      <c r="C204" s="95">
        <v>3508934.9580100002</v>
      </c>
      <c r="D204" s="95">
        <v>0</v>
      </c>
      <c r="E204" s="95">
        <v>14870.748089999999</v>
      </c>
      <c r="F204" s="95">
        <v>5835543.7155799996</v>
      </c>
    </row>
    <row r="205" spans="1:6">
      <c r="A205" s="64" t="s">
        <v>354</v>
      </c>
      <c r="B205" s="95">
        <v>2877213.23043</v>
      </c>
      <c r="C205" s="95">
        <v>692945.52977000002</v>
      </c>
      <c r="D205" s="95">
        <v>0</v>
      </c>
      <c r="E205" s="95">
        <v>72520.460160000002</v>
      </c>
      <c r="F205" s="95">
        <v>3642679.2203600002</v>
      </c>
    </row>
    <row r="206" spans="1:6">
      <c r="A206" s="64" t="s">
        <v>355</v>
      </c>
      <c r="B206" s="95">
        <v>0</v>
      </c>
      <c r="C206" s="95">
        <v>0</v>
      </c>
      <c r="D206" s="95">
        <v>0</v>
      </c>
      <c r="E206" s="95">
        <v>0</v>
      </c>
      <c r="F206" s="95">
        <v>0</v>
      </c>
    </row>
    <row r="207" spans="1:6">
      <c r="A207" s="64" t="s">
        <v>356</v>
      </c>
      <c r="B207" s="95">
        <v>1790176.3600899999</v>
      </c>
      <c r="C207" s="95">
        <v>790476.52196000004</v>
      </c>
      <c r="D207" s="95">
        <v>0</v>
      </c>
      <c r="E207" s="95">
        <v>132162.64658999999</v>
      </c>
      <c r="F207" s="95">
        <v>2712815.5286399997</v>
      </c>
    </row>
    <row r="208" spans="1:6">
      <c r="A208" s="63" t="s">
        <v>357</v>
      </c>
      <c r="B208" s="95">
        <v>0</v>
      </c>
      <c r="C208" s="95">
        <v>0</v>
      </c>
      <c r="D208" s="95">
        <v>0</v>
      </c>
      <c r="E208" s="95">
        <v>0</v>
      </c>
      <c r="F208" s="95">
        <v>0</v>
      </c>
    </row>
    <row r="209" spans="1:6">
      <c r="A209" s="63" t="s">
        <v>358</v>
      </c>
      <c r="B209" s="95">
        <v>1898125.5547499999</v>
      </c>
      <c r="C209" s="95">
        <v>34015.393619999995</v>
      </c>
      <c r="D209" s="95">
        <v>0</v>
      </c>
      <c r="E209" s="95">
        <v>0</v>
      </c>
      <c r="F209" s="95">
        <v>1932140.9483699999</v>
      </c>
    </row>
    <row r="210" spans="1:6">
      <c r="A210" s="64" t="s">
        <v>359</v>
      </c>
      <c r="B210" s="95">
        <v>184726.69909000001</v>
      </c>
      <c r="C210" s="95">
        <v>4040.54</v>
      </c>
      <c r="D210" s="95">
        <v>0</v>
      </c>
      <c r="E210" s="95">
        <v>0</v>
      </c>
      <c r="F210" s="95">
        <v>188767.23909000002</v>
      </c>
    </row>
    <row r="211" spans="1:6">
      <c r="A211" s="64" t="s">
        <v>360</v>
      </c>
      <c r="B211" s="95">
        <v>1520119.97933</v>
      </c>
      <c r="C211" s="95">
        <v>29974.853620000002</v>
      </c>
      <c r="D211" s="95">
        <v>0</v>
      </c>
      <c r="E211" s="95">
        <v>0</v>
      </c>
      <c r="F211" s="95">
        <v>1550094.83295</v>
      </c>
    </row>
    <row r="212" spans="1:6">
      <c r="A212" s="64" t="s">
        <v>361</v>
      </c>
      <c r="B212" s="95">
        <v>0</v>
      </c>
      <c r="C212" s="95">
        <v>0</v>
      </c>
      <c r="D212" s="95">
        <v>0</v>
      </c>
      <c r="E212" s="95">
        <v>0</v>
      </c>
      <c r="F212" s="95">
        <v>0</v>
      </c>
    </row>
    <row r="213" spans="1:6">
      <c r="A213" s="64" t="s">
        <v>362</v>
      </c>
      <c r="B213" s="95">
        <v>193278.87633</v>
      </c>
      <c r="C213" s="95">
        <v>0</v>
      </c>
      <c r="D213" s="95">
        <v>0</v>
      </c>
      <c r="E213" s="95">
        <v>0</v>
      </c>
      <c r="F213" s="95">
        <v>193278.87633</v>
      </c>
    </row>
    <row r="214" spans="1:6">
      <c r="A214" s="63" t="s">
        <v>363</v>
      </c>
      <c r="B214" s="95">
        <v>36552.67078</v>
      </c>
      <c r="C214" s="95">
        <v>17776.599539999999</v>
      </c>
      <c r="D214" s="95">
        <v>0</v>
      </c>
      <c r="E214" s="95">
        <v>0</v>
      </c>
      <c r="F214" s="95">
        <v>54329.270320000003</v>
      </c>
    </row>
    <row r="215" spans="1:6">
      <c r="A215" s="177" t="s">
        <v>364</v>
      </c>
      <c r="B215" s="57">
        <v>119678475.63982001</v>
      </c>
      <c r="C215" s="57">
        <v>304986660.85469002</v>
      </c>
      <c r="D215" s="57">
        <v>77889.853650000005</v>
      </c>
      <c r="E215" s="57">
        <v>19505.528140000002</v>
      </c>
      <c r="F215" s="57">
        <v>424762531.87629998</v>
      </c>
    </row>
    <row r="216" spans="1:6">
      <c r="A216" s="63" t="s">
        <v>365</v>
      </c>
      <c r="B216" s="95">
        <v>2752501.8441599999</v>
      </c>
      <c r="C216" s="95">
        <v>21977007.92698</v>
      </c>
      <c r="D216" s="95">
        <v>171.35739000000001</v>
      </c>
      <c r="E216" s="95">
        <v>118.74602</v>
      </c>
      <c r="F216" s="95">
        <v>24729799.87455</v>
      </c>
    </row>
    <row r="217" spans="1:6">
      <c r="A217" s="64" t="s">
        <v>366</v>
      </c>
      <c r="B217" s="95">
        <v>119.6</v>
      </c>
      <c r="C217" s="95">
        <v>34300</v>
      </c>
      <c r="D217" s="95">
        <v>0</v>
      </c>
      <c r="E217" s="95">
        <v>0</v>
      </c>
      <c r="F217" s="95">
        <v>34419.599999999999</v>
      </c>
    </row>
    <row r="218" spans="1:6">
      <c r="A218" s="64" t="s">
        <v>367</v>
      </c>
      <c r="B218" s="95">
        <v>1789560</v>
      </c>
      <c r="C218" s="95">
        <v>0</v>
      </c>
      <c r="D218" s="95">
        <v>0</v>
      </c>
      <c r="E218" s="95">
        <v>0</v>
      </c>
      <c r="F218" s="95">
        <v>1789560</v>
      </c>
    </row>
    <row r="219" spans="1:6">
      <c r="A219" s="64" t="s">
        <v>368</v>
      </c>
      <c r="B219" s="95">
        <v>962822.24416</v>
      </c>
      <c r="C219" s="95">
        <v>21942707.92698</v>
      </c>
      <c r="D219" s="95">
        <v>171.35739000000001</v>
      </c>
      <c r="E219" s="95">
        <v>118.74602</v>
      </c>
      <c r="F219" s="95">
        <v>22905820.274549998</v>
      </c>
    </row>
    <row r="220" spans="1:6">
      <c r="A220" s="63" t="s">
        <v>369</v>
      </c>
      <c r="B220" s="95">
        <v>19772022.49839</v>
      </c>
      <c r="C220" s="95">
        <v>149963.09609000001</v>
      </c>
      <c r="D220" s="95">
        <v>17.000799999999998</v>
      </c>
      <c r="E220" s="95">
        <v>0</v>
      </c>
      <c r="F220" s="95">
        <v>19922002.595279999</v>
      </c>
    </row>
    <row r="221" spans="1:6">
      <c r="A221" s="64" t="s">
        <v>370</v>
      </c>
      <c r="B221" s="95">
        <v>0</v>
      </c>
      <c r="C221" s="95">
        <v>0</v>
      </c>
      <c r="D221" s="95">
        <v>0</v>
      </c>
      <c r="E221" s="95">
        <v>0</v>
      </c>
      <c r="F221" s="95">
        <v>0</v>
      </c>
    </row>
    <row r="222" spans="1:6">
      <c r="A222" s="64" t="s">
        <v>371</v>
      </c>
      <c r="B222" s="95">
        <v>353551.48025999998</v>
      </c>
      <c r="C222" s="95">
        <v>122883.64483</v>
      </c>
      <c r="D222" s="95">
        <v>17.000799999999998</v>
      </c>
      <c r="E222" s="95">
        <v>0</v>
      </c>
      <c r="F222" s="95">
        <v>476452.12588999997</v>
      </c>
    </row>
    <row r="223" spans="1:6">
      <c r="A223" s="64" t="s">
        <v>372</v>
      </c>
      <c r="B223" s="95">
        <v>19418471.018130001</v>
      </c>
      <c r="C223" s="95">
        <v>27079.451260000002</v>
      </c>
      <c r="D223" s="95">
        <v>0</v>
      </c>
      <c r="E223" s="95">
        <v>0</v>
      </c>
      <c r="F223" s="95">
        <v>19445550.469390001</v>
      </c>
    </row>
    <row r="224" spans="1:6">
      <c r="A224" s="65" t="s">
        <v>373</v>
      </c>
      <c r="B224" s="95">
        <v>0</v>
      </c>
      <c r="C224" s="95">
        <v>0</v>
      </c>
      <c r="D224" s="95">
        <v>0</v>
      </c>
      <c r="E224" s="95">
        <v>0</v>
      </c>
      <c r="F224" s="95">
        <v>0</v>
      </c>
    </row>
    <row r="225" spans="1:6">
      <c r="A225" s="64" t="s">
        <v>374</v>
      </c>
      <c r="B225" s="95">
        <v>0</v>
      </c>
      <c r="C225" s="95">
        <v>0</v>
      </c>
      <c r="D225" s="95">
        <v>0</v>
      </c>
      <c r="E225" s="95">
        <v>0</v>
      </c>
      <c r="F225" s="95">
        <v>0</v>
      </c>
    </row>
    <row r="226" spans="1:6">
      <c r="A226" s="63" t="s">
        <v>375</v>
      </c>
      <c r="B226" s="95">
        <v>31.617740000000001</v>
      </c>
      <c r="C226" s="95">
        <v>303783.07756000001</v>
      </c>
      <c r="D226" s="95">
        <v>0</v>
      </c>
      <c r="E226" s="95">
        <v>0</v>
      </c>
      <c r="F226" s="95">
        <v>303814.69530000002</v>
      </c>
    </row>
    <row r="227" spans="1:6">
      <c r="A227" s="64" t="s">
        <v>376</v>
      </c>
      <c r="B227" s="95">
        <v>31.617740000000001</v>
      </c>
      <c r="C227" s="95">
        <v>158198.22162999999</v>
      </c>
      <c r="D227" s="95">
        <v>0</v>
      </c>
      <c r="E227" s="95">
        <v>0</v>
      </c>
      <c r="F227" s="95">
        <v>158229.83937</v>
      </c>
    </row>
    <row r="228" spans="1:6">
      <c r="A228" s="64" t="s">
        <v>377</v>
      </c>
      <c r="B228" s="95">
        <v>0</v>
      </c>
      <c r="C228" s="95">
        <v>145584.85593000002</v>
      </c>
      <c r="D228" s="95">
        <v>0</v>
      </c>
      <c r="E228" s="95">
        <v>0</v>
      </c>
      <c r="F228" s="95">
        <v>145584.85593000002</v>
      </c>
    </row>
    <row r="229" spans="1:6">
      <c r="A229" s="63" t="s">
        <v>378</v>
      </c>
      <c r="B229" s="95">
        <v>0</v>
      </c>
      <c r="C229" s="95">
        <v>3704.4</v>
      </c>
      <c r="D229" s="95">
        <v>0</v>
      </c>
      <c r="E229" s="95">
        <v>0</v>
      </c>
      <c r="F229" s="95">
        <v>3704.4</v>
      </c>
    </row>
    <row r="230" spans="1:6">
      <c r="A230" s="64" t="s">
        <v>379</v>
      </c>
      <c r="B230" s="95">
        <v>0</v>
      </c>
      <c r="C230" s="95">
        <v>3704.4</v>
      </c>
      <c r="D230" s="95">
        <v>0</v>
      </c>
      <c r="E230" s="95">
        <v>0</v>
      </c>
      <c r="F230" s="95">
        <v>3704.4</v>
      </c>
    </row>
    <row r="231" spans="1:6">
      <c r="A231" s="64" t="s">
        <v>380</v>
      </c>
      <c r="B231" s="95">
        <v>0</v>
      </c>
      <c r="C231" s="95">
        <v>0</v>
      </c>
      <c r="D231" s="95">
        <v>0</v>
      </c>
      <c r="E231" s="95">
        <v>0</v>
      </c>
      <c r="F231" s="95">
        <v>0</v>
      </c>
    </row>
    <row r="232" spans="1:6">
      <c r="A232" s="63" t="s">
        <v>381</v>
      </c>
      <c r="B232" s="95">
        <v>64395495.107330002</v>
      </c>
      <c r="C232" s="95">
        <v>225566265.40368</v>
      </c>
      <c r="D232" s="95">
        <v>3275.5179500000004</v>
      </c>
      <c r="E232" s="95">
        <v>8539.2466600000007</v>
      </c>
      <c r="F232" s="95">
        <v>289973575.27561998</v>
      </c>
    </row>
    <row r="233" spans="1:6">
      <c r="A233" s="64" t="s">
        <v>382</v>
      </c>
      <c r="B233" s="95">
        <v>30242852.107330002</v>
      </c>
      <c r="C233" s="95">
        <v>177624124.1381</v>
      </c>
      <c r="D233" s="95">
        <v>3275.5179500000004</v>
      </c>
      <c r="E233" s="95">
        <v>0</v>
      </c>
      <c r="F233" s="95">
        <v>207870251.76337999</v>
      </c>
    </row>
    <row r="234" spans="1:6">
      <c r="A234" s="64" t="s">
        <v>383</v>
      </c>
      <c r="B234" s="95">
        <v>118463.88256</v>
      </c>
      <c r="C234" s="95">
        <v>52280.90928</v>
      </c>
      <c r="D234" s="95">
        <v>0</v>
      </c>
      <c r="E234" s="95">
        <v>0</v>
      </c>
      <c r="F234" s="95">
        <v>170744.79183999999</v>
      </c>
    </row>
    <row r="235" spans="1:6">
      <c r="A235" s="64" t="s">
        <v>384</v>
      </c>
      <c r="B235" s="95">
        <v>23146497.83385</v>
      </c>
      <c r="C235" s="95">
        <v>36291721.024570003</v>
      </c>
      <c r="D235" s="95">
        <v>0</v>
      </c>
      <c r="E235" s="95">
        <v>0</v>
      </c>
      <c r="F235" s="95">
        <v>59438218.858419999</v>
      </c>
    </row>
    <row r="236" spans="1:6">
      <c r="A236" s="64" t="s">
        <v>385</v>
      </c>
      <c r="B236" s="95">
        <v>330612.33630000002</v>
      </c>
      <c r="C236" s="95">
        <v>301655.73480000003</v>
      </c>
      <c r="D236" s="95">
        <v>0</v>
      </c>
      <c r="E236" s="95">
        <v>0</v>
      </c>
      <c r="F236" s="95">
        <v>632268.07110000006</v>
      </c>
    </row>
    <row r="237" spans="1:6">
      <c r="A237" s="64" t="s">
        <v>386</v>
      </c>
      <c r="B237" s="95">
        <v>2178713.12029</v>
      </c>
      <c r="C237" s="95">
        <v>603191.71996000002</v>
      </c>
      <c r="D237" s="95">
        <v>0</v>
      </c>
      <c r="E237" s="95">
        <v>8416.1906999999992</v>
      </c>
      <c r="F237" s="95">
        <v>2790321.0309499996</v>
      </c>
    </row>
    <row r="238" spans="1:6">
      <c r="A238" s="64" t="s">
        <v>387</v>
      </c>
      <c r="B238" s="95">
        <v>1355781.8785899999</v>
      </c>
      <c r="C238" s="95">
        <v>8503254.0282499995</v>
      </c>
      <c r="D238" s="95">
        <v>0</v>
      </c>
      <c r="E238" s="95">
        <v>123.05596000000001</v>
      </c>
      <c r="F238" s="95">
        <v>9859158.9627999999</v>
      </c>
    </row>
    <row r="239" spans="1:6">
      <c r="A239" s="64" t="s">
        <v>388</v>
      </c>
      <c r="B239" s="95">
        <v>2062.8836900000001</v>
      </c>
      <c r="C239" s="95">
        <v>37041.147270000001</v>
      </c>
      <c r="D239" s="95">
        <v>0</v>
      </c>
      <c r="E239" s="95">
        <v>0</v>
      </c>
      <c r="F239" s="95">
        <v>39104.030960000004</v>
      </c>
    </row>
    <row r="240" spans="1:6">
      <c r="A240" s="64" t="s">
        <v>389</v>
      </c>
      <c r="B240" s="95">
        <v>0</v>
      </c>
      <c r="C240" s="95">
        <v>0</v>
      </c>
      <c r="D240" s="95">
        <v>0</v>
      </c>
      <c r="E240" s="95">
        <v>0</v>
      </c>
      <c r="F240" s="95">
        <v>0</v>
      </c>
    </row>
    <row r="241" spans="1:6">
      <c r="A241" s="64" t="s">
        <v>390</v>
      </c>
      <c r="B241" s="95">
        <v>7020511.0647200001</v>
      </c>
      <c r="C241" s="95">
        <v>2152996.7014499996</v>
      </c>
      <c r="D241" s="95">
        <v>0</v>
      </c>
      <c r="E241" s="95">
        <v>0</v>
      </c>
      <c r="F241" s="95">
        <v>9173507.7661700007</v>
      </c>
    </row>
    <row r="242" spans="1:6">
      <c r="A242" s="63" t="s">
        <v>391</v>
      </c>
      <c r="B242" s="95">
        <v>24189023.056700002</v>
      </c>
      <c r="C242" s="95">
        <v>55996389.737779997</v>
      </c>
      <c r="D242" s="95">
        <v>74425.977510000012</v>
      </c>
      <c r="E242" s="95">
        <v>10831.929109999999</v>
      </c>
      <c r="F242" s="95">
        <v>80270670.701100007</v>
      </c>
    </row>
    <row r="243" spans="1:6">
      <c r="A243" s="64" t="s">
        <v>392</v>
      </c>
      <c r="B243" s="95">
        <v>13404890.897020001</v>
      </c>
      <c r="C243" s="95">
        <v>31776494.603669997</v>
      </c>
      <c r="D243" s="95">
        <v>0</v>
      </c>
      <c r="E243" s="95">
        <v>0</v>
      </c>
      <c r="F243" s="95">
        <v>45181385.500690006</v>
      </c>
    </row>
    <row r="244" spans="1:6">
      <c r="A244" s="64" t="s">
        <v>393</v>
      </c>
      <c r="B244" s="95">
        <v>3466.2</v>
      </c>
      <c r="C244" s="95">
        <v>4061396.5485300003</v>
      </c>
      <c r="D244" s="95">
        <v>0</v>
      </c>
      <c r="E244" s="95">
        <v>0</v>
      </c>
      <c r="F244" s="95">
        <v>4064862.74853</v>
      </c>
    </row>
    <row r="245" spans="1:6">
      <c r="A245" s="64" t="s">
        <v>394</v>
      </c>
      <c r="B245" s="95">
        <v>2243994.6406100001</v>
      </c>
      <c r="C245" s="95">
        <v>2356938.4255399997</v>
      </c>
      <c r="D245" s="95">
        <v>41807.605630000005</v>
      </c>
      <c r="E245" s="95">
        <v>3091.1312599999997</v>
      </c>
      <c r="F245" s="95">
        <v>4645831.8030399997</v>
      </c>
    </row>
    <row r="246" spans="1:6">
      <c r="A246" s="64" t="s">
        <v>395</v>
      </c>
      <c r="B246" s="95">
        <v>928902.10566999996</v>
      </c>
      <c r="C246" s="95">
        <v>1083648.1626600001</v>
      </c>
      <c r="D246" s="95">
        <v>27290.943299999999</v>
      </c>
      <c r="E246" s="95">
        <v>631.95998999999995</v>
      </c>
      <c r="F246" s="95">
        <v>2040473.1716199999</v>
      </c>
    </row>
    <row r="247" spans="1:6">
      <c r="A247" s="64" t="s">
        <v>396</v>
      </c>
      <c r="B247" s="95">
        <v>1910.88239</v>
      </c>
      <c r="C247" s="95">
        <v>446005.78239000001</v>
      </c>
      <c r="D247" s="95">
        <v>0</v>
      </c>
      <c r="E247" s="95">
        <v>0</v>
      </c>
      <c r="F247" s="95">
        <v>447916.66477999999</v>
      </c>
    </row>
    <row r="248" spans="1:6">
      <c r="A248" s="64" t="s">
        <v>397</v>
      </c>
      <c r="B248" s="95">
        <v>7605858.3310099998</v>
      </c>
      <c r="C248" s="95">
        <v>16271906.214989999</v>
      </c>
      <c r="D248" s="95">
        <v>5327.4285799999998</v>
      </c>
      <c r="E248" s="95">
        <v>7108.8378600000005</v>
      </c>
      <c r="F248" s="95">
        <v>23890200.81244</v>
      </c>
    </row>
    <row r="249" spans="1:6">
      <c r="A249" s="63" t="s">
        <v>398</v>
      </c>
      <c r="B249" s="95">
        <v>3422395.1316900002</v>
      </c>
      <c r="C249" s="95">
        <v>637419.26102999994</v>
      </c>
      <c r="D249" s="95">
        <v>0</v>
      </c>
      <c r="E249" s="95">
        <v>15.606350000000001</v>
      </c>
      <c r="F249" s="95">
        <v>4059829.9990700004</v>
      </c>
    </row>
    <row r="250" spans="1:6">
      <c r="A250" s="64" t="s">
        <v>399</v>
      </c>
      <c r="B250" s="95">
        <v>3182231.01187</v>
      </c>
      <c r="C250" s="95">
        <v>623490.92744</v>
      </c>
      <c r="D250" s="95">
        <v>0</v>
      </c>
      <c r="E250" s="95">
        <v>15.606350000000001</v>
      </c>
      <c r="F250" s="95">
        <v>3805737.5456599998</v>
      </c>
    </row>
    <row r="251" spans="1:6">
      <c r="A251" s="64" t="s">
        <v>400</v>
      </c>
      <c r="B251" s="95">
        <v>240164.11981999999</v>
      </c>
      <c r="C251" s="95">
        <v>13928.33359</v>
      </c>
      <c r="D251" s="95">
        <v>0</v>
      </c>
      <c r="E251" s="95">
        <v>0</v>
      </c>
      <c r="F251" s="95">
        <v>254092.45340999999</v>
      </c>
    </row>
    <row r="252" spans="1:6">
      <c r="A252" s="63" t="s">
        <v>401</v>
      </c>
      <c r="B252" s="645">
        <v>5147006.3838100005</v>
      </c>
      <c r="C252" s="645">
        <v>352127.95156999998</v>
      </c>
      <c r="D252" s="645">
        <v>0</v>
      </c>
      <c r="E252" s="645">
        <v>0</v>
      </c>
      <c r="F252" s="645">
        <v>5499134.3353800001</v>
      </c>
    </row>
    <row r="253" spans="1:6">
      <c r="A253" s="64" t="s">
        <v>399</v>
      </c>
      <c r="B253" s="95">
        <v>4901699.9194200002</v>
      </c>
      <c r="C253" s="95">
        <v>352127.95156999998</v>
      </c>
      <c r="D253" s="95">
        <v>0</v>
      </c>
      <c r="E253" s="95">
        <v>0</v>
      </c>
      <c r="F253" s="95">
        <v>5253827.8709899997</v>
      </c>
    </row>
    <row r="254" spans="1:6">
      <c r="A254" s="64" t="s">
        <v>400</v>
      </c>
      <c r="B254" s="95">
        <v>245306.46438999998</v>
      </c>
      <c r="C254" s="95">
        <v>0</v>
      </c>
      <c r="D254" s="95">
        <v>0</v>
      </c>
      <c r="E254" s="95">
        <v>0</v>
      </c>
      <c r="F254" s="95">
        <v>245306.46438999998</v>
      </c>
    </row>
    <row r="255" spans="1:6" ht="30" customHeight="1">
      <c r="A255" s="216" t="s">
        <v>402</v>
      </c>
      <c r="B255" s="57">
        <v>9861170.9695400018</v>
      </c>
      <c r="C255" s="57">
        <v>219660.39697999999</v>
      </c>
      <c r="D255" s="57">
        <v>1.226E-2</v>
      </c>
      <c r="E255" s="57">
        <v>2769.5818199999999</v>
      </c>
      <c r="F255" s="57">
        <v>10083600.9606</v>
      </c>
    </row>
    <row r="256" spans="1:6">
      <c r="A256" s="99" t="s">
        <v>403</v>
      </c>
      <c r="B256" s="95">
        <v>5412.9624100000001</v>
      </c>
      <c r="C256" s="95">
        <v>542.92984000000001</v>
      </c>
      <c r="D256" s="95">
        <v>0</v>
      </c>
      <c r="E256" s="95">
        <v>0</v>
      </c>
      <c r="F256" s="95">
        <v>5955.8922499999999</v>
      </c>
    </row>
    <row r="257" spans="1:6">
      <c r="A257" s="99" t="s">
        <v>404</v>
      </c>
      <c r="B257" s="95">
        <v>508329.11229000002</v>
      </c>
      <c r="C257" s="95">
        <v>70404.568620000005</v>
      </c>
      <c r="D257" s="95">
        <v>1.226E-2</v>
      </c>
      <c r="E257" s="95">
        <v>640.50540999999998</v>
      </c>
      <c r="F257" s="95">
        <v>579374.19858000008</v>
      </c>
    </row>
    <row r="258" spans="1:6">
      <c r="A258" s="99" t="s">
        <v>405</v>
      </c>
      <c r="B258" s="95">
        <v>7531083.2396999998</v>
      </c>
      <c r="C258" s="95">
        <v>32002.52146</v>
      </c>
      <c r="D258" s="95">
        <v>0</v>
      </c>
      <c r="E258" s="95">
        <v>12.939879999999999</v>
      </c>
      <c r="F258" s="95">
        <v>7563098.7010399997</v>
      </c>
    </row>
    <row r="259" spans="1:6">
      <c r="A259" s="99" t="s">
        <v>406</v>
      </c>
      <c r="B259" s="95">
        <v>1527426.8494500001</v>
      </c>
      <c r="C259" s="95">
        <v>5849.3043099999995</v>
      </c>
      <c r="D259" s="95">
        <v>0</v>
      </c>
      <c r="E259" s="95">
        <v>0</v>
      </c>
      <c r="F259" s="95">
        <v>1533276.1537599999</v>
      </c>
    </row>
    <row r="260" spans="1:6">
      <c r="A260" s="99" t="s">
        <v>407</v>
      </c>
      <c r="B260" s="95">
        <v>102246.06842</v>
      </c>
      <c r="C260" s="95">
        <v>1361.34943</v>
      </c>
      <c r="D260" s="95">
        <v>0</v>
      </c>
      <c r="E260" s="95">
        <v>172.58151999999998</v>
      </c>
      <c r="F260" s="95">
        <v>103779.99937000001</v>
      </c>
    </row>
    <row r="261" spans="1:6">
      <c r="A261" s="99" t="s">
        <v>408</v>
      </c>
      <c r="B261" s="95">
        <v>19620.115890000001</v>
      </c>
      <c r="C261" s="95">
        <v>220.14767000000001</v>
      </c>
      <c r="D261" s="95">
        <v>0</v>
      </c>
      <c r="E261" s="95">
        <v>0</v>
      </c>
      <c r="F261" s="95">
        <v>19840.263559999999</v>
      </c>
    </row>
    <row r="262" spans="1:6">
      <c r="A262" s="99" t="s">
        <v>409</v>
      </c>
      <c r="B262" s="95">
        <v>27190.792600000001</v>
      </c>
      <c r="C262" s="95">
        <v>1094.13915</v>
      </c>
      <c r="D262" s="95">
        <v>0</v>
      </c>
      <c r="E262" s="95">
        <v>0</v>
      </c>
      <c r="F262" s="95">
        <v>28284.93175</v>
      </c>
    </row>
    <row r="263" spans="1:6">
      <c r="A263" s="99" t="s">
        <v>410</v>
      </c>
      <c r="B263" s="95">
        <v>10405.97572</v>
      </c>
      <c r="C263" s="95">
        <v>223.93048999999999</v>
      </c>
      <c r="D263" s="95">
        <v>0</v>
      </c>
      <c r="E263" s="95">
        <v>0</v>
      </c>
      <c r="F263" s="95">
        <v>10629.906210000001</v>
      </c>
    </row>
    <row r="264" spans="1:6">
      <c r="A264" s="99" t="s">
        <v>411</v>
      </c>
      <c r="B264" s="95">
        <v>113.38491</v>
      </c>
      <c r="C264" s="95">
        <v>0.21303</v>
      </c>
      <c r="D264" s="95">
        <v>0</v>
      </c>
      <c r="E264" s="95">
        <v>-2.0000000000000002E-5</v>
      </c>
      <c r="F264" s="95">
        <v>113.59792</v>
      </c>
    </row>
    <row r="265" spans="1:6">
      <c r="A265" s="99" t="s">
        <v>412</v>
      </c>
      <c r="B265" s="95">
        <v>41984.479780000001</v>
      </c>
      <c r="C265" s="95">
        <v>47337.440340000001</v>
      </c>
      <c r="D265" s="95">
        <v>0</v>
      </c>
      <c r="E265" s="95">
        <v>0</v>
      </c>
      <c r="F265" s="95">
        <v>89321.92012000001</v>
      </c>
    </row>
    <row r="266" spans="1:6">
      <c r="A266" s="99" t="s">
        <v>413</v>
      </c>
      <c r="B266" s="95">
        <v>87357.988370000006</v>
      </c>
      <c r="C266" s="95">
        <v>60623.852639999997</v>
      </c>
      <c r="D266" s="95">
        <v>0</v>
      </c>
      <c r="E266" s="95">
        <v>1943.55503</v>
      </c>
      <c r="F266" s="95">
        <v>149925.39603999999</v>
      </c>
    </row>
    <row r="267" spans="1:6">
      <c r="A267" s="216" t="s">
        <v>414</v>
      </c>
      <c r="B267" s="57">
        <v>-3981952.5478499997</v>
      </c>
      <c r="C267" s="57">
        <v>-176720.2965</v>
      </c>
      <c r="D267" s="57">
        <v>0</v>
      </c>
      <c r="E267" s="57">
        <v>-304.09686999999997</v>
      </c>
      <c r="F267" s="57">
        <v>-4158976.9412199999</v>
      </c>
    </row>
    <row r="268" spans="1:6">
      <c r="A268" s="99" t="s">
        <v>415</v>
      </c>
      <c r="B268" s="95">
        <v>-3147799.7643899997</v>
      </c>
      <c r="C268" s="95">
        <v>-87619.498790000012</v>
      </c>
      <c r="D268" s="95">
        <v>0</v>
      </c>
      <c r="E268" s="95">
        <v>-248.87801999999999</v>
      </c>
      <c r="F268" s="95">
        <v>-3235668.1412</v>
      </c>
    </row>
    <row r="269" spans="1:6">
      <c r="A269" s="99" t="s">
        <v>416</v>
      </c>
      <c r="B269" s="95">
        <v>-686.11446999999998</v>
      </c>
      <c r="C269" s="95">
        <v>0</v>
      </c>
      <c r="D269" s="95">
        <v>0</v>
      </c>
      <c r="E269" s="95">
        <v>0</v>
      </c>
      <c r="F269" s="95">
        <v>-686.11446999999998</v>
      </c>
    </row>
    <row r="270" spans="1:6">
      <c r="A270" s="99" t="s">
        <v>417</v>
      </c>
      <c r="B270" s="95">
        <v>-424133.41388999997</v>
      </c>
      <c r="C270" s="95">
        <v>-28233.473109999999</v>
      </c>
      <c r="D270" s="95">
        <v>0</v>
      </c>
      <c r="E270" s="95">
        <v>-3.8500000000000001E-3</v>
      </c>
      <c r="F270" s="95">
        <v>-452366.89085000003</v>
      </c>
    </row>
    <row r="271" spans="1:6">
      <c r="A271" s="99" t="s">
        <v>418</v>
      </c>
      <c r="B271" s="95">
        <v>-35253.283960000001</v>
      </c>
      <c r="C271" s="95">
        <v>-1931.79567</v>
      </c>
      <c r="D271" s="95">
        <v>0</v>
      </c>
      <c r="E271" s="95">
        <v>-55.215000000000003</v>
      </c>
      <c r="F271" s="95">
        <v>-37240.294630000004</v>
      </c>
    </row>
    <row r="272" spans="1:6">
      <c r="A272" s="99" t="s">
        <v>419</v>
      </c>
      <c r="B272" s="95">
        <v>-93263.011790000004</v>
      </c>
      <c r="C272" s="95">
        <v>-5843.4515599999995</v>
      </c>
      <c r="D272" s="95">
        <v>0</v>
      </c>
      <c r="E272" s="95">
        <v>0</v>
      </c>
      <c r="F272" s="95">
        <v>-99106.463349999991</v>
      </c>
    </row>
    <row r="273" spans="1:6">
      <c r="A273" s="156" t="s">
        <v>420</v>
      </c>
      <c r="B273" s="95">
        <v>-59184.227740000002</v>
      </c>
      <c r="C273" s="95">
        <v>-28819.200290000001</v>
      </c>
      <c r="D273" s="95">
        <v>0</v>
      </c>
      <c r="E273" s="95">
        <v>0</v>
      </c>
      <c r="F273" s="95">
        <v>-88003.428029999995</v>
      </c>
    </row>
    <row r="274" spans="1:6">
      <c r="A274" s="99" t="s">
        <v>492</v>
      </c>
      <c r="B274" s="95">
        <v>-221632.73161000002</v>
      </c>
      <c r="C274" s="95">
        <v>-24272.877079999998</v>
      </c>
      <c r="D274" s="95">
        <v>0</v>
      </c>
      <c r="E274" s="95">
        <v>0</v>
      </c>
      <c r="F274" s="95">
        <v>-245905.60868999999</v>
      </c>
    </row>
    <row r="275" spans="1:6">
      <c r="A275" s="216" t="s">
        <v>1121</v>
      </c>
      <c r="B275" s="57">
        <v>5879218.4216899993</v>
      </c>
      <c r="C275" s="57">
        <v>42940.100479999994</v>
      </c>
      <c r="D275" s="57">
        <v>1.226E-2</v>
      </c>
      <c r="E275" s="57">
        <v>2465.48495</v>
      </c>
      <c r="F275" s="57">
        <v>5924624.0193800004</v>
      </c>
    </row>
    <row r="276" spans="1:6">
      <c r="A276" s="69" t="s">
        <v>421</v>
      </c>
      <c r="B276" s="57">
        <v>1383689.1728699999</v>
      </c>
      <c r="C276" s="57">
        <v>1295219.75101</v>
      </c>
      <c r="D276" s="57">
        <v>2.7599999999999999E-3</v>
      </c>
      <c r="E276" s="57">
        <v>22.031890000000001</v>
      </c>
      <c r="F276" s="57">
        <v>2678930.9585300004</v>
      </c>
    </row>
    <row r="277" spans="1:6">
      <c r="A277" s="99" t="s">
        <v>422</v>
      </c>
      <c r="B277" s="95">
        <v>620318.12774000003</v>
      </c>
      <c r="C277" s="95">
        <v>626153.16930999991</v>
      </c>
      <c r="D277" s="95">
        <v>0</v>
      </c>
      <c r="E277" s="95">
        <v>1.1605300000000001</v>
      </c>
      <c r="F277" s="95">
        <v>1246472.4575799999</v>
      </c>
    </row>
    <row r="278" spans="1:6">
      <c r="A278" s="99" t="s">
        <v>423</v>
      </c>
      <c r="B278" s="95">
        <v>223681.50440999999</v>
      </c>
      <c r="C278" s="95">
        <v>627031.56241999997</v>
      </c>
      <c r="D278" s="95">
        <v>2.7599999999999999E-3</v>
      </c>
      <c r="E278" s="95">
        <v>20.767759999999999</v>
      </c>
      <c r="F278" s="95">
        <v>850733.83735000005</v>
      </c>
    </row>
    <row r="279" spans="1:6">
      <c r="A279" s="99" t="s">
        <v>424</v>
      </c>
      <c r="B279" s="95">
        <v>360273.74255999998</v>
      </c>
      <c r="C279" s="95">
        <v>7650.11762</v>
      </c>
      <c r="D279" s="95">
        <v>0</v>
      </c>
      <c r="E279" s="95">
        <v>0</v>
      </c>
      <c r="F279" s="95">
        <v>367923.86018000002</v>
      </c>
    </row>
    <row r="280" spans="1:6">
      <c r="A280" s="99" t="s">
        <v>425</v>
      </c>
      <c r="B280" s="95">
        <v>80903.5717</v>
      </c>
      <c r="C280" s="95">
        <v>15.640799999999999</v>
      </c>
      <c r="D280" s="95">
        <v>0</v>
      </c>
      <c r="E280" s="95">
        <v>0</v>
      </c>
      <c r="F280" s="95">
        <v>80919.212499999994</v>
      </c>
    </row>
    <row r="281" spans="1:6">
      <c r="A281" s="99" t="s">
        <v>426</v>
      </c>
      <c r="B281" s="95">
        <v>98512.226459999991</v>
      </c>
      <c r="C281" s="95">
        <v>34369.260860000002</v>
      </c>
      <c r="D281" s="95">
        <v>0</v>
      </c>
      <c r="E281" s="95">
        <v>0.1036</v>
      </c>
      <c r="F281" s="95">
        <v>132881.59091999999</v>
      </c>
    </row>
    <row r="282" spans="1:6">
      <c r="A282" s="99" t="s">
        <v>427</v>
      </c>
      <c r="B282" s="95">
        <v>0</v>
      </c>
      <c r="C282" s="95">
        <v>0</v>
      </c>
      <c r="D282" s="95">
        <v>0</v>
      </c>
      <c r="E282" s="95">
        <v>0</v>
      </c>
      <c r="F282" s="95">
        <v>0</v>
      </c>
    </row>
    <row r="283" spans="1:6">
      <c r="A283" s="157" t="s">
        <v>428</v>
      </c>
      <c r="B283" s="57">
        <v>-787222.07817999995</v>
      </c>
      <c r="C283" s="57">
        <v>-751745.12442999997</v>
      </c>
      <c r="D283" s="57">
        <v>-2.5699999999999998E-3</v>
      </c>
      <c r="E283" s="57">
        <v>-867.56907999999999</v>
      </c>
      <c r="F283" s="57">
        <v>-1539834.7742600001</v>
      </c>
    </row>
    <row r="284" spans="1:6">
      <c r="A284" s="99" t="s">
        <v>422</v>
      </c>
      <c r="B284" s="95">
        <v>-186315.33231999999</v>
      </c>
      <c r="C284" s="95">
        <v>-116487.83252</v>
      </c>
      <c r="D284" s="95">
        <v>0</v>
      </c>
      <c r="E284" s="95">
        <v>-186.16490999999999</v>
      </c>
      <c r="F284" s="95">
        <v>-302989.32974999998</v>
      </c>
    </row>
    <row r="285" spans="1:6">
      <c r="A285" s="99" t="s">
        <v>429</v>
      </c>
      <c r="B285" s="95">
        <v>-267873.11103000003</v>
      </c>
      <c r="C285" s="95">
        <v>-61.339790000000001</v>
      </c>
      <c r="D285" s="95">
        <v>0</v>
      </c>
      <c r="E285" s="95">
        <v>0</v>
      </c>
      <c r="F285" s="95">
        <v>-267934.45081999997</v>
      </c>
    </row>
    <row r="286" spans="1:6">
      <c r="A286" s="99" t="s">
        <v>430</v>
      </c>
      <c r="B286" s="95">
        <v>-24044.234260000001</v>
      </c>
      <c r="C286" s="95">
        <v>-38.415999999999997</v>
      </c>
      <c r="D286" s="95">
        <v>0</v>
      </c>
      <c r="E286" s="95">
        <v>0</v>
      </c>
      <c r="F286" s="95">
        <v>-24082.650260000002</v>
      </c>
    </row>
    <row r="287" spans="1:6">
      <c r="A287" s="99" t="s">
        <v>431</v>
      </c>
      <c r="B287" s="95">
        <v>-5.6165399999999996</v>
      </c>
      <c r="C287" s="95">
        <v>0</v>
      </c>
      <c r="D287" s="95">
        <v>0</v>
      </c>
      <c r="E287" s="95">
        <v>0</v>
      </c>
      <c r="F287" s="95">
        <v>-5.6165399999999996</v>
      </c>
    </row>
    <row r="288" spans="1:6">
      <c r="A288" s="99" t="s">
        <v>432</v>
      </c>
      <c r="B288" s="95">
        <v>-308983.78402999998</v>
      </c>
      <c r="C288" s="95">
        <v>-635157.53612000006</v>
      </c>
      <c r="D288" s="95">
        <v>-2.5699999999999998E-3</v>
      </c>
      <c r="E288" s="95">
        <v>-681.40417000000002</v>
      </c>
      <c r="F288" s="95">
        <v>-944822.72688999993</v>
      </c>
    </row>
    <row r="289" spans="1:6">
      <c r="A289" s="99" t="s">
        <v>433</v>
      </c>
      <c r="B289" s="95">
        <v>0</v>
      </c>
      <c r="C289" s="95">
        <v>0</v>
      </c>
      <c r="D289" s="95">
        <v>0</v>
      </c>
      <c r="E289" s="95">
        <v>0</v>
      </c>
      <c r="F289" s="95">
        <v>0</v>
      </c>
    </row>
    <row r="290" spans="1:6">
      <c r="A290" s="216" t="s">
        <v>1120</v>
      </c>
      <c r="B290" s="57">
        <v>6475685.5163799999</v>
      </c>
      <c r="C290" s="57">
        <v>586414.72705999995</v>
      </c>
      <c r="D290" s="57">
        <v>1.2449999999999999E-2</v>
      </c>
      <c r="E290" s="57">
        <v>1619.94776</v>
      </c>
      <c r="F290" s="57">
        <v>7063720.2036499996</v>
      </c>
    </row>
    <row r="291" spans="1:6">
      <c r="A291" s="99" t="s">
        <v>434</v>
      </c>
      <c r="B291" s="95">
        <v>2184758.7322</v>
      </c>
      <c r="C291" s="95">
        <v>151200.8444</v>
      </c>
      <c r="D291" s="95">
        <v>0</v>
      </c>
      <c r="E291" s="95">
        <v>1081.49872</v>
      </c>
      <c r="F291" s="95">
        <v>2337041.0753200003</v>
      </c>
    </row>
    <row r="292" spans="1:6">
      <c r="A292" s="99" t="s">
        <v>435</v>
      </c>
      <c r="B292" s="95">
        <v>62093.499600000003</v>
      </c>
      <c r="C292" s="95">
        <v>7899.9288499999993</v>
      </c>
      <c r="D292" s="95">
        <v>0</v>
      </c>
      <c r="E292" s="95">
        <v>0</v>
      </c>
      <c r="F292" s="95">
        <v>69993.428450000007</v>
      </c>
    </row>
    <row r="293" spans="1:6">
      <c r="A293" s="99" t="s">
        <v>436</v>
      </c>
      <c r="B293" s="95">
        <v>2086087.9860699999</v>
      </c>
      <c r="C293" s="95">
        <v>108497.65504000001</v>
      </c>
      <c r="D293" s="95">
        <v>0</v>
      </c>
      <c r="E293" s="95">
        <v>1081.49872</v>
      </c>
      <c r="F293" s="95">
        <v>2195667.1398299998</v>
      </c>
    </row>
    <row r="294" spans="1:6">
      <c r="A294" s="99" t="s">
        <v>437</v>
      </c>
      <c r="B294" s="95">
        <v>14304.428970000001</v>
      </c>
      <c r="C294" s="95">
        <v>34078.811700000006</v>
      </c>
      <c r="D294" s="95">
        <v>0</v>
      </c>
      <c r="E294" s="95">
        <v>0</v>
      </c>
      <c r="F294" s="95">
        <v>48383.240669999999</v>
      </c>
    </row>
    <row r="295" spans="1:6">
      <c r="A295" s="99" t="s">
        <v>438</v>
      </c>
      <c r="B295" s="95">
        <v>20473.119460000002</v>
      </c>
      <c r="C295" s="95">
        <v>0</v>
      </c>
      <c r="D295" s="95">
        <v>0</v>
      </c>
      <c r="E295" s="95">
        <v>0</v>
      </c>
      <c r="F295" s="95">
        <v>20473.119460000002</v>
      </c>
    </row>
    <row r="296" spans="1:6">
      <c r="A296" s="99" t="s">
        <v>439</v>
      </c>
      <c r="B296" s="95">
        <v>0</v>
      </c>
      <c r="C296" s="95">
        <v>0</v>
      </c>
      <c r="D296" s="95">
        <v>0</v>
      </c>
      <c r="E296" s="95">
        <v>0</v>
      </c>
      <c r="F296" s="95">
        <v>0</v>
      </c>
    </row>
    <row r="297" spans="1:6">
      <c r="A297" s="99" t="s">
        <v>440</v>
      </c>
      <c r="B297" s="95">
        <v>1799.6981000000001</v>
      </c>
      <c r="C297" s="95">
        <v>724.44881000000009</v>
      </c>
      <c r="D297" s="95">
        <v>0</v>
      </c>
      <c r="E297" s="95">
        <v>0</v>
      </c>
      <c r="F297" s="95">
        <v>2524.1469099999999</v>
      </c>
    </row>
    <row r="298" spans="1:6">
      <c r="A298" s="99" t="s">
        <v>441</v>
      </c>
      <c r="B298" s="95">
        <v>0</v>
      </c>
      <c r="C298" s="95">
        <v>0</v>
      </c>
      <c r="D298" s="95">
        <v>0</v>
      </c>
      <c r="E298" s="95">
        <v>0</v>
      </c>
      <c r="F298" s="95">
        <v>0</v>
      </c>
    </row>
    <row r="299" spans="1:6">
      <c r="A299" s="99" t="s">
        <v>442</v>
      </c>
      <c r="B299" s="95">
        <v>-2775090.6475800001</v>
      </c>
      <c r="C299" s="95">
        <v>-225687.13881999999</v>
      </c>
      <c r="D299" s="95">
        <v>-0.10563</v>
      </c>
      <c r="E299" s="95">
        <v>-2268.81808</v>
      </c>
      <c r="F299" s="95">
        <v>-3003046.7101100003</v>
      </c>
    </row>
    <row r="300" spans="1:6">
      <c r="A300" s="99" t="s">
        <v>443</v>
      </c>
      <c r="B300" s="95">
        <v>-2504691.4539699997</v>
      </c>
      <c r="C300" s="95">
        <v>-178466.55838</v>
      </c>
      <c r="D300" s="95">
        <v>0</v>
      </c>
      <c r="E300" s="95">
        <v>-2268.4432700000002</v>
      </c>
      <c r="F300" s="95">
        <v>-2685426.4556199997</v>
      </c>
    </row>
    <row r="301" spans="1:6">
      <c r="A301" s="99" t="s">
        <v>444</v>
      </c>
      <c r="B301" s="95">
        <v>-62293.924140000003</v>
      </c>
      <c r="C301" s="95">
        <v>-43617.422319999998</v>
      </c>
      <c r="D301" s="95">
        <v>0</v>
      </c>
      <c r="E301" s="95">
        <v>0</v>
      </c>
      <c r="F301" s="95">
        <v>-105911.34646</v>
      </c>
    </row>
    <row r="302" spans="1:6">
      <c r="A302" s="99" t="s">
        <v>445</v>
      </c>
      <c r="B302" s="95">
        <v>-20730.176350000002</v>
      </c>
      <c r="C302" s="95">
        <v>-67.069100000000006</v>
      </c>
      <c r="D302" s="95">
        <v>0</v>
      </c>
      <c r="E302" s="95">
        <v>0</v>
      </c>
      <c r="F302" s="95">
        <v>-20797.245449999999</v>
      </c>
    </row>
    <row r="303" spans="1:6">
      <c r="A303" s="156" t="s">
        <v>446</v>
      </c>
      <c r="B303" s="95">
        <v>-184022.71302000002</v>
      </c>
      <c r="C303" s="95">
        <v>-2854.5833299999999</v>
      </c>
      <c r="D303" s="95">
        <v>-0.10563</v>
      </c>
      <c r="E303" s="95">
        <v>-0.37480999999999998</v>
      </c>
      <c r="F303" s="95">
        <v>-186877.77679</v>
      </c>
    </row>
    <row r="304" spans="1:6">
      <c r="A304" s="156" t="s">
        <v>447</v>
      </c>
      <c r="B304" s="95">
        <v>0</v>
      </c>
      <c r="C304" s="95">
        <v>0</v>
      </c>
      <c r="D304" s="95">
        <v>0</v>
      </c>
      <c r="E304" s="95">
        <v>0</v>
      </c>
      <c r="F304" s="95">
        <v>0</v>
      </c>
    </row>
    <row r="305" spans="1:6">
      <c r="A305" s="156" t="s">
        <v>448</v>
      </c>
      <c r="B305" s="95">
        <v>-3352.3801000000003</v>
      </c>
      <c r="C305" s="95">
        <v>-681.50568999999996</v>
      </c>
      <c r="D305" s="95">
        <v>0</v>
      </c>
      <c r="E305" s="95">
        <v>0</v>
      </c>
      <c r="F305" s="95">
        <v>-4033.8857899999998</v>
      </c>
    </row>
    <row r="306" spans="1:6">
      <c r="A306" s="216" t="s">
        <v>1119</v>
      </c>
      <c r="B306" s="57">
        <v>5885353.6009999998</v>
      </c>
      <c r="C306" s="57">
        <v>511928.43264000001</v>
      </c>
      <c r="D306" s="57">
        <v>-9.3180000000000013E-2</v>
      </c>
      <c r="E306" s="57">
        <v>432.6284</v>
      </c>
      <c r="F306" s="57">
        <v>6397714.56886</v>
      </c>
    </row>
    <row r="307" spans="1:6">
      <c r="A307" s="216" t="s">
        <v>449</v>
      </c>
      <c r="B307" s="57">
        <v>-4742332.2560000001</v>
      </c>
      <c r="C307" s="57">
        <v>-365103.46955000004</v>
      </c>
      <c r="D307" s="57">
        <v>0</v>
      </c>
      <c r="E307" s="57">
        <v>-37.217239999999997</v>
      </c>
      <c r="F307" s="57">
        <v>-5107472.9427899998</v>
      </c>
    </row>
    <row r="308" spans="1:6">
      <c r="A308" s="99" t="s">
        <v>450</v>
      </c>
      <c r="B308" s="95">
        <v>-2513479.8906199997</v>
      </c>
      <c r="C308" s="95">
        <v>-5031.3442000000005</v>
      </c>
      <c r="D308" s="95">
        <v>0</v>
      </c>
      <c r="E308" s="95">
        <v>0</v>
      </c>
      <c r="F308" s="95">
        <v>-2518511.2348200004</v>
      </c>
    </row>
    <row r="309" spans="1:6">
      <c r="A309" s="99" t="s">
        <v>451</v>
      </c>
      <c r="B309" s="95">
        <v>-421124.61242999998</v>
      </c>
      <c r="C309" s="95">
        <v>-19394.86378</v>
      </c>
      <c r="D309" s="95">
        <v>0</v>
      </c>
      <c r="E309" s="95">
        <v>0</v>
      </c>
      <c r="F309" s="95">
        <v>-440519.47620999999</v>
      </c>
    </row>
    <row r="310" spans="1:6">
      <c r="A310" s="99" t="s">
        <v>452</v>
      </c>
      <c r="B310" s="95">
        <v>-23752.9974</v>
      </c>
      <c r="C310" s="95">
        <v>-26305.513300000002</v>
      </c>
      <c r="D310" s="95">
        <v>0</v>
      </c>
      <c r="E310" s="95">
        <v>0</v>
      </c>
      <c r="F310" s="95">
        <v>-50058.510700000006</v>
      </c>
    </row>
    <row r="311" spans="1:6">
      <c r="A311" s="99" t="s">
        <v>453</v>
      </c>
      <c r="B311" s="95">
        <v>-120700.64409999999</v>
      </c>
      <c r="C311" s="95">
        <v>-1435.8814600000001</v>
      </c>
      <c r="D311" s="95">
        <v>0</v>
      </c>
      <c r="E311" s="95">
        <v>0</v>
      </c>
      <c r="F311" s="95">
        <v>-122136.52556000001</v>
      </c>
    </row>
    <row r="312" spans="1:6">
      <c r="A312" s="99" t="s">
        <v>454</v>
      </c>
      <c r="B312" s="95">
        <v>-305481.02720000001</v>
      </c>
      <c r="C312" s="95">
        <v>-179.37385</v>
      </c>
      <c r="D312" s="95">
        <v>0</v>
      </c>
      <c r="E312" s="95">
        <v>0</v>
      </c>
      <c r="F312" s="95">
        <v>-305660.40104999999</v>
      </c>
    </row>
    <row r="313" spans="1:6">
      <c r="A313" s="99" t="s">
        <v>455</v>
      </c>
      <c r="B313" s="95">
        <v>-119929.74951000001</v>
      </c>
      <c r="C313" s="95">
        <v>-14562.670880000001</v>
      </c>
      <c r="D313" s="95">
        <v>0</v>
      </c>
      <c r="E313" s="95">
        <v>0</v>
      </c>
      <c r="F313" s="95">
        <v>-134492.42038999998</v>
      </c>
    </row>
    <row r="314" spans="1:6">
      <c r="A314" s="99" t="s">
        <v>456</v>
      </c>
      <c r="B314" s="95">
        <v>-203050.15625999999</v>
      </c>
      <c r="C314" s="95">
        <v>0</v>
      </c>
      <c r="D314" s="95">
        <v>0</v>
      </c>
      <c r="E314" s="95">
        <v>0</v>
      </c>
      <c r="F314" s="95">
        <v>-203050.15625999999</v>
      </c>
    </row>
    <row r="315" spans="1:6">
      <c r="A315" s="99" t="s">
        <v>457</v>
      </c>
      <c r="B315" s="95">
        <v>-102956.29765000001</v>
      </c>
      <c r="C315" s="95">
        <v>0</v>
      </c>
      <c r="D315" s="95">
        <v>0</v>
      </c>
      <c r="E315" s="95">
        <v>0</v>
      </c>
      <c r="F315" s="95">
        <v>-102956.29765000001</v>
      </c>
    </row>
    <row r="316" spans="1:6">
      <c r="A316" s="99" t="s">
        <v>458</v>
      </c>
      <c r="B316" s="95">
        <v>-931856.88083000004</v>
      </c>
      <c r="C316" s="95">
        <v>-298193.82207999995</v>
      </c>
      <c r="D316" s="95">
        <v>0</v>
      </c>
      <c r="E316" s="95">
        <v>-37.217239999999997</v>
      </c>
      <c r="F316" s="95">
        <v>-1230087.9201500001</v>
      </c>
    </row>
    <row r="317" spans="1:6">
      <c r="A317" s="69" t="s">
        <v>1118</v>
      </c>
      <c r="B317" s="57">
        <v>1143021.345</v>
      </c>
      <c r="C317" s="57">
        <v>146824.96309</v>
      </c>
      <c r="D317" s="57">
        <v>-9.3180000000000013E-2</v>
      </c>
      <c r="E317" s="57">
        <v>395.41116</v>
      </c>
      <c r="F317" s="57">
        <v>1290241.62607</v>
      </c>
    </row>
    <row r="318" spans="1:6">
      <c r="A318" s="156" t="s">
        <v>459</v>
      </c>
      <c r="B318" s="95">
        <v>15.369590000000001</v>
      </c>
      <c r="C318" s="95">
        <v>-155791.07543</v>
      </c>
      <c r="D318" s="95">
        <v>0</v>
      </c>
      <c r="E318" s="95">
        <v>496.62331</v>
      </c>
      <c r="F318" s="95">
        <v>-155279.08253000001</v>
      </c>
    </row>
    <row r="319" spans="1:6">
      <c r="A319" s="156" t="s">
        <v>460</v>
      </c>
      <c r="B319" s="95">
        <v>8.8839699999999997</v>
      </c>
      <c r="C319" s="95">
        <v>-155791.07543</v>
      </c>
      <c r="D319" s="95">
        <v>0</v>
      </c>
      <c r="E319" s="95">
        <v>0.47864999999999996</v>
      </c>
      <c r="F319" s="95">
        <v>-155781.71281</v>
      </c>
    </row>
    <row r="320" spans="1:6">
      <c r="A320" s="156" t="s">
        <v>461</v>
      </c>
      <c r="B320" s="95">
        <v>6.4856199999999999</v>
      </c>
      <c r="C320" s="95">
        <v>0</v>
      </c>
      <c r="D320" s="95">
        <v>0</v>
      </c>
      <c r="E320" s="95">
        <v>496.14465999999999</v>
      </c>
      <c r="F320" s="95">
        <v>502.63028000000003</v>
      </c>
    </row>
    <row r="321" spans="1:6">
      <c r="A321" s="156" t="s">
        <v>462</v>
      </c>
      <c r="B321" s="95">
        <v>-13.265120000000001</v>
      </c>
      <c r="C321" s="95">
        <v>154737.96894999998</v>
      </c>
      <c r="D321" s="95">
        <v>0</v>
      </c>
      <c r="E321" s="95">
        <v>-218.14245000000003</v>
      </c>
      <c r="F321" s="95">
        <v>154506.56138</v>
      </c>
    </row>
    <row r="322" spans="1:6">
      <c r="A322" s="156" t="s">
        <v>463</v>
      </c>
      <c r="B322" s="95">
        <v>-6.2E-4</v>
      </c>
      <c r="C322" s="95">
        <v>154737.96894999998</v>
      </c>
      <c r="D322" s="95">
        <v>0</v>
      </c>
      <c r="E322" s="95">
        <v>0</v>
      </c>
      <c r="F322" s="95">
        <v>154737.96833</v>
      </c>
    </row>
    <row r="323" spans="1:6">
      <c r="A323" s="156" t="s">
        <v>464</v>
      </c>
      <c r="B323" s="95">
        <v>-13.2645</v>
      </c>
      <c r="C323" s="95">
        <v>0</v>
      </c>
      <c r="D323" s="95">
        <v>0</v>
      </c>
      <c r="E323" s="95">
        <v>-218.14245000000003</v>
      </c>
      <c r="F323" s="95">
        <v>-231.40695000000002</v>
      </c>
    </row>
    <row r="324" spans="1:6">
      <c r="A324" s="69" t="s">
        <v>1394</v>
      </c>
      <c r="B324" s="57">
        <v>1143023.4494700001</v>
      </c>
      <c r="C324" s="57">
        <v>145771.85661000002</v>
      </c>
      <c r="D324" s="57">
        <v>-9.3180000000000013E-2</v>
      </c>
      <c r="E324" s="57">
        <v>673.89202</v>
      </c>
      <c r="F324" s="57">
        <v>1289469.1049200001</v>
      </c>
    </row>
    <row r="325" spans="1:6">
      <c r="A325" s="99" t="s">
        <v>465</v>
      </c>
      <c r="B325" s="95">
        <v>4306.9982300000001</v>
      </c>
      <c r="C325" s="95">
        <v>4136.92965</v>
      </c>
      <c r="D325" s="95">
        <v>0</v>
      </c>
      <c r="E325" s="95">
        <v>0</v>
      </c>
      <c r="F325" s="95">
        <v>8443.9278800000011</v>
      </c>
    </row>
    <row r="326" spans="1:6">
      <c r="A326" s="69" t="s">
        <v>1117</v>
      </c>
      <c r="B326" s="57">
        <v>1147330.4477000001</v>
      </c>
      <c r="C326" s="57">
        <v>149908.78625999999</v>
      </c>
      <c r="D326" s="57">
        <v>-9.3180000000000013E-2</v>
      </c>
      <c r="E326" s="57">
        <v>673.89202</v>
      </c>
      <c r="F326" s="57">
        <v>1297913.0327999999</v>
      </c>
    </row>
    <row r="327" spans="1:6">
      <c r="A327" s="156" t="s">
        <v>466</v>
      </c>
      <c r="B327" s="95">
        <v>4021.5610999999999</v>
      </c>
      <c r="C327" s="95">
        <v>3041.0247799999997</v>
      </c>
      <c r="D327" s="95">
        <v>0</v>
      </c>
      <c r="E327" s="95">
        <v>0</v>
      </c>
      <c r="F327" s="95">
        <v>7062.5858799999996</v>
      </c>
    </row>
    <row r="328" spans="1:6">
      <c r="A328" s="216" t="s">
        <v>1395</v>
      </c>
      <c r="B328" s="57">
        <v>1151352.0088</v>
      </c>
      <c r="C328" s="57">
        <v>152949.81104</v>
      </c>
      <c r="D328" s="57">
        <v>-9.3180000000000013E-2</v>
      </c>
      <c r="E328" s="57">
        <v>673.89202</v>
      </c>
      <c r="F328" s="57">
        <v>1304975.6186800001</v>
      </c>
    </row>
    <row r="329" spans="1:6">
      <c r="A329" s="156" t="s">
        <v>467</v>
      </c>
      <c r="B329" s="95">
        <v>0</v>
      </c>
      <c r="C329" s="95">
        <v>0</v>
      </c>
      <c r="D329" s="95">
        <v>0</v>
      </c>
      <c r="E329" s="95">
        <v>0</v>
      </c>
      <c r="F329" s="95">
        <v>0</v>
      </c>
    </row>
    <row r="330" spans="1:6">
      <c r="A330" s="69" t="s">
        <v>1116</v>
      </c>
      <c r="B330" s="57">
        <v>1151352.0088</v>
      </c>
      <c r="C330" s="57">
        <v>152949.81104</v>
      </c>
      <c r="D330" s="57">
        <v>-9.3180000000000013E-2</v>
      </c>
      <c r="E330" s="57">
        <v>673.89202</v>
      </c>
      <c r="F330" s="57">
        <v>1304975.6186800001</v>
      </c>
    </row>
    <row r="331" spans="1:6">
      <c r="A331" s="562" t="s">
        <v>468</v>
      </c>
      <c r="B331" s="95">
        <v>-564549.19736999995</v>
      </c>
      <c r="C331" s="95">
        <v>0</v>
      </c>
      <c r="D331" s="95">
        <v>0</v>
      </c>
      <c r="E331" s="95">
        <v>0</v>
      </c>
      <c r="F331" s="95">
        <v>-564549.19736999995</v>
      </c>
    </row>
    <row r="332" spans="1:6">
      <c r="A332" s="69" t="s">
        <v>1115</v>
      </c>
      <c r="B332" s="158">
        <v>586802.81143</v>
      </c>
      <c r="C332" s="158">
        <v>152949.81104</v>
      </c>
      <c r="D332" s="158">
        <v>-9.3180000000000013E-2</v>
      </c>
      <c r="E332" s="57">
        <v>673.89202</v>
      </c>
      <c r="F332" s="158">
        <v>740426.42130999989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04" t="s">
        <v>470</v>
      </c>
      <c r="B1" s="704"/>
      <c r="C1" s="704"/>
      <c r="D1" s="704"/>
      <c r="E1" s="704"/>
      <c r="F1" s="704"/>
      <c r="G1" s="704"/>
      <c r="H1" s="704"/>
      <c r="I1" s="704"/>
      <c r="J1" s="704"/>
      <c r="K1" s="704"/>
      <c r="L1" s="704"/>
      <c r="M1" s="704"/>
      <c r="N1" s="704"/>
      <c r="O1" s="704"/>
    </row>
    <row r="2" spans="1:15" ht="18">
      <c r="A2" s="705" t="s">
        <v>551</v>
      </c>
      <c r="B2" s="705"/>
      <c r="C2" s="705"/>
      <c r="D2" s="705"/>
      <c r="E2" s="705"/>
      <c r="F2" s="705"/>
      <c r="G2" s="705"/>
      <c r="H2" s="705"/>
      <c r="I2" s="705"/>
      <c r="J2" s="705"/>
      <c r="K2" s="705"/>
      <c r="L2" s="705"/>
      <c r="M2" s="705"/>
      <c r="N2" s="705"/>
      <c r="O2" s="705"/>
    </row>
    <row r="3" spans="1:15" ht="18">
      <c r="A3" s="705" t="s">
        <v>1493</v>
      </c>
      <c r="B3" s="705"/>
      <c r="C3" s="705"/>
      <c r="D3" s="705"/>
      <c r="E3" s="705"/>
      <c r="F3" s="705"/>
      <c r="G3" s="705"/>
      <c r="H3" s="705"/>
      <c r="I3" s="705"/>
      <c r="J3" s="705"/>
      <c r="K3" s="705"/>
      <c r="L3" s="705"/>
      <c r="M3" s="705"/>
      <c r="N3" s="705"/>
      <c r="O3" s="705"/>
    </row>
    <row r="4" spans="1:15" ht="30" customHeight="1">
      <c r="A4" s="709" t="s">
        <v>543</v>
      </c>
      <c r="B4" s="709"/>
      <c r="C4" s="709"/>
      <c r="D4" s="709"/>
      <c r="E4" s="709"/>
      <c r="F4" s="709"/>
      <c r="G4" s="709"/>
      <c r="H4" s="709"/>
      <c r="I4" s="709"/>
      <c r="J4" s="709"/>
      <c r="K4" s="709"/>
      <c r="L4" s="709"/>
      <c r="M4" s="709"/>
      <c r="N4" s="709"/>
      <c r="O4" s="709"/>
    </row>
    <row r="5" spans="1:15" ht="3.75" customHeight="1">
      <c r="A5" s="10"/>
      <c r="B5" s="10"/>
      <c r="C5" s="10"/>
      <c r="D5" s="10"/>
      <c r="E5" s="10"/>
      <c r="F5" s="10"/>
      <c r="G5" s="10"/>
      <c r="H5" s="10"/>
      <c r="I5" s="10"/>
      <c r="J5" s="10"/>
      <c r="K5" s="10"/>
      <c r="L5" s="10"/>
      <c r="M5" s="10"/>
      <c r="N5" s="10"/>
      <c r="O5" s="10"/>
    </row>
    <row r="6" spans="1:15" ht="30" customHeight="1" thickBot="1">
      <c r="A6" s="155"/>
      <c r="B6" s="236" t="s">
        <v>33</v>
      </c>
      <c r="C6" s="236" t="s">
        <v>144</v>
      </c>
      <c r="D6" s="236" t="s">
        <v>35</v>
      </c>
      <c r="E6" s="236" t="s">
        <v>37</v>
      </c>
      <c r="F6" s="236" t="s">
        <v>45</v>
      </c>
      <c r="G6" s="236" t="s">
        <v>43</v>
      </c>
      <c r="H6" s="236" t="s">
        <v>39</v>
      </c>
      <c r="I6" s="236" t="s">
        <v>41</v>
      </c>
      <c r="J6" s="236" t="s">
        <v>47</v>
      </c>
      <c r="K6" s="236" t="s">
        <v>49</v>
      </c>
      <c r="L6" s="236" t="s">
        <v>51</v>
      </c>
      <c r="M6" s="236" t="s">
        <v>53</v>
      </c>
      <c r="N6" s="236" t="s">
        <v>55</v>
      </c>
      <c r="O6" s="237" t="s">
        <v>550</v>
      </c>
    </row>
    <row r="7" spans="1:15">
      <c r="A7" s="430" t="s">
        <v>189</v>
      </c>
      <c r="B7" s="388">
        <v>30460023.361740001</v>
      </c>
      <c r="C7" s="388">
        <v>39657824.546510004</v>
      </c>
      <c r="D7" s="388">
        <v>39304244.911449999</v>
      </c>
      <c r="E7" s="388">
        <v>26110240.110950001</v>
      </c>
      <c r="F7" s="388">
        <v>23681591.627069999</v>
      </c>
      <c r="G7" s="388">
        <v>15732603.578030001</v>
      </c>
      <c r="H7" s="388">
        <v>11966150.347620001</v>
      </c>
      <c r="I7" s="388">
        <v>16962808.254799999</v>
      </c>
      <c r="J7" s="388">
        <v>210858.85078000001</v>
      </c>
      <c r="K7" s="388">
        <v>18073976.580939997</v>
      </c>
      <c r="L7" s="388">
        <v>4442088.9799199998</v>
      </c>
      <c r="M7" s="388">
        <v>26500074.123950001</v>
      </c>
      <c r="N7" s="388">
        <v>9741851.0752099995</v>
      </c>
      <c r="O7" s="388">
        <v>262844336.34897</v>
      </c>
    </row>
    <row r="8" spans="1:15">
      <c r="A8" s="177" t="s">
        <v>190</v>
      </c>
      <c r="B8" s="57">
        <v>3916116.03908</v>
      </c>
      <c r="C8" s="57">
        <v>8159102.1030299999</v>
      </c>
      <c r="D8" s="57">
        <v>3921926.7966</v>
      </c>
      <c r="E8" s="57">
        <v>2336581.5059799999</v>
      </c>
      <c r="F8" s="57">
        <v>2531217.5256699999</v>
      </c>
      <c r="G8" s="57">
        <v>1298552.8522600001</v>
      </c>
      <c r="H8" s="57">
        <v>1194491.9606900001</v>
      </c>
      <c r="I8" s="57">
        <v>1097458.06602</v>
      </c>
      <c r="J8" s="57">
        <v>78214.928739999988</v>
      </c>
      <c r="K8" s="57">
        <v>919248.13774000003</v>
      </c>
      <c r="L8" s="57">
        <v>494392.78029000002</v>
      </c>
      <c r="M8" s="57">
        <v>1800110.5071400001</v>
      </c>
      <c r="N8" s="57">
        <v>624950.20565000002</v>
      </c>
      <c r="O8" s="57">
        <v>28372363.408889998</v>
      </c>
    </row>
    <row r="9" spans="1:15">
      <c r="A9" s="64" t="s">
        <v>191</v>
      </c>
      <c r="B9" s="95">
        <v>966095.29027</v>
      </c>
      <c r="C9" s="95">
        <v>2278688.1321799997</v>
      </c>
      <c r="D9" s="95">
        <v>1337779.0863399999</v>
      </c>
      <c r="E9" s="95">
        <v>1078659.50019</v>
      </c>
      <c r="F9" s="95">
        <v>1031540.2681399999</v>
      </c>
      <c r="G9" s="95">
        <v>611565.79353999998</v>
      </c>
      <c r="H9" s="95">
        <v>574688.38147999998</v>
      </c>
      <c r="I9" s="95">
        <v>228619.35274</v>
      </c>
      <c r="J9" s="95">
        <v>7936.2900300000001</v>
      </c>
      <c r="K9" s="95">
        <v>376822.86958999996</v>
      </c>
      <c r="L9" s="95">
        <v>81581.614499999996</v>
      </c>
      <c r="M9" s="95">
        <v>447008.12858999998</v>
      </c>
      <c r="N9" s="95">
        <v>279835.87385000003</v>
      </c>
      <c r="O9" s="95">
        <v>9300820.5814399999</v>
      </c>
    </row>
    <row r="10" spans="1:15">
      <c r="A10" s="64" t="s">
        <v>192</v>
      </c>
      <c r="B10" s="95">
        <v>2605577.9239000003</v>
      </c>
      <c r="C10" s="95">
        <v>5549945.6384199997</v>
      </c>
      <c r="D10" s="95">
        <v>2395237.6191199999</v>
      </c>
      <c r="E10" s="95">
        <v>1037803.9513099999</v>
      </c>
      <c r="F10" s="95">
        <v>1395795.76495</v>
      </c>
      <c r="G10" s="95">
        <v>456192.78299000004</v>
      </c>
      <c r="H10" s="95">
        <v>480051.24023</v>
      </c>
      <c r="I10" s="95">
        <v>757199.75474999996</v>
      </c>
      <c r="J10" s="95">
        <v>57859.685890000001</v>
      </c>
      <c r="K10" s="95">
        <v>445205.97274</v>
      </c>
      <c r="L10" s="95">
        <v>375144.90074999997</v>
      </c>
      <c r="M10" s="95">
        <v>1307726.1244600001</v>
      </c>
      <c r="N10" s="95">
        <v>227310</v>
      </c>
      <c r="O10" s="95">
        <v>17091051.359510001</v>
      </c>
    </row>
    <row r="11" spans="1:15">
      <c r="A11" s="64" t="s">
        <v>193</v>
      </c>
      <c r="B11" s="95">
        <v>0</v>
      </c>
      <c r="C11" s="95">
        <v>12696.217279999999</v>
      </c>
      <c r="D11" s="95">
        <v>1589.0276699999999</v>
      </c>
      <c r="E11" s="95">
        <v>49568.050940000001</v>
      </c>
      <c r="F11" s="95">
        <v>923.41621999999995</v>
      </c>
      <c r="G11" s="95">
        <v>739.66863999999998</v>
      </c>
      <c r="H11" s="95">
        <v>78004.943079999997</v>
      </c>
      <c r="I11" s="95">
        <v>75070.646950000009</v>
      </c>
      <c r="J11" s="95">
        <v>9782.9189999999999</v>
      </c>
      <c r="K11" s="95">
        <v>13919.38495</v>
      </c>
      <c r="L11" s="95">
        <v>18821.671059999997</v>
      </c>
      <c r="M11" s="95">
        <v>5146.2624699999997</v>
      </c>
      <c r="N11" s="95">
        <v>71297.806379999995</v>
      </c>
      <c r="O11" s="95">
        <v>337560.01464000001</v>
      </c>
    </row>
    <row r="12" spans="1:15">
      <c r="A12" s="64" t="s">
        <v>194</v>
      </c>
      <c r="B12" s="95">
        <v>0</v>
      </c>
      <c r="C12" s="95">
        <v>0</v>
      </c>
      <c r="D12" s="95">
        <v>0</v>
      </c>
      <c r="E12" s="95">
        <v>0</v>
      </c>
      <c r="F12" s="95">
        <v>0</v>
      </c>
      <c r="G12" s="95">
        <v>0</v>
      </c>
      <c r="H12" s="95">
        <v>0</v>
      </c>
      <c r="I12" s="95">
        <v>0</v>
      </c>
      <c r="J12" s="95">
        <v>2588.80492</v>
      </c>
      <c r="K12" s="95">
        <v>0</v>
      </c>
      <c r="L12" s="95">
        <v>0</v>
      </c>
      <c r="M12" s="95">
        <v>0</v>
      </c>
      <c r="N12" s="95">
        <v>0</v>
      </c>
      <c r="O12" s="95">
        <v>2588.80492</v>
      </c>
    </row>
    <row r="13" spans="1:15">
      <c r="A13" s="64" t="s">
        <v>195</v>
      </c>
      <c r="B13" s="95">
        <v>228568.04074</v>
      </c>
      <c r="C13" s="95">
        <v>196628.22286000001</v>
      </c>
      <c r="D13" s="95">
        <v>165341.17159000001</v>
      </c>
      <c r="E13" s="95">
        <v>141980.61483999999</v>
      </c>
      <c r="F13" s="95">
        <v>91588.274659999995</v>
      </c>
      <c r="G13" s="95">
        <v>81377.738790000003</v>
      </c>
      <c r="H13" s="95">
        <v>59432.685490000003</v>
      </c>
      <c r="I13" s="95">
        <v>26328.390170000002</v>
      </c>
      <c r="J13" s="95">
        <v>0</v>
      </c>
      <c r="K13" s="95">
        <v>82969.835269999996</v>
      </c>
      <c r="L13" s="95">
        <v>14286.95664</v>
      </c>
      <c r="M13" s="95">
        <v>36184.043299999998</v>
      </c>
      <c r="N13" s="95">
        <v>46164.291689999998</v>
      </c>
      <c r="O13" s="95">
        <v>1170850.2660399999</v>
      </c>
    </row>
    <row r="14" spans="1:15">
      <c r="A14" s="64" t="s">
        <v>196</v>
      </c>
      <c r="B14" s="95">
        <v>115874.78417</v>
      </c>
      <c r="C14" s="95">
        <v>121143.89229</v>
      </c>
      <c r="D14" s="95">
        <v>28812.569019999999</v>
      </c>
      <c r="E14" s="95">
        <v>28569.3887</v>
      </c>
      <c r="F14" s="95">
        <v>11667.129779999999</v>
      </c>
      <c r="G14" s="95">
        <v>148676.8683</v>
      </c>
      <c r="H14" s="95">
        <v>2314.7104100000001</v>
      </c>
      <c r="I14" s="95">
        <v>10239.921410000001</v>
      </c>
      <c r="J14" s="95">
        <v>47.228900000000003</v>
      </c>
      <c r="K14" s="95">
        <v>330.07519000000002</v>
      </c>
      <c r="L14" s="95">
        <v>4557.6373400000002</v>
      </c>
      <c r="M14" s="95">
        <v>4045.94832</v>
      </c>
      <c r="N14" s="95">
        <v>342.23372999999998</v>
      </c>
      <c r="O14" s="95">
        <v>476622.38756</v>
      </c>
    </row>
    <row r="15" spans="1:15">
      <c r="A15" s="64" t="s">
        <v>197</v>
      </c>
      <c r="B15" s="95">
        <v>0</v>
      </c>
      <c r="C15" s="95">
        <v>0</v>
      </c>
      <c r="D15" s="95">
        <v>0</v>
      </c>
      <c r="E15" s="95">
        <v>0</v>
      </c>
      <c r="F15" s="95">
        <v>0</v>
      </c>
      <c r="G15" s="95">
        <v>0</v>
      </c>
      <c r="H15" s="95">
        <v>0</v>
      </c>
      <c r="I15" s="95">
        <v>0</v>
      </c>
      <c r="J15" s="95">
        <v>0</v>
      </c>
      <c r="K15" s="95">
        <v>0</v>
      </c>
      <c r="L15" s="95">
        <v>0</v>
      </c>
      <c r="M15" s="95">
        <v>0</v>
      </c>
      <c r="N15" s="95">
        <v>0</v>
      </c>
      <c r="O15" s="95">
        <v>0</v>
      </c>
    </row>
    <row r="16" spans="1:15">
      <c r="A16" s="64" t="s">
        <v>198</v>
      </c>
      <c r="B16" s="95">
        <v>0</v>
      </c>
      <c r="C16" s="95">
        <v>0</v>
      </c>
      <c r="D16" s="95">
        <v>-6832.6771399999998</v>
      </c>
      <c r="E16" s="95">
        <v>0</v>
      </c>
      <c r="F16" s="95">
        <v>-297.32808</v>
      </c>
      <c r="G16" s="95">
        <v>0</v>
      </c>
      <c r="H16" s="95">
        <v>0</v>
      </c>
      <c r="I16" s="95">
        <v>0</v>
      </c>
      <c r="J16" s="95">
        <v>0</v>
      </c>
      <c r="K16" s="95">
        <v>0</v>
      </c>
      <c r="L16" s="95">
        <v>0</v>
      </c>
      <c r="M16" s="95">
        <v>0</v>
      </c>
      <c r="N16" s="95">
        <v>0</v>
      </c>
      <c r="O16" s="95">
        <v>-7130.00522</v>
      </c>
    </row>
    <row r="17" spans="1:15">
      <c r="A17" s="177" t="s">
        <v>199</v>
      </c>
      <c r="B17" s="57">
        <v>4170377.1822100002</v>
      </c>
      <c r="C17" s="57">
        <v>4341447.1434300002</v>
      </c>
      <c r="D17" s="57">
        <v>4616574.04966</v>
      </c>
      <c r="E17" s="57">
        <v>4231131.1007599998</v>
      </c>
      <c r="F17" s="57">
        <v>2949210.3943499997</v>
      </c>
      <c r="G17" s="57">
        <v>1519889.4226900002</v>
      </c>
      <c r="H17" s="57">
        <v>861960.16105</v>
      </c>
      <c r="I17" s="57">
        <v>1846171.28633</v>
      </c>
      <c r="J17" s="57">
        <v>12610.805789999999</v>
      </c>
      <c r="K17" s="57">
        <v>2042078.0604600001</v>
      </c>
      <c r="L17" s="57">
        <v>315731.93345000001</v>
      </c>
      <c r="M17" s="57">
        <v>1847553.16084</v>
      </c>
      <c r="N17" s="57">
        <v>215981.74583</v>
      </c>
      <c r="O17" s="57">
        <v>28970716.446849998</v>
      </c>
    </row>
    <row r="18" spans="1:15">
      <c r="A18" s="64" t="s">
        <v>200</v>
      </c>
      <c r="B18" s="95">
        <v>0</v>
      </c>
      <c r="C18" s="95">
        <v>0</v>
      </c>
      <c r="D18" s="95">
        <v>8680.2627300000004</v>
      </c>
      <c r="E18" s="95">
        <v>0</v>
      </c>
      <c r="F18" s="95">
        <v>0</v>
      </c>
      <c r="G18" s="95">
        <v>0</v>
      </c>
      <c r="H18" s="95">
        <v>0</v>
      </c>
      <c r="I18" s="95">
        <v>0</v>
      </c>
      <c r="J18" s="95">
        <v>0</v>
      </c>
      <c r="K18" s="95">
        <v>0</v>
      </c>
      <c r="L18" s="95">
        <v>0</v>
      </c>
      <c r="M18" s="95">
        <v>0</v>
      </c>
      <c r="N18" s="95">
        <v>0</v>
      </c>
      <c r="O18" s="95">
        <v>8680.2627300000004</v>
      </c>
    </row>
    <row r="19" spans="1:15">
      <c r="A19" s="64" t="s">
        <v>201</v>
      </c>
      <c r="B19" s="95">
        <v>2106605.9</v>
      </c>
      <c r="C19" s="95">
        <v>1879218.3</v>
      </c>
      <c r="D19" s="95">
        <v>2075261.4750999999</v>
      </c>
      <c r="E19" s="95">
        <v>1965766.49495</v>
      </c>
      <c r="F19" s="95">
        <v>852359.82696000009</v>
      </c>
      <c r="G19" s="95">
        <v>702286.88202000002</v>
      </c>
      <c r="H19" s="95">
        <v>533301.55946999998</v>
      </c>
      <c r="I19" s="95">
        <v>997812.66437000001</v>
      </c>
      <c r="J19" s="95">
        <v>7029.93145</v>
      </c>
      <c r="K19" s="95">
        <v>1247397.72254</v>
      </c>
      <c r="L19" s="95">
        <v>125600</v>
      </c>
      <c r="M19" s="95">
        <v>157150</v>
      </c>
      <c r="N19" s="95">
        <v>22.385360000000002</v>
      </c>
      <c r="O19" s="95">
        <v>12649813.14222</v>
      </c>
    </row>
    <row r="20" spans="1:15">
      <c r="A20" s="64" t="s">
        <v>202</v>
      </c>
      <c r="B20" s="95">
        <v>4458.6775800000005</v>
      </c>
      <c r="C20" s="95">
        <v>0</v>
      </c>
      <c r="D20" s="95">
        <v>135964.99419</v>
      </c>
      <c r="E20" s="95">
        <v>1714.6511699999999</v>
      </c>
      <c r="F20" s="95">
        <v>19413.596600000001</v>
      </c>
      <c r="G20" s="95">
        <v>0</v>
      </c>
      <c r="H20" s="95">
        <v>159.91161</v>
      </c>
      <c r="I20" s="95">
        <v>0</v>
      </c>
      <c r="J20" s="95">
        <v>0</v>
      </c>
      <c r="K20" s="95">
        <v>34229.573670000005</v>
      </c>
      <c r="L20" s="95">
        <v>0</v>
      </c>
      <c r="M20" s="95">
        <v>0</v>
      </c>
      <c r="N20" s="95">
        <v>0</v>
      </c>
      <c r="O20" s="95">
        <v>195941.40482</v>
      </c>
    </row>
    <row r="21" spans="1:15">
      <c r="A21" s="64" t="s">
        <v>203</v>
      </c>
      <c r="B21" s="95">
        <v>0</v>
      </c>
      <c r="C21" s="95">
        <v>20111.237350000003</v>
      </c>
      <c r="D21" s="95">
        <v>14042.92224</v>
      </c>
      <c r="E21" s="95">
        <v>271562.06396</v>
      </c>
      <c r="F21" s="95">
        <v>149026.59033000001</v>
      </c>
      <c r="G21" s="95">
        <v>28105.42</v>
      </c>
      <c r="H21" s="95">
        <v>0</v>
      </c>
      <c r="I21" s="95">
        <v>0</v>
      </c>
      <c r="J21" s="95">
        <v>0</v>
      </c>
      <c r="K21" s="95">
        <v>41031.375</v>
      </c>
      <c r="L21" s="95">
        <v>0</v>
      </c>
      <c r="M21" s="95">
        <v>479856.84412999998</v>
      </c>
      <c r="N21" s="95">
        <v>0</v>
      </c>
      <c r="O21" s="95">
        <v>1003736.4530099999</v>
      </c>
    </row>
    <row r="22" spans="1:15">
      <c r="A22" s="64" t="s">
        <v>204</v>
      </c>
      <c r="B22" s="95">
        <v>579778.26584000001</v>
      </c>
      <c r="C22" s="95">
        <v>383024.54211000004</v>
      </c>
      <c r="D22" s="95">
        <v>934612.26176999998</v>
      </c>
      <c r="E22" s="95">
        <v>301952.59025999997</v>
      </c>
      <c r="F22" s="95">
        <v>978719.09133000008</v>
      </c>
      <c r="G22" s="95">
        <v>21248.752270000001</v>
      </c>
      <c r="H22" s="95">
        <v>68544.358160000003</v>
      </c>
      <c r="I22" s="95">
        <v>572503.55767999997</v>
      </c>
      <c r="J22" s="95">
        <v>0</v>
      </c>
      <c r="K22" s="95">
        <v>329109.56169</v>
      </c>
      <c r="L22" s="95">
        <v>118495.99678</v>
      </c>
      <c r="M22" s="95">
        <v>23233.078280000002</v>
      </c>
      <c r="N22" s="95">
        <v>27269.008600000001</v>
      </c>
      <c r="O22" s="95">
        <v>4338491.0647700001</v>
      </c>
    </row>
    <row r="23" spans="1:15">
      <c r="A23" s="64" t="s">
        <v>205</v>
      </c>
      <c r="B23" s="95">
        <v>1413646.53406</v>
      </c>
      <c r="C23" s="95">
        <v>1962179.9037599999</v>
      </c>
      <c r="D23" s="95">
        <v>1377306.1607300001</v>
      </c>
      <c r="E23" s="95">
        <v>1625851.2655799999</v>
      </c>
      <c r="F23" s="95">
        <v>878768.70967000001</v>
      </c>
      <c r="G23" s="95">
        <v>672925.51422999997</v>
      </c>
      <c r="H23" s="95">
        <v>227069.21519999998</v>
      </c>
      <c r="I23" s="95">
        <v>257595.25571</v>
      </c>
      <c r="J23" s="95">
        <v>5562.0664800000004</v>
      </c>
      <c r="K23" s="95">
        <v>331910.42142000003</v>
      </c>
      <c r="L23" s="95">
        <v>67741.922470000005</v>
      </c>
      <c r="M23" s="95">
        <v>1144013.3916099998</v>
      </c>
      <c r="N23" s="95">
        <v>188415.25764</v>
      </c>
      <c r="O23" s="95">
        <v>10152985.618559999</v>
      </c>
    </row>
    <row r="24" spans="1:15">
      <c r="A24" s="64" t="s">
        <v>206</v>
      </c>
      <c r="B24" s="95">
        <v>65902.991139999998</v>
      </c>
      <c r="C24" s="95">
        <v>118535.68998000001</v>
      </c>
      <c r="D24" s="95">
        <v>128740.17559</v>
      </c>
      <c r="E24" s="95">
        <v>64284.625970000001</v>
      </c>
      <c r="F24" s="95">
        <v>91484.457430000009</v>
      </c>
      <c r="G24" s="95">
        <v>95326.854170000006</v>
      </c>
      <c r="H24" s="95">
        <v>33904.309009999997</v>
      </c>
      <c r="I24" s="95">
        <v>18259.808570000001</v>
      </c>
      <c r="J24" s="95">
        <v>18.807860000000002</v>
      </c>
      <c r="K24" s="95">
        <v>61835.067920000001</v>
      </c>
      <c r="L24" s="95">
        <v>3894.0142000000001</v>
      </c>
      <c r="M24" s="95">
        <v>48544.076489999999</v>
      </c>
      <c r="N24" s="95">
        <v>275.09422999999998</v>
      </c>
      <c r="O24" s="95">
        <v>731005.97255999991</v>
      </c>
    </row>
    <row r="25" spans="1:15">
      <c r="A25" s="64" t="s">
        <v>207</v>
      </c>
      <c r="B25" s="95">
        <v>-15.18641</v>
      </c>
      <c r="C25" s="95">
        <v>-21622.529770000001</v>
      </c>
      <c r="D25" s="95">
        <v>-58034.202689999998</v>
      </c>
      <c r="E25" s="95">
        <v>-0.59113000000000004</v>
      </c>
      <c r="F25" s="95">
        <v>-20561.877969999998</v>
      </c>
      <c r="G25" s="95">
        <v>-4</v>
      </c>
      <c r="H25" s="95">
        <v>-1019.1924</v>
      </c>
      <c r="I25" s="95">
        <v>0</v>
      </c>
      <c r="J25" s="95">
        <v>0</v>
      </c>
      <c r="K25" s="95">
        <v>-3435.6617799999999</v>
      </c>
      <c r="L25" s="95">
        <v>0</v>
      </c>
      <c r="M25" s="95">
        <v>-5244.2296699999997</v>
      </c>
      <c r="N25" s="95">
        <v>0</v>
      </c>
      <c r="O25" s="95">
        <v>-109937.47181999999</v>
      </c>
    </row>
    <row r="26" spans="1:15">
      <c r="A26" s="177" t="s">
        <v>208</v>
      </c>
      <c r="B26" s="57">
        <v>19449493.09166</v>
      </c>
      <c r="C26" s="57">
        <v>21742541.374790002</v>
      </c>
      <c r="D26" s="57">
        <v>25861964.401810002</v>
      </c>
      <c r="E26" s="57">
        <v>15805607.74853</v>
      </c>
      <c r="F26" s="57">
        <v>16293598.587479999</v>
      </c>
      <c r="G26" s="57">
        <v>10665390.80256</v>
      </c>
      <c r="H26" s="57">
        <v>9021880.9031499997</v>
      </c>
      <c r="I26" s="57">
        <v>13387602.728360001</v>
      </c>
      <c r="J26" s="57">
        <v>97212.666549999994</v>
      </c>
      <c r="K26" s="57">
        <v>13821674.498229999</v>
      </c>
      <c r="L26" s="57">
        <v>3323928.3086899999</v>
      </c>
      <c r="M26" s="57">
        <v>17899709.33997</v>
      </c>
      <c r="N26" s="57">
        <v>8676144.7754200008</v>
      </c>
      <c r="O26" s="57">
        <v>176046749.2272</v>
      </c>
    </row>
    <row r="27" spans="1:15">
      <c r="A27" s="63" t="s">
        <v>209</v>
      </c>
      <c r="B27" s="95">
        <v>18898037.993220001</v>
      </c>
      <c r="C27" s="95">
        <v>20940653.107730001</v>
      </c>
      <c r="D27" s="95">
        <v>24738583.219700001</v>
      </c>
      <c r="E27" s="95">
        <v>15368424.5813</v>
      </c>
      <c r="F27" s="95">
        <v>15734728.986889999</v>
      </c>
      <c r="G27" s="95">
        <v>10281331.666379999</v>
      </c>
      <c r="H27" s="95">
        <v>8651625.1612299997</v>
      </c>
      <c r="I27" s="95">
        <v>12648654.28565</v>
      </c>
      <c r="J27" s="95">
        <v>96158.928370000009</v>
      </c>
      <c r="K27" s="95">
        <v>13180317.03296</v>
      </c>
      <c r="L27" s="95">
        <v>3150037.3057399997</v>
      </c>
      <c r="M27" s="95">
        <v>17252027.33354</v>
      </c>
      <c r="N27" s="95">
        <v>8098337.68946</v>
      </c>
      <c r="O27" s="95">
        <v>169038917.29217002</v>
      </c>
    </row>
    <row r="28" spans="1:15">
      <c r="A28" s="64" t="s">
        <v>210</v>
      </c>
      <c r="B28" s="95">
        <v>13960997.44342</v>
      </c>
      <c r="C28" s="95">
        <v>15777909.404879998</v>
      </c>
      <c r="D28" s="95">
        <v>18948210.71624</v>
      </c>
      <c r="E28" s="95">
        <v>11997258.89584</v>
      </c>
      <c r="F28" s="95">
        <v>12352753.86705</v>
      </c>
      <c r="G28" s="95">
        <v>8755353.6388600003</v>
      </c>
      <c r="H28" s="95">
        <v>7859607.7573000006</v>
      </c>
      <c r="I28" s="95">
        <v>10062645.903200001</v>
      </c>
      <c r="J28" s="95">
        <v>89502.735329999996</v>
      </c>
      <c r="K28" s="95">
        <v>10998270.749290001</v>
      </c>
      <c r="L28" s="95">
        <v>2547505.6509499997</v>
      </c>
      <c r="M28" s="95">
        <v>16584631.678790001</v>
      </c>
      <c r="N28" s="95">
        <v>6656964.5093700001</v>
      </c>
      <c r="O28" s="95">
        <v>136591612.95052001</v>
      </c>
    </row>
    <row r="29" spans="1:15">
      <c r="A29" s="64" t="s">
        <v>211</v>
      </c>
      <c r="B29" s="95">
        <v>4641141.0298300004</v>
      </c>
      <c r="C29" s="95">
        <v>4547274.93157</v>
      </c>
      <c r="D29" s="95">
        <v>5440692.2593100006</v>
      </c>
      <c r="E29" s="95">
        <v>2765705.4807800003</v>
      </c>
      <c r="F29" s="95">
        <v>3119456.7366399998</v>
      </c>
      <c r="G29" s="95">
        <v>1444999.9043000001</v>
      </c>
      <c r="H29" s="95">
        <v>698720.3788200001</v>
      </c>
      <c r="I29" s="95">
        <v>2445879.1603099997</v>
      </c>
      <c r="J29" s="95">
        <v>6561.8752699999995</v>
      </c>
      <c r="K29" s="95">
        <v>1773407.74123</v>
      </c>
      <c r="L29" s="95">
        <v>556947.03269000002</v>
      </c>
      <c r="M29" s="95">
        <v>536526.85765999998</v>
      </c>
      <c r="N29" s="95">
        <v>1188008.1253699998</v>
      </c>
      <c r="O29" s="95">
        <v>29165321.513779998</v>
      </c>
    </row>
    <row r="30" spans="1:15">
      <c r="A30" s="64" t="s">
        <v>212</v>
      </c>
      <c r="B30" s="95">
        <v>295899.51997000002</v>
      </c>
      <c r="C30" s="95">
        <v>615468.77127999999</v>
      </c>
      <c r="D30" s="95">
        <v>349680.24414999998</v>
      </c>
      <c r="E30" s="95">
        <v>605460.20467999997</v>
      </c>
      <c r="F30" s="95">
        <v>262518.38319999998</v>
      </c>
      <c r="G30" s="95">
        <v>80978.123219999994</v>
      </c>
      <c r="H30" s="95">
        <v>93297.025110000002</v>
      </c>
      <c r="I30" s="95">
        <v>140129.22214</v>
      </c>
      <c r="J30" s="95">
        <v>94.31777000000001</v>
      </c>
      <c r="K30" s="95">
        <v>408638.54243999999</v>
      </c>
      <c r="L30" s="95">
        <v>45584.622100000001</v>
      </c>
      <c r="M30" s="95">
        <v>130868.79709000001</v>
      </c>
      <c r="N30" s="95">
        <v>253365.05471999999</v>
      </c>
      <c r="O30" s="95">
        <v>3281982.8278699997</v>
      </c>
    </row>
    <row r="31" spans="1:15">
      <c r="A31" s="63" t="s">
        <v>213</v>
      </c>
      <c r="B31" s="95">
        <v>70520.911640000006</v>
      </c>
      <c r="C31" s="95">
        <v>55312.619549999996</v>
      </c>
      <c r="D31" s="95">
        <v>105911.80470000001</v>
      </c>
      <c r="E31" s="95">
        <v>33728.2909</v>
      </c>
      <c r="F31" s="95">
        <v>53404.742509999996</v>
      </c>
      <c r="G31" s="95">
        <v>15865.66409</v>
      </c>
      <c r="H31" s="95">
        <v>36461.372840000004</v>
      </c>
      <c r="I31" s="95">
        <v>33896.994229999997</v>
      </c>
      <c r="J31" s="95">
        <v>0</v>
      </c>
      <c r="K31" s="95">
        <v>66693.242369999993</v>
      </c>
      <c r="L31" s="95">
        <v>4834.03359</v>
      </c>
      <c r="M31" s="95">
        <v>5571.3656100000007</v>
      </c>
      <c r="N31" s="95">
        <v>13931.86685</v>
      </c>
      <c r="O31" s="95">
        <v>496132.90888</v>
      </c>
    </row>
    <row r="32" spans="1:15">
      <c r="A32" s="64" t="s">
        <v>214</v>
      </c>
      <c r="B32" s="95">
        <v>42497.655700000003</v>
      </c>
      <c r="C32" s="95">
        <v>46894.240570000002</v>
      </c>
      <c r="D32" s="95">
        <v>76830.774879999997</v>
      </c>
      <c r="E32" s="95">
        <v>26718.03269</v>
      </c>
      <c r="F32" s="95">
        <v>52439.175090000004</v>
      </c>
      <c r="G32" s="95">
        <v>12312.49381</v>
      </c>
      <c r="H32" s="95">
        <v>20033.086480000002</v>
      </c>
      <c r="I32" s="95">
        <v>27939.676879999999</v>
      </c>
      <c r="J32" s="95">
        <v>0</v>
      </c>
      <c r="K32" s="95">
        <v>52464.066639999997</v>
      </c>
      <c r="L32" s="95">
        <v>4243.0694899999999</v>
      </c>
      <c r="M32" s="95">
        <v>5289.7151900000008</v>
      </c>
      <c r="N32" s="95">
        <v>10217.918599999999</v>
      </c>
      <c r="O32" s="95">
        <v>377879.90601999999</v>
      </c>
    </row>
    <row r="33" spans="1:15">
      <c r="A33" s="64" t="s">
        <v>215</v>
      </c>
      <c r="B33" s="95">
        <v>19987.973510000003</v>
      </c>
      <c r="C33" s="95">
        <v>4971.7896200000005</v>
      </c>
      <c r="D33" s="95">
        <v>28254.74235</v>
      </c>
      <c r="E33" s="95">
        <v>6920.1431600000005</v>
      </c>
      <c r="F33" s="95">
        <v>537.40506000000005</v>
      </c>
      <c r="G33" s="95">
        <v>3480.3658300000002</v>
      </c>
      <c r="H33" s="95">
        <v>12489.99698</v>
      </c>
      <c r="I33" s="95">
        <v>4678.1758399999999</v>
      </c>
      <c r="J33" s="95">
        <v>0</v>
      </c>
      <c r="K33" s="95">
        <v>13533.782810000001</v>
      </c>
      <c r="L33" s="95">
        <v>590.96410000000003</v>
      </c>
      <c r="M33" s="95">
        <v>262.76946000000004</v>
      </c>
      <c r="N33" s="95">
        <v>3011.3025200000002</v>
      </c>
      <c r="O33" s="95">
        <v>98719.411240000001</v>
      </c>
    </row>
    <row r="34" spans="1:15">
      <c r="A34" s="65" t="s">
        <v>216</v>
      </c>
      <c r="B34" s="95">
        <v>8035.2824299999993</v>
      </c>
      <c r="C34" s="95">
        <v>3446.5893599999999</v>
      </c>
      <c r="D34" s="95">
        <v>826.28746999999998</v>
      </c>
      <c r="E34" s="95">
        <v>90.115049999999997</v>
      </c>
      <c r="F34" s="95">
        <v>428.16235999999998</v>
      </c>
      <c r="G34" s="95">
        <v>72.804450000000003</v>
      </c>
      <c r="H34" s="95">
        <v>3938.2893799999997</v>
      </c>
      <c r="I34" s="95">
        <v>1279.1415099999999</v>
      </c>
      <c r="J34" s="95">
        <v>0</v>
      </c>
      <c r="K34" s="95">
        <v>695.39292</v>
      </c>
      <c r="L34" s="95">
        <v>0</v>
      </c>
      <c r="M34" s="95">
        <v>18.880959999999998</v>
      </c>
      <c r="N34" s="95">
        <v>702.64572999999996</v>
      </c>
      <c r="O34" s="95">
        <v>19533.591619999999</v>
      </c>
    </row>
    <row r="35" spans="1:15">
      <c r="A35" s="63" t="s">
        <v>217</v>
      </c>
      <c r="B35" s="95">
        <v>257315.86469999998</v>
      </c>
      <c r="C35" s="95">
        <v>384955.80210000003</v>
      </c>
      <c r="D35" s="95">
        <v>548841.11334000004</v>
      </c>
      <c r="E35" s="95">
        <v>547657.86207999999</v>
      </c>
      <c r="F35" s="95">
        <v>114450.28023</v>
      </c>
      <c r="G35" s="95">
        <v>116504.31848999999</v>
      </c>
      <c r="H35" s="95">
        <v>93979.874450000003</v>
      </c>
      <c r="I35" s="95">
        <v>42900.91214</v>
      </c>
      <c r="J35" s="95">
        <v>472.38921999999997</v>
      </c>
      <c r="K35" s="95">
        <v>86050.703010000012</v>
      </c>
      <c r="L35" s="95">
        <v>47182.661020000007</v>
      </c>
      <c r="M35" s="95">
        <v>51821.335270000003</v>
      </c>
      <c r="N35" s="95">
        <v>34045.135679999999</v>
      </c>
      <c r="O35" s="95">
        <v>2326178.2517300001</v>
      </c>
    </row>
    <row r="36" spans="1:15">
      <c r="A36" s="64" t="s">
        <v>218</v>
      </c>
      <c r="B36" s="95">
        <v>209298.59368000002</v>
      </c>
      <c r="C36" s="95">
        <v>212509.61175000001</v>
      </c>
      <c r="D36" s="95">
        <v>484478.05368000001</v>
      </c>
      <c r="E36" s="95">
        <v>273665.39451000001</v>
      </c>
      <c r="F36" s="95">
        <v>112835.67821</v>
      </c>
      <c r="G36" s="95">
        <v>66583.882119999995</v>
      </c>
      <c r="H36" s="95">
        <v>51246.800350000005</v>
      </c>
      <c r="I36" s="95">
        <v>36561.444439999999</v>
      </c>
      <c r="J36" s="95">
        <v>197.98921999999999</v>
      </c>
      <c r="K36" s="95">
        <v>68040.393530000001</v>
      </c>
      <c r="L36" s="95">
        <v>31380.830899999997</v>
      </c>
      <c r="M36" s="95">
        <v>38485.813320000001</v>
      </c>
      <c r="N36" s="95">
        <v>26378.652100000003</v>
      </c>
      <c r="O36" s="95">
        <v>1611663.13781</v>
      </c>
    </row>
    <row r="37" spans="1:15">
      <c r="A37" s="64" t="s">
        <v>219</v>
      </c>
      <c r="B37" s="95">
        <v>40703.80229</v>
      </c>
      <c r="C37" s="95">
        <v>172178.62542</v>
      </c>
      <c r="D37" s="95">
        <v>43734.173490000001</v>
      </c>
      <c r="E37" s="95">
        <v>260319.21802999999</v>
      </c>
      <c r="F37" s="95">
        <v>1614.60202</v>
      </c>
      <c r="G37" s="95">
        <v>49847.076009999997</v>
      </c>
      <c r="H37" s="95">
        <v>32084.976190000001</v>
      </c>
      <c r="I37" s="95">
        <v>5882.63267</v>
      </c>
      <c r="J37" s="95">
        <v>274.39999999999998</v>
      </c>
      <c r="K37" s="95">
        <v>17964.353360000001</v>
      </c>
      <c r="L37" s="95">
        <v>15314.38132</v>
      </c>
      <c r="M37" s="95">
        <v>11917.17124</v>
      </c>
      <c r="N37" s="95">
        <v>7557.31693</v>
      </c>
      <c r="O37" s="95">
        <v>659392.72897000005</v>
      </c>
    </row>
    <row r="38" spans="1:15">
      <c r="A38" s="64" t="s">
        <v>220</v>
      </c>
      <c r="B38" s="95">
        <v>7313.4687300000005</v>
      </c>
      <c r="C38" s="95">
        <v>267.56493</v>
      </c>
      <c r="D38" s="95">
        <v>20628.886170000002</v>
      </c>
      <c r="E38" s="95">
        <v>13673.249539999999</v>
      </c>
      <c r="F38" s="95">
        <v>0</v>
      </c>
      <c r="G38" s="95">
        <v>73.36036</v>
      </c>
      <c r="H38" s="95">
        <v>10648.09791</v>
      </c>
      <c r="I38" s="95">
        <v>456.83503000000002</v>
      </c>
      <c r="J38" s="95">
        <v>0</v>
      </c>
      <c r="K38" s="95">
        <v>45.956120000000006</v>
      </c>
      <c r="L38" s="95">
        <v>487.44880000000001</v>
      </c>
      <c r="M38" s="95">
        <v>1418.3507099999999</v>
      </c>
      <c r="N38" s="95">
        <v>109.16664999999999</v>
      </c>
      <c r="O38" s="95">
        <v>55122.38495</v>
      </c>
    </row>
    <row r="39" spans="1:15">
      <c r="A39" s="63" t="s">
        <v>221</v>
      </c>
      <c r="B39" s="95">
        <v>816572.65858000005</v>
      </c>
      <c r="C39" s="95">
        <v>1025075.0382899999</v>
      </c>
      <c r="D39" s="95">
        <v>1344507.4970100001</v>
      </c>
      <c r="E39" s="95">
        <v>706962.95848000003</v>
      </c>
      <c r="F39" s="95">
        <v>778289.22460000007</v>
      </c>
      <c r="G39" s="95">
        <v>458322.25532</v>
      </c>
      <c r="H39" s="95">
        <v>470019.14489</v>
      </c>
      <c r="I39" s="95">
        <v>1171382.9329200001</v>
      </c>
      <c r="J39" s="95">
        <v>1185.7448200000001</v>
      </c>
      <c r="K39" s="95">
        <v>1044906.97087</v>
      </c>
      <c r="L39" s="95">
        <v>211951.37511000002</v>
      </c>
      <c r="M39" s="95">
        <v>758197.71830999991</v>
      </c>
      <c r="N39" s="95">
        <v>784824.22505999997</v>
      </c>
      <c r="O39" s="95">
        <v>9572197.7442600001</v>
      </c>
    </row>
    <row r="40" spans="1:15">
      <c r="A40" s="65" t="s">
        <v>222</v>
      </c>
      <c r="B40" s="95">
        <v>113633.31148999999</v>
      </c>
      <c r="C40" s="95">
        <v>150470.65398</v>
      </c>
      <c r="D40" s="95">
        <v>195893.61708000003</v>
      </c>
      <c r="E40" s="95">
        <v>202379.03294</v>
      </c>
      <c r="F40" s="95">
        <v>137408.8113</v>
      </c>
      <c r="G40" s="95">
        <v>146519.83275999999</v>
      </c>
      <c r="H40" s="95">
        <v>161001.75271999999</v>
      </c>
      <c r="I40" s="95">
        <v>108335.32684000001</v>
      </c>
      <c r="J40" s="95">
        <v>961.31335000000001</v>
      </c>
      <c r="K40" s="95">
        <v>187439.89807</v>
      </c>
      <c r="L40" s="95">
        <v>49337.468150000001</v>
      </c>
      <c r="M40" s="95">
        <v>351385.73911999998</v>
      </c>
      <c r="N40" s="95">
        <v>145477.41753000001</v>
      </c>
      <c r="O40" s="95">
        <v>1950244.17533</v>
      </c>
    </row>
    <row r="41" spans="1:15">
      <c r="A41" s="64" t="s">
        <v>223</v>
      </c>
      <c r="B41" s="95">
        <v>194934.16756999999</v>
      </c>
      <c r="C41" s="95">
        <v>179961.53602</v>
      </c>
      <c r="D41" s="95">
        <v>231168.20712000001</v>
      </c>
      <c r="E41" s="95">
        <v>136288.11312999998</v>
      </c>
      <c r="F41" s="95">
        <v>191892.69363999998</v>
      </c>
      <c r="G41" s="95">
        <v>62346.542509999999</v>
      </c>
      <c r="H41" s="95">
        <v>42962.5556</v>
      </c>
      <c r="I41" s="95">
        <v>141077.24352000002</v>
      </c>
      <c r="J41" s="95">
        <v>133.24110999999999</v>
      </c>
      <c r="K41" s="95">
        <v>158336.07845</v>
      </c>
      <c r="L41" s="95">
        <v>34272.245450000002</v>
      </c>
      <c r="M41" s="95">
        <v>45377.96</v>
      </c>
      <c r="N41" s="95">
        <v>93818.562379999988</v>
      </c>
      <c r="O41" s="95">
        <v>1512569.1465</v>
      </c>
    </row>
    <row r="42" spans="1:15">
      <c r="A42" s="64" t="s">
        <v>224</v>
      </c>
      <c r="B42" s="95">
        <v>292.99842000000001</v>
      </c>
      <c r="C42" s="95">
        <v>111.01128999999999</v>
      </c>
      <c r="D42" s="95">
        <v>1209.3501299999998</v>
      </c>
      <c r="E42" s="95">
        <v>131.96785</v>
      </c>
      <c r="F42" s="95">
        <v>0</v>
      </c>
      <c r="G42" s="95">
        <v>199.08693</v>
      </c>
      <c r="H42" s="95">
        <v>35.312349999999995</v>
      </c>
      <c r="I42" s="95">
        <v>10.568430000000001</v>
      </c>
      <c r="J42" s="95">
        <v>0</v>
      </c>
      <c r="K42" s="95">
        <v>173.65214</v>
      </c>
      <c r="L42" s="95">
        <v>83.408160000000009</v>
      </c>
      <c r="M42" s="95">
        <v>52.154589999999999</v>
      </c>
      <c r="N42" s="95">
        <v>0</v>
      </c>
      <c r="O42" s="95">
        <v>2299.5102900000002</v>
      </c>
    </row>
    <row r="43" spans="1:15">
      <c r="A43" s="64" t="s">
        <v>225</v>
      </c>
      <c r="B43" s="95">
        <v>420.46545000000003</v>
      </c>
      <c r="C43" s="95">
        <v>45.322189999999999</v>
      </c>
      <c r="D43" s="95">
        <v>255.45703</v>
      </c>
      <c r="E43" s="95">
        <v>52.784300000000002</v>
      </c>
      <c r="F43" s="95">
        <v>0</v>
      </c>
      <c r="G43" s="95">
        <v>149.63679999999999</v>
      </c>
      <c r="H43" s="95">
        <v>29.80707</v>
      </c>
      <c r="I43" s="95">
        <v>15.35327</v>
      </c>
      <c r="J43" s="95">
        <v>0</v>
      </c>
      <c r="K43" s="95">
        <v>27.88456</v>
      </c>
      <c r="L43" s="95">
        <v>0</v>
      </c>
      <c r="M43" s="95">
        <v>0</v>
      </c>
      <c r="N43" s="95">
        <v>0</v>
      </c>
      <c r="O43" s="95">
        <v>996.71067000000005</v>
      </c>
    </row>
    <row r="44" spans="1:15">
      <c r="A44" s="64" t="s">
        <v>226</v>
      </c>
      <c r="B44" s="95">
        <v>0</v>
      </c>
      <c r="C44" s="95">
        <v>0</v>
      </c>
      <c r="D44" s="95">
        <v>3.7964499999999997</v>
      </c>
      <c r="E44" s="95">
        <v>0</v>
      </c>
      <c r="F44" s="95">
        <v>0</v>
      </c>
      <c r="G44" s="95">
        <v>0</v>
      </c>
      <c r="H44" s="95">
        <v>0</v>
      </c>
      <c r="I44" s="95">
        <v>1.4126400000000001</v>
      </c>
      <c r="J44" s="95">
        <v>0</v>
      </c>
      <c r="K44" s="95">
        <v>0</v>
      </c>
      <c r="L44" s="95">
        <v>0</v>
      </c>
      <c r="M44" s="95">
        <v>0</v>
      </c>
      <c r="N44" s="95">
        <v>0</v>
      </c>
      <c r="O44" s="95">
        <v>5.2090899999999998</v>
      </c>
    </row>
    <row r="45" spans="1:15">
      <c r="A45" s="99" t="s">
        <v>227</v>
      </c>
      <c r="B45" s="95">
        <v>0</v>
      </c>
      <c r="C45" s="95">
        <v>0</v>
      </c>
      <c r="D45" s="95">
        <v>0</v>
      </c>
      <c r="E45" s="95">
        <v>0</v>
      </c>
      <c r="F45" s="95">
        <v>0</v>
      </c>
      <c r="G45" s="95">
        <v>0</v>
      </c>
      <c r="H45" s="95">
        <v>0</v>
      </c>
      <c r="I45" s="95">
        <v>0</v>
      </c>
      <c r="J45" s="95">
        <v>0</v>
      </c>
      <c r="K45" s="95">
        <v>0</v>
      </c>
      <c r="L45" s="95">
        <v>0</v>
      </c>
      <c r="M45" s="95">
        <v>0</v>
      </c>
      <c r="N45" s="95">
        <v>0</v>
      </c>
      <c r="O45" s="95">
        <v>0</v>
      </c>
    </row>
    <row r="46" spans="1:15">
      <c r="A46" s="65" t="s">
        <v>1347</v>
      </c>
      <c r="B46" s="95">
        <v>299179.58352999995</v>
      </c>
      <c r="C46" s="95">
        <v>476866.80729000003</v>
      </c>
      <c r="D46" s="95">
        <v>605042.48675000004</v>
      </c>
      <c r="E46" s="95">
        <v>238803.42102000001</v>
      </c>
      <c r="F46" s="95">
        <v>238418.49990999998</v>
      </c>
      <c r="G46" s="95">
        <v>179530.43850999998</v>
      </c>
      <c r="H46" s="95">
        <v>213093.4142</v>
      </c>
      <c r="I46" s="95">
        <v>622919.76365999994</v>
      </c>
      <c r="J46" s="95">
        <v>83.250039999999998</v>
      </c>
      <c r="K46" s="95">
        <v>480032.5392</v>
      </c>
      <c r="L46" s="95">
        <v>88883.191739999995</v>
      </c>
      <c r="M46" s="95">
        <v>306554.58273999998</v>
      </c>
      <c r="N46" s="95">
        <v>400257.21679999999</v>
      </c>
      <c r="O46" s="95">
        <v>4149665.19539</v>
      </c>
    </row>
    <row r="47" spans="1:15">
      <c r="A47" s="64" t="s">
        <v>1348</v>
      </c>
      <c r="B47" s="95">
        <v>206672.16822999998</v>
      </c>
      <c r="C47" s="95">
        <v>217089.81411000001</v>
      </c>
      <c r="D47" s="95">
        <v>307361.20549000002</v>
      </c>
      <c r="E47" s="95">
        <v>128777.09338999999</v>
      </c>
      <c r="F47" s="95">
        <v>206003.54103999998</v>
      </c>
      <c r="G47" s="95">
        <v>69285.268500000006</v>
      </c>
      <c r="H47" s="95">
        <v>52687.653709999999</v>
      </c>
      <c r="I47" s="95">
        <v>298851.03836000001</v>
      </c>
      <c r="J47" s="95">
        <v>7.9403199999999998</v>
      </c>
      <c r="K47" s="95">
        <v>218593.20762999999</v>
      </c>
      <c r="L47" s="95">
        <v>39375.061609999997</v>
      </c>
      <c r="M47" s="95">
        <v>54825.57559</v>
      </c>
      <c r="N47" s="95">
        <v>145192.94661000001</v>
      </c>
      <c r="O47" s="95">
        <v>1944722.5145899998</v>
      </c>
    </row>
    <row r="48" spans="1:15">
      <c r="A48" s="64" t="s">
        <v>1353</v>
      </c>
      <c r="B48" s="95">
        <v>1026.5030899999999</v>
      </c>
      <c r="C48" s="95">
        <v>390.16813000000002</v>
      </c>
      <c r="D48" s="95">
        <v>2334.7443900000003</v>
      </c>
      <c r="E48" s="95">
        <v>512.14265</v>
      </c>
      <c r="F48" s="95">
        <v>2686.6213399999997</v>
      </c>
      <c r="G48" s="95">
        <v>164.77126000000001</v>
      </c>
      <c r="H48" s="95">
        <v>188.69140999999999</v>
      </c>
      <c r="I48" s="95">
        <v>55.83437</v>
      </c>
      <c r="J48" s="95">
        <v>0</v>
      </c>
      <c r="K48" s="95">
        <v>242.19041000000001</v>
      </c>
      <c r="L48" s="95">
        <v>0</v>
      </c>
      <c r="M48" s="95">
        <v>1.70627</v>
      </c>
      <c r="N48" s="95">
        <v>38.803959999999996</v>
      </c>
      <c r="O48" s="95">
        <v>7642.1772799999999</v>
      </c>
    </row>
    <row r="49" spans="1:15">
      <c r="A49" s="64" t="s">
        <v>1354</v>
      </c>
      <c r="B49" s="95">
        <v>413.46080000000001</v>
      </c>
      <c r="C49" s="95">
        <v>100.52725</v>
      </c>
      <c r="D49" s="95">
        <v>552.31457</v>
      </c>
      <c r="E49" s="95">
        <v>17.66142</v>
      </c>
      <c r="F49" s="95">
        <v>191.80611999999999</v>
      </c>
      <c r="G49" s="95">
        <v>44.868720000000003</v>
      </c>
      <c r="H49" s="95">
        <v>9.5262499999999992</v>
      </c>
      <c r="I49" s="95">
        <v>37.356180000000002</v>
      </c>
      <c r="J49" s="95">
        <v>0</v>
      </c>
      <c r="K49" s="95">
        <v>61.520410000000005</v>
      </c>
      <c r="L49" s="95">
        <v>0</v>
      </c>
      <c r="M49" s="95">
        <v>0</v>
      </c>
      <c r="N49" s="95">
        <v>25.340630000000001</v>
      </c>
      <c r="O49" s="95">
        <v>1454.3823500000001</v>
      </c>
    </row>
    <row r="50" spans="1:15">
      <c r="A50" s="64" t="s">
        <v>1372</v>
      </c>
      <c r="B50" s="95">
        <v>0</v>
      </c>
      <c r="C50" s="95">
        <v>39.198029999999996</v>
      </c>
      <c r="D50" s="95">
        <v>686.31799999999998</v>
      </c>
      <c r="E50" s="95">
        <v>0.74177999999999999</v>
      </c>
      <c r="F50" s="95">
        <v>1687.25125</v>
      </c>
      <c r="G50" s="95">
        <v>34.527070000000002</v>
      </c>
      <c r="H50" s="95">
        <v>10.43158</v>
      </c>
      <c r="I50" s="95">
        <v>31.702240000000003</v>
      </c>
      <c r="J50" s="95">
        <v>0</v>
      </c>
      <c r="K50" s="95">
        <v>0</v>
      </c>
      <c r="L50" s="95">
        <v>0</v>
      </c>
      <c r="M50" s="95">
        <v>0</v>
      </c>
      <c r="N50" s="95">
        <v>6.5562700000000005</v>
      </c>
      <c r="O50" s="95">
        <v>2496.72622</v>
      </c>
    </row>
    <row r="51" spans="1:15">
      <c r="A51" s="99" t="s">
        <v>1393</v>
      </c>
      <c r="B51" s="95">
        <v>0</v>
      </c>
      <c r="C51" s="95">
        <v>0</v>
      </c>
      <c r="D51" s="95">
        <v>0</v>
      </c>
      <c r="E51" s="95">
        <v>0</v>
      </c>
      <c r="F51" s="95">
        <v>0</v>
      </c>
      <c r="G51" s="95">
        <v>47.282260000000001</v>
      </c>
      <c r="H51" s="95">
        <v>0</v>
      </c>
      <c r="I51" s="95">
        <v>47.333410000000001</v>
      </c>
      <c r="J51" s="95">
        <v>0</v>
      </c>
      <c r="K51" s="95">
        <v>0</v>
      </c>
      <c r="L51" s="95">
        <v>0</v>
      </c>
      <c r="M51" s="95">
        <v>0</v>
      </c>
      <c r="N51" s="95">
        <v>7.3808800000000003</v>
      </c>
      <c r="O51" s="95">
        <v>101.99655</v>
      </c>
    </row>
    <row r="52" spans="1:15">
      <c r="A52" s="101" t="s">
        <v>228</v>
      </c>
      <c r="B52" s="95">
        <v>-592954.33648000006</v>
      </c>
      <c r="C52" s="95">
        <v>-663455.19287999999</v>
      </c>
      <c r="D52" s="95">
        <v>-875879.23294000002</v>
      </c>
      <c r="E52" s="95">
        <v>-851165.94423000002</v>
      </c>
      <c r="F52" s="95">
        <v>-387274.64675000001</v>
      </c>
      <c r="G52" s="95">
        <v>-206633.10172000001</v>
      </c>
      <c r="H52" s="95">
        <v>-230204.65025999999</v>
      </c>
      <c r="I52" s="95">
        <v>-509232.39658</v>
      </c>
      <c r="J52" s="95">
        <v>-604.39585999999997</v>
      </c>
      <c r="K52" s="95">
        <v>-556293.45097999997</v>
      </c>
      <c r="L52" s="95">
        <v>-90077.06676999999</v>
      </c>
      <c r="M52" s="95">
        <v>-167908.41275999998</v>
      </c>
      <c r="N52" s="95">
        <v>-254994.14163</v>
      </c>
      <c r="O52" s="95">
        <v>-5386676.9698400004</v>
      </c>
    </row>
    <row r="53" spans="1:15">
      <c r="A53" s="64" t="s">
        <v>1434</v>
      </c>
      <c r="B53" s="95">
        <v>-59297.533609999999</v>
      </c>
      <c r="C53" s="95">
        <v>-86775.57677</v>
      </c>
      <c r="D53" s="95">
        <v>-123945.75311000001</v>
      </c>
      <c r="E53" s="95">
        <v>-40638.160880000003</v>
      </c>
      <c r="F53" s="95">
        <v>-31007.298940000001</v>
      </c>
      <c r="G53" s="95">
        <v>-33410.776299999998</v>
      </c>
      <c r="H53" s="95">
        <v>-52760.471409999998</v>
      </c>
      <c r="I53" s="95">
        <v>-44380.703159999997</v>
      </c>
      <c r="J53" s="95">
        <v>-222.87314999999998</v>
      </c>
      <c r="K53" s="95">
        <v>-65989.992759999994</v>
      </c>
      <c r="L53" s="95">
        <v>-17338.882140000002</v>
      </c>
      <c r="M53" s="95">
        <v>-46395.209409999996</v>
      </c>
      <c r="N53" s="95">
        <v>-26488.937389999999</v>
      </c>
      <c r="O53" s="95">
        <v>-628652.16902999999</v>
      </c>
    </row>
    <row r="54" spans="1:15">
      <c r="A54" s="64" t="s">
        <v>1461</v>
      </c>
      <c r="B54" s="95">
        <v>-36442.299020000006</v>
      </c>
      <c r="C54" s="95">
        <v>-24609.79434</v>
      </c>
      <c r="D54" s="95">
        <v>-62328.746570000003</v>
      </c>
      <c r="E54" s="95">
        <v>-129845.93192</v>
      </c>
      <c r="F54" s="95">
        <v>-16199.678739999999</v>
      </c>
      <c r="G54" s="95">
        <v>-13795.973769999999</v>
      </c>
      <c r="H54" s="95">
        <v>-19150.03472</v>
      </c>
      <c r="I54" s="95">
        <v>-17474.944019999999</v>
      </c>
      <c r="J54" s="95">
        <v>-46.333489999999998</v>
      </c>
      <c r="K54" s="95">
        <v>-20838.393179999999</v>
      </c>
      <c r="L54" s="95">
        <v>-12846.4874</v>
      </c>
      <c r="M54" s="95">
        <v>-2542.8174399999998</v>
      </c>
      <c r="N54" s="95">
        <v>-5351.4525899999999</v>
      </c>
      <c r="O54" s="95">
        <v>-361472.8872</v>
      </c>
    </row>
    <row r="55" spans="1:15">
      <c r="A55" s="64" t="s">
        <v>1435</v>
      </c>
      <c r="B55" s="95">
        <v>-9622.1719499999999</v>
      </c>
      <c r="C55" s="95">
        <v>-17088.232399999997</v>
      </c>
      <c r="D55" s="95">
        <v>-11973.444019999999</v>
      </c>
      <c r="E55" s="95">
        <v>-14206.222609999999</v>
      </c>
      <c r="F55" s="95">
        <v>-14002.60951</v>
      </c>
      <c r="G55" s="95">
        <v>-1757.7416000000001</v>
      </c>
      <c r="H55" s="95">
        <v>-8831.0873000000011</v>
      </c>
      <c r="I55" s="95">
        <v>-19334.090029999999</v>
      </c>
      <c r="J55" s="95">
        <v>0</v>
      </c>
      <c r="K55" s="95">
        <v>-37908.25157</v>
      </c>
      <c r="L55" s="95">
        <v>-2175.38</v>
      </c>
      <c r="M55" s="95">
        <v>-3288.3684399999997</v>
      </c>
      <c r="N55" s="95">
        <v>-5024.7143599999999</v>
      </c>
      <c r="O55" s="95">
        <v>-145212.31378999999</v>
      </c>
    </row>
    <row r="56" spans="1:15">
      <c r="A56" s="64" t="s">
        <v>1462</v>
      </c>
      <c r="B56" s="95">
        <v>-1752.3602599999999</v>
      </c>
      <c r="C56" s="95">
        <v>-1822.1895200000001</v>
      </c>
      <c r="D56" s="95">
        <v>-10401.828529999999</v>
      </c>
      <c r="E56" s="95">
        <v>-1587.9343700000002</v>
      </c>
      <c r="F56" s="95">
        <v>-414.13028000000003</v>
      </c>
      <c r="G56" s="95">
        <v>-346.81584000000004</v>
      </c>
      <c r="H56" s="95">
        <v>-5362.6571599999997</v>
      </c>
      <c r="I56" s="95">
        <v>-4288.3474800000004</v>
      </c>
      <c r="J56" s="95">
        <v>0</v>
      </c>
      <c r="K56" s="95">
        <v>-12682.140630000002</v>
      </c>
      <c r="L56" s="95">
        <v>-475.31455</v>
      </c>
      <c r="M56" s="95">
        <v>-219.06952999999999</v>
      </c>
      <c r="N56" s="95">
        <v>-2331.23072</v>
      </c>
      <c r="O56" s="95">
        <v>-41684.01887</v>
      </c>
    </row>
    <row r="57" spans="1:15">
      <c r="A57" s="64" t="s">
        <v>1436</v>
      </c>
      <c r="B57" s="95">
        <v>-147166.37293000001</v>
      </c>
      <c r="C57" s="95">
        <v>-135603.45848</v>
      </c>
      <c r="D57" s="95">
        <v>-306341.26254000003</v>
      </c>
      <c r="E57" s="95">
        <v>-220794.24025</v>
      </c>
      <c r="F57" s="95">
        <v>-54038.936759999997</v>
      </c>
      <c r="G57" s="95">
        <v>-51482.264360000001</v>
      </c>
      <c r="H57" s="95">
        <v>-38033.594299999997</v>
      </c>
      <c r="I57" s="95">
        <v>-32127.802829999997</v>
      </c>
      <c r="J57" s="95">
        <v>-197.98921999999999</v>
      </c>
      <c r="K57" s="95">
        <v>-53255.955289999998</v>
      </c>
      <c r="L57" s="95">
        <v>-30225.087170000003</v>
      </c>
      <c r="M57" s="95">
        <v>-22711.646840000001</v>
      </c>
      <c r="N57" s="95">
        <v>-18467.033520000001</v>
      </c>
      <c r="O57" s="95">
        <v>-1110445.6444900001</v>
      </c>
    </row>
    <row r="58" spans="1:15">
      <c r="A58" s="64" t="s">
        <v>229</v>
      </c>
      <c r="B58" s="95">
        <v>-23408.15065</v>
      </c>
      <c r="C58" s="95">
        <v>-100047.14627</v>
      </c>
      <c r="D58" s="95">
        <v>-33451.307910000003</v>
      </c>
      <c r="E58" s="95">
        <v>-209215.30778</v>
      </c>
      <c r="F58" s="95">
        <v>-1322.7020199999999</v>
      </c>
      <c r="G58" s="95">
        <v>-35356.63248</v>
      </c>
      <c r="H58" s="95">
        <v>-24675.66459</v>
      </c>
      <c r="I58" s="95">
        <v>-5717.4224599999998</v>
      </c>
      <c r="J58" s="95">
        <v>-137.19999999999999</v>
      </c>
      <c r="K58" s="95">
        <v>-13872.54305</v>
      </c>
      <c r="L58" s="95">
        <v>-14434.104429999999</v>
      </c>
      <c r="M58" s="95">
        <v>-6324.2990399999999</v>
      </c>
      <c r="N58" s="95">
        <v>-5553.1197499999998</v>
      </c>
      <c r="O58" s="95">
        <v>-473515.60042999999</v>
      </c>
    </row>
    <row r="59" spans="1:15">
      <c r="A59" s="64" t="s">
        <v>230</v>
      </c>
      <c r="B59" s="95">
        <v>-117676.60593999999</v>
      </c>
      <c r="C59" s="95">
        <v>-132160.20780999999</v>
      </c>
      <c r="D59" s="95">
        <v>-185265.12518999999</v>
      </c>
      <c r="E59" s="95">
        <v>-68984.246180000002</v>
      </c>
      <c r="F59" s="95">
        <v>-102257.03602</v>
      </c>
      <c r="G59" s="95">
        <v>-24429.975030000001</v>
      </c>
      <c r="H59" s="95">
        <v>-46092.42353</v>
      </c>
      <c r="I59" s="95">
        <v>-130585.23420000001</v>
      </c>
      <c r="J59" s="95">
        <v>0</v>
      </c>
      <c r="K59" s="95">
        <v>-136316.85008</v>
      </c>
      <c r="L59" s="95">
        <v>-10729.61109</v>
      </c>
      <c r="M59" s="95">
        <v>-84474.785599999988</v>
      </c>
      <c r="N59" s="95">
        <v>-99437.195730000007</v>
      </c>
      <c r="O59" s="95">
        <v>-1138409.2964000001</v>
      </c>
    </row>
    <row r="60" spans="1:15">
      <c r="A60" s="64" t="s">
        <v>231</v>
      </c>
      <c r="B60" s="95">
        <v>-176543.19003999999</v>
      </c>
      <c r="C60" s="95">
        <v>-145771.31795</v>
      </c>
      <c r="D60" s="95">
        <v>-120049.99999</v>
      </c>
      <c r="E60" s="95">
        <v>-132380.99408999999</v>
      </c>
      <c r="F60" s="95">
        <v>-157549.69455000001</v>
      </c>
      <c r="G60" s="95">
        <v>-45557.26</v>
      </c>
      <c r="H60" s="95">
        <v>-34955.717250000002</v>
      </c>
      <c r="I60" s="95">
        <v>-235734.12928999998</v>
      </c>
      <c r="J60" s="95">
        <v>0</v>
      </c>
      <c r="K60" s="95">
        <v>-193672.88894</v>
      </c>
      <c r="L60" s="95">
        <v>-1852.1999900000001</v>
      </c>
      <c r="M60" s="95">
        <v>0</v>
      </c>
      <c r="N60" s="95">
        <v>-83213.028849999988</v>
      </c>
      <c r="O60" s="95">
        <v>-1327280.4209400001</v>
      </c>
    </row>
    <row r="61" spans="1:15">
      <c r="A61" s="64" t="s">
        <v>232</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233</v>
      </c>
      <c r="B62" s="95">
        <v>0</v>
      </c>
      <c r="C62" s="95">
        <v>0</v>
      </c>
      <c r="D62" s="95">
        <v>0</v>
      </c>
      <c r="E62" s="95">
        <v>0</v>
      </c>
      <c r="F62" s="95">
        <v>0</v>
      </c>
      <c r="G62" s="95">
        <v>0</v>
      </c>
      <c r="H62" s="95">
        <v>0</v>
      </c>
      <c r="I62" s="95">
        <v>0</v>
      </c>
      <c r="J62" s="95">
        <v>0</v>
      </c>
      <c r="K62" s="95">
        <v>0</v>
      </c>
      <c r="L62" s="95">
        <v>0</v>
      </c>
      <c r="M62" s="95">
        <v>0</v>
      </c>
      <c r="N62" s="95">
        <v>0</v>
      </c>
      <c r="O62" s="95">
        <v>0</v>
      </c>
    </row>
    <row r="63" spans="1:15">
      <c r="A63" s="64" t="s">
        <v>1152</v>
      </c>
      <c r="B63" s="95">
        <v>-5700.98135</v>
      </c>
      <c r="C63" s="95">
        <v>-394.00646</v>
      </c>
      <c r="D63" s="95">
        <v>-6638.3295599999992</v>
      </c>
      <c r="E63" s="95">
        <v>-5201.1722199999995</v>
      </c>
      <c r="F63" s="95">
        <v>-2944.21144</v>
      </c>
      <c r="G63" s="95">
        <v>0</v>
      </c>
      <c r="H63" s="95">
        <v>0</v>
      </c>
      <c r="I63" s="95">
        <v>-7094.3888999999999</v>
      </c>
      <c r="J63" s="95">
        <v>0</v>
      </c>
      <c r="K63" s="95">
        <v>-10929.405919999999</v>
      </c>
      <c r="L63" s="95">
        <v>0</v>
      </c>
      <c r="M63" s="95">
        <v>0</v>
      </c>
      <c r="N63" s="95">
        <v>-3354.4536400000002</v>
      </c>
      <c r="O63" s="95">
        <v>-42256.949489999999</v>
      </c>
    </row>
    <row r="64" spans="1:15">
      <c r="A64" s="64" t="s">
        <v>1153</v>
      </c>
      <c r="B64" s="95">
        <v>-6227.0719200000003</v>
      </c>
      <c r="C64" s="95">
        <v>-7863.92803</v>
      </c>
      <c r="D64" s="95">
        <v>-6426.8080899999995</v>
      </c>
      <c r="E64" s="95">
        <v>-12289.46848</v>
      </c>
      <c r="F64" s="95">
        <v>-2159.9933799999999</v>
      </c>
      <c r="G64" s="95">
        <v>0</v>
      </c>
      <c r="H64" s="95">
        <v>0</v>
      </c>
      <c r="I64" s="95">
        <v>-1071.6318600000002</v>
      </c>
      <c r="J64" s="95">
        <v>0</v>
      </c>
      <c r="K64" s="95">
        <v>-4916.3979100000006</v>
      </c>
      <c r="L64" s="95">
        <v>0</v>
      </c>
      <c r="M64" s="95">
        <v>0</v>
      </c>
      <c r="N64" s="95">
        <v>-1219.28673</v>
      </c>
      <c r="O64" s="95">
        <v>-42174.5864</v>
      </c>
    </row>
    <row r="65" spans="1:15">
      <c r="A65" s="64" t="s">
        <v>1355</v>
      </c>
      <c r="B65" s="95">
        <v>-2166.22874</v>
      </c>
      <c r="C65" s="95">
        <v>-8414.2449900000011</v>
      </c>
      <c r="D65" s="95">
        <v>-2023.4739500000001</v>
      </c>
      <c r="E65" s="95">
        <v>-1427.9393600000001</v>
      </c>
      <c r="F65" s="95">
        <v>-4324.8040199999996</v>
      </c>
      <c r="G65" s="95">
        <v>-84.225380000000001</v>
      </c>
      <c r="H65" s="95">
        <v>0</v>
      </c>
      <c r="I65" s="95">
        <v>-7507.39437</v>
      </c>
      <c r="J65" s="95">
        <v>0</v>
      </c>
      <c r="K65" s="95">
        <v>-5010.2986700000001</v>
      </c>
      <c r="L65" s="95">
        <v>0</v>
      </c>
      <c r="M65" s="95">
        <v>-447.11821999999995</v>
      </c>
      <c r="N65" s="95">
        <v>-3056.6631899999998</v>
      </c>
      <c r="O65" s="95">
        <v>-34462.390890000002</v>
      </c>
    </row>
    <row r="66" spans="1:15">
      <c r="A66" s="64" t="s">
        <v>1356</v>
      </c>
      <c r="B66" s="95">
        <v>-2820.1389900000004</v>
      </c>
      <c r="C66" s="95">
        <v>-1300.0709899999999</v>
      </c>
      <c r="D66" s="95">
        <v>-134.52289000000002</v>
      </c>
      <c r="E66" s="95">
        <v>-51.837050000000005</v>
      </c>
      <c r="F66" s="95">
        <v>-300.01596999999998</v>
      </c>
      <c r="G66" s="95">
        <v>-15.605360000000001</v>
      </c>
      <c r="H66" s="95">
        <v>0</v>
      </c>
      <c r="I66" s="95">
        <v>-1201.5391000000002</v>
      </c>
      <c r="J66" s="95">
        <v>0</v>
      </c>
      <c r="K66" s="95">
        <v>-539.75643000000002</v>
      </c>
      <c r="L66" s="95">
        <v>0</v>
      </c>
      <c r="M66" s="95">
        <v>-18.880959999999998</v>
      </c>
      <c r="N66" s="95">
        <v>-532.04064000000005</v>
      </c>
      <c r="O66" s="95">
        <v>-6914.4083799999999</v>
      </c>
    </row>
    <row r="67" spans="1:15">
      <c r="A67" s="64" t="s">
        <v>1357</v>
      </c>
      <c r="B67" s="95">
        <v>-1198.3581799999999</v>
      </c>
      <c r="C67" s="95">
        <v>-452.13794999999999</v>
      </c>
      <c r="D67" s="95">
        <v>-6855.3298500000001</v>
      </c>
      <c r="E67" s="95">
        <v>-1474.6511799999998</v>
      </c>
      <c r="F67" s="95">
        <v>-753.53512000000001</v>
      </c>
      <c r="G67" s="95">
        <v>-372.67669000000001</v>
      </c>
      <c r="H67" s="95">
        <v>0</v>
      </c>
      <c r="I67" s="95">
        <v>-2279.1589700000004</v>
      </c>
      <c r="J67" s="95">
        <v>0</v>
      </c>
      <c r="K67" s="95">
        <v>-315.34755000000001</v>
      </c>
      <c r="L67" s="95">
        <v>0</v>
      </c>
      <c r="M67" s="95">
        <v>-792.16836000000001</v>
      </c>
      <c r="N67" s="95">
        <v>-885.30120999999997</v>
      </c>
      <c r="O67" s="95">
        <v>-15378.665060000001</v>
      </c>
    </row>
    <row r="68" spans="1:15">
      <c r="A68" s="64" t="s">
        <v>1358</v>
      </c>
      <c r="B68" s="95">
        <v>-2932.8728999999998</v>
      </c>
      <c r="C68" s="95">
        <v>-101.28011000000001</v>
      </c>
      <c r="D68" s="95">
        <v>-43.300739999999998</v>
      </c>
      <c r="E68" s="95">
        <v>-13067.83786</v>
      </c>
      <c r="F68" s="95">
        <v>0</v>
      </c>
      <c r="G68" s="95">
        <v>-23.154910000000001</v>
      </c>
      <c r="H68" s="95">
        <v>0</v>
      </c>
      <c r="I68" s="95">
        <v>-435.60990999999996</v>
      </c>
      <c r="J68" s="95">
        <v>0</v>
      </c>
      <c r="K68" s="95">
        <v>-45.228999999999999</v>
      </c>
      <c r="L68" s="95">
        <v>0</v>
      </c>
      <c r="M68" s="95">
        <v>-694.04892000000007</v>
      </c>
      <c r="N68" s="95">
        <v>-79.683309999999992</v>
      </c>
      <c r="O68" s="95">
        <v>-17423.017660000001</v>
      </c>
    </row>
    <row r="69" spans="1:15">
      <c r="A69" s="177" t="s">
        <v>234</v>
      </c>
      <c r="B69" s="57">
        <v>120412.42009</v>
      </c>
      <c r="C69" s="57">
        <v>175245.80669</v>
      </c>
      <c r="D69" s="57">
        <v>215593.50756</v>
      </c>
      <c r="E69" s="57">
        <v>141558.92702999999</v>
      </c>
      <c r="F69" s="57">
        <v>133786.46998999998</v>
      </c>
      <c r="G69" s="57">
        <v>118005.30109000001</v>
      </c>
      <c r="H69" s="57">
        <v>129566.69907999999</v>
      </c>
      <c r="I69" s="57">
        <v>161261.23934</v>
      </c>
      <c r="J69" s="57">
        <v>1502.0650700000001</v>
      </c>
      <c r="K69" s="57">
        <v>124381.26493</v>
      </c>
      <c r="L69" s="57">
        <v>26442.567350000001</v>
      </c>
      <c r="M69" s="57">
        <v>444204.76942000003</v>
      </c>
      <c r="N69" s="57">
        <v>107020.27460999999</v>
      </c>
      <c r="O69" s="57">
        <v>1898981.31225</v>
      </c>
    </row>
    <row r="70" spans="1:15">
      <c r="A70" s="64" t="s">
        <v>235</v>
      </c>
      <c r="B70" s="95">
        <v>0</v>
      </c>
      <c r="C70" s="95">
        <v>0</v>
      </c>
      <c r="D70" s="95">
        <v>0</v>
      </c>
      <c r="E70" s="95">
        <v>0</v>
      </c>
      <c r="F70" s="95">
        <v>52.058769999999996</v>
      </c>
      <c r="G70" s="95">
        <v>730.41637000000003</v>
      </c>
      <c r="H70" s="95">
        <v>0</v>
      </c>
      <c r="I70" s="95">
        <v>0</v>
      </c>
      <c r="J70" s="95">
        <v>0</v>
      </c>
      <c r="K70" s="95">
        <v>0</v>
      </c>
      <c r="L70" s="95">
        <v>0</v>
      </c>
      <c r="M70" s="95">
        <v>0</v>
      </c>
      <c r="N70" s="95">
        <v>0</v>
      </c>
      <c r="O70" s="95">
        <v>782.47514000000001</v>
      </c>
    </row>
    <row r="71" spans="1:15">
      <c r="A71" s="64" t="s">
        <v>236</v>
      </c>
      <c r="B71" s="95">
        <v>56310.49611</v>
      </c>
      <c r="C71" s="95">
        <v>90872.754730000001</v>
      </c>
      <c r="D71" s="95">
        <v>72251.277589999998</v>
      </c>
      <c r="E71" s="95">
        <v>60432.140240000001</v>
      </c>
      <c r="F71" s="95">
        <v>69582.700440000001</v>
      </c>
      <c r="G71" s="95">
        <v>69299.889280000003</v>
      </c>
      <c r="H71" s="95">
        <v>106120.70844</v>
      </c>
      <c r="I71" s="95">
        <v>57314.896930000003</v>
      </c>
      <c r="J71" s="95">
        <v>102.97261</v>
      </c>
      <c r="K71" s="95">
        <v>49006.52994</v>
      </c>
      <c r="L71" s="95">
        <v>24665.46888</v>
      </c>
      <c r="M71" s="95">
        <v>206951.40643</v>
      </c>
      <c r="N71" s="95">
        <v>28276.41372</v>
      </c>
      <c r="O71" s="95">
        <v>891187.65534000006</v>
      </c>
    </row>
    <row r="72" spans="1:15">
      <c r="A72" s="64" t="s">
        <v>237</v>
      </c>
      <c r="B72" s="95">
        <v>95665.822769999999</v>
      </c>
      <c r="C72" s="95">
        <v>93844.520340000003</v>
      </c>
      <c r="D72" s="95">
        <v>210004.20746999999</v>
      </c>
      <c r="E72" s="95">
        <v>85619.320330000002</v>
      </c>
      <c r="F72" s="95">
        <v>86887.192709999988</v>
      </c>
      <c r="G72" s="95">
        <v>47993.85929</v>
      </c>
      <c r="H72" s="95">
        <v>38474.987759999996</v>
      </c>
      <c r="I72" s="95">
        <v>143806.35133999999</v>
      </c>
      <c r="J72" s="95">
        <v>1399.0924600000001</v>
      </c>
      <c r="K72" s="95">
        <v>78156.354180000009</v>
      </c>
      <c r="L72" s="95">
        <v>2694.7783199999999</v>
      </c>
      <c r="M72" s="95">
        <v>241319.64309999999</v>
      </c>
      <c r="N72" s="95">
        <v>82412.674799999993</v>
      </c>
      <c r="O72" s="95">
        <v>1208278.8048699999</v>
      </c>
    </row>
    <row r="73" spans="1:15">
      <c r="A73" s="64" t="s">
        <v>238</v>
      </c>
      <c r="B73" s="95">
        <v>0</v>
      </c>
      <c r="C73" s="95">
        <v>0</v>
      </c>
      <c r="D73" s="95">
        <v>0</v>
      </c>
      <c r="E73" s="95">
        <v>0</v>
      </c>
      <c r="F73" s="95">
        <v>0</v>
      </c>
      <c r="G73" s="95">
        <v>0</v>
      </c>
      <c r="H73" s="95">
        <v>0</v>
      </c>
      <c r="I73" s="95">
        <v>0</v>
      </c>
      <c r="J73" s="95">
        <v>0</v>
      </c>
      <c r="K73" s="95">
        <v>0</v>
      </c>
      <c r="L73" s="95">
        <v>0</v>
      </c>
      <c r="M73" s="95">
        <v>0</v>
      </c>
      <c r="N73" s="95">
        <v>0</v>
      </c>
      <c r="O73" s="95">
        <v>0</v>
      </c>
    </row>
    <row r="74" spans="1:15">
      <c r="A74" s="64" t="s">
        <v>239</v>
      </c>
      <c r="B74" s="95">
        <v>-31563.898789999999</v>
      </c>
      <c r="C74" s="95">
        <v>-9471.4683800000003</v>
      </c>
      <c r="D74" s="95">
        <v>-66661.977499999994</v>
      </c>
      <c r="E74" s="95">
        <v>-4492.5335400000004</v>
      </c>
      <c r="F74" s="95">
        <v>-22735.481929999998</v>
      </c>
      <c r="G74" s="95">
        <v>-18.863849999999999</v>
      </c>
      <c r="H74" s="95">
        <v>-15028.99712</v>
      </c>
      <c r="I74" s="95">
        <v>-39860.008929999996</v>
      </c>
      <c r="J74" s="95">
        <v>0</v>
      </c>
      <c r="K74" s="95">
        <v>-2781.6191899999999</v>
      </c>
      <c r="L74" s="95">
        <v>-917.67984999999999</v>
      </c>
      <c r="M74" s="95">
        <v>-4066.2801099999997</v>
      </c>
      <c r="N74" s="95">
        <v>-3668.8139100000003</v>
      </c>
      <c r="O74" s="95">
        <v>-201267.6231</v>
      </c>
    </row>
    <row r="75" spans="1:15">
      <c r="A75" s="177" t="s">
        <v>240</v>
      </c>
      <c r="B75" s="57">
        <v>21872.938859999998</v>
      </c>
      <c r="C75" s="57">
        <v>2210.7273399999999</v>
      </c>
      <c r="D75" s="57">
        <v>17810.698829999998</v>
      </c>
      <c r="E75" s="57">
        <v>13767.871009999999</v>
      </c>
      <c r="F75" s="57">
        <v>17714.114850000002</v>
      </c>
      <c r="G75" s="57">
        <v>4811.5270999999993</v>
      </c>
      <c r="H75" s="57">
        <v>3589.4866099999999</v>
      </c>
      <c r="I75" s="57">
        <v>52.847349999999999</v>
      </c>
      <c r="J75" s="57">
        <v>1E-3</v>
      </c>
      <c r="K75" s="57">
        <v>4687.5846600000004</v>
      </c>
      <c r="L75" s="57">
        <v>1070.5957900000001</v>
      </c>
      <c r="M75" s="57">
        <v>2510.4236800000003</v>
      </c>
      <c r="N75" s="57">
        <v>2148.6830599999998</v>
      </c>
      <c r="O75" s="57">
        <v>92247.500140000004</v>
      </c>
    </row>
    <row r="76" spans="1:15">
      <c r="A76" s="64" t="s">
        <v>241</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242</v>
      </c>
      <c r="B77" s="95">
        <v>66524.423549999992</v>
      </c>
      <c r="C77" s="95">
        <v>50692.620510000001</v>
      </c>
      <c r="D77" s="95">
        <v>283534.89130999998</v>
      </c>
      <c r="E77" s="95">
        <v>123266.38407</v>
      </c>
      <c r="F77" s="95">
        <v>37881.373979999997</v>
      </c>
      <c r="G77" s="95">
        <v>35648.50561</v>
      </c>
      <c r="H77" s="95">
        <v>13825.693090000001</v>
      </c>
      <c r="I77" s="95">
        <v>1136.32168</v>
      </c>
      <c r="J77" s="95">
        <v>4.0000000000000001E-3</v>
      </c>
      <c r="K77" s="95">
        <v>15365.373659999999</v>
      </c>
      <c r="L77" s="95">
        <v>7703.1324299999997</v>
      </c>
      <c r="M77" s="95">
        <v>4627.56405</v>
      </c>
      <c r="N77" s="95">
        <v>8437.4218800000017</v>
      </c>
      <c r="O77" s="95">
        <v>648643.70982000011</v>
      </c>
    </row>
    <row r="78" spans="1:15">
      <c r="A78" s="64" t="s">
        <v>243</v>
      </c>
      <c r="B78" s="95">
        <v>2087.3978700000002</v>
      </c>
      <c r="C78" s="95">
        <v>571.31765000000007</v>
      </c>
      <c r="D78" s="95">
        <v>4927.5126300000002</v>
      </c>
      <c r="E78" s="95">
        <v>2193.82429</v>
      </c>
      <c r="F78" s="95">
        <v>0.88100000000000001</v>
      </c>
      <c r="G78" s="95">
        <v>8.6835499999999985</v>
      </c>
      <c r="H78" s="95">
        <v>1018.52573</v>
      </c>
      <c r="I78" s="95">
        <v>1.532</v>
      </c>
      <c r="J78" s="95">
        <v>0</v>
      </c>
      <c r="K78" s="95">
        <v>0.73224</v>
      </c>
      <c r="L78" s="95">
        <v>5.2032799999999995</v>
      </c>
      <c r="M78" s="95">
        <v>3.1E-2</v>
      </c>
      <c r="N78" s="95">
        <v>0.29599999999999999</v>
      </c>
      <c r="O78" s="95">
        <v>10815.937240000001</v>
      </c>
    </row>
    <row r="79" spans="1:15">
      <c r="A79" s="64" t="s">
        <v>244</v>
      </c>
      <c r="B79" s="95">
        <v>0</v>
      </c>
      <c r="C79" s="95">
        <v>0</v>
      </c>
      <c r="D79" s="95">
        <v>3.5684999999999998</v>
      </c>
      <c r="E79" s="95">
        <v>0</v>
      </c>
      <c r="F79" s="95">
        <v>1E-3</v>
      </c>
      <c r="G79" s="95">
        <v>0</v>
      </c>
      <c r="H79" s="95">
        <v>1E-3</v>
      </c>
      <c r="I79" s="95">
        <v>0</v>
      </c>
      <c r="J79" s="95">
        <v>0</v>
      </c>
      <c r="K79" s="95">
        <v>0</v>
      </c>
      <c r="L79" s="95">
        <v>0</v>
      </c>
      <c r="M79" s="95">
        <v>0</v>
      </c>
      <c r="N79" s="95">
        <v>0</v>
      </c>
      <c r="O79" s="95">
        <v>3.5705</v>
      </c>
    </row>
    <row r="80" spans="1:15">
      <c r="A80" s="64" t="s">
        <v>245</v>
      </c>
      <c r="B80" s="95">
        <v>-46738.882560000005</v>
      </c>
      <c r="C80" s="95">
        <v>-49053.21082</v>
      </c>
      <c r="D80" s="95">
        <v>-270655.27361000003</v>
      </c>
      <c r="E80" s="95">
        <v>-112059.66983</v>
      </c>
      <c r="F80" s="95">
        <v>-20168.14113</v>
      </c>
      <c r="G80" s="95">
        <v>-30845.662059999999</v>
      </c>
      <c r="H80" s="95">
        <v>-11254.73321</v>
      </c>
      <c r="I80" s="95">
        <v>-1085.0063300000002</v>
      </c>
      <c r="J80" s="95">
        <v>-3.0000000000000001E-3</v>
      </c>
      <c r="K80" s="95">
        <v>-10678.52124</v>
      </c>
      <c r="L80" s="95">
        <v>-6637.73992</v>
      </c>
      <c r="M80" s="95">
        <v>-2117.17137</v>
      </c>
      <c r="N80" s="95">
        <v>-6289.0348199999999</v>
      </c>
      <c r="O80" s="95">
        <v>-567583.04989999998</v>
      </c>
    </row>
    <row r="81" spans="1:15">
      <c r="A81" s="177" t="s">
        <v>246</v>
      </c>
      <c r="B81" s="57">
        <v>2424017.9108000002</v>
      </c>
      <c r="C81" s="57">
        <v>4785673.6418100009</v>
      </c>
      <c r="D81" s="57">
        <v>4121684.0922500002</v>
      </c>
      <c r="E81" s="57">
        <v>2995745.5259600002</v>
      </c>
      <c r="F81" s="57">
        <v>1572286.1650799999</v>
      </c>
      <c r="G81" s="57">
        <v>1669037.7283800002</v>
      </c>
      <c r="H81" s="57">
        <v>521952.26201000001</v>
      </c>
      <c r="I81" s="57">
        <v>219610.15784999999</v>
      </c>
      <c r="J81" s="57">
        <v>19687.938590000002</v>
      </c>
      <c r="K81" s="57">
        <v>893083.45085000002</v>
      </c>
      <c r="L81" s="57">
        <v>238292.89640999999</v>
      </c>
      <c r="M81" s="57">
        <v>2788883.3637600001</v>
      </c>
      <c r="N81" s="57">
        <v>72479.742050000001</v>
      </c>
      <c r="O81" s="57">
        <v>22322434.875799999</v>
      </c>
    </row>
    <row r="82" spans="1:15">
      <c r="A82" s="64" t="s">
        <v>200</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201</v>
      </c>
      <c r="B83" s="95">
        <v>41855.449079999999</v>
      </c>
      <c r="C83" s="95">
        <v>0</v>
      </c>
      <c r="D83" s="95">
        <v>0</v>
      </c>
      <c r="E83" s="95">
        <v>13448</v>
      </c>
      <c r="F83" s="95">
        <v>0</v>
      </c>
      <c r="G83" s="95">
        <v>0</v>
      </c>
      <c r="H83" s="95">
        <v>0</v>
      </c>
      <c r="I83" s="95">
        <v>0</v>
      </c>
      <c r="J83" s="95">
        <v>0</v>
      </c>
      <c r="K83" s="95">
        <v>11000</v>
      </c>
      <c r="L83" s="95">
        <v>75000</v>
      </c>
      <c r="M83" s="95">
        <v>0</v>
      </c>
      <c r="N83" s="95">
        <v>25000</v>
      </c>
      <c r="O83" s="95">
        <v>166303.44908000002</v>
      </c>
    </row>
    <row r="84" spans="1:15">
      <c r="A84" s="64" t="s">
        <v>202</v>
      </c>
      <c r="B84" s="95">
        <v>24305.494500000001</v>
      </c>
      <c r="C84" s="95">
        <v>0</v>
      </c>
      <c r="D84" s="95">
        <v>0</v>
      </c>
      <c r="E84" s="95">
        <v>20580</v>
      </c>
      <c r="F84" s="95">
        <v>0</v>
      </c>
      <c r="G84" s="95">
        <v>0</v>
      </c>
      <c r="H84" s="95">
        <v>0</v>
      </c>
      <c r="I84" s="95">
        <v>0</v>
      </c>
      <c r="J84" s="95">
        <v>0</v>
      </c>
      <c r="K84" s="95">
        <v>0</v>
      </c>
      <c r="L84" s="95">
        <v>0</v>
      </c>
      <c r="M84" s="95">
        <v>0</v>
      </c>
      <c r="N84" s="95">
        <v>0</v>
      </c>
      <c r="O84" s="95">
        <v>44885.494500000001</v>
      </c>
    </row>
    <row r="85" spans="1:15">
      <c r="A85" s="64" t="s">
        <v>203</v>
      </c>
      <c r="B85" s="95">
        <v>255968.80824000001</v>
      </c>
      <c r="C85" s="95">
        <v>0</v>
      </c>
      <c r="D85" s="95">
        <v>453459.68899</v>
      </c>
      <c r="E85" s="95">
        <v>209820.87361000001</v>
      </c>
      <c r="F85" s="95">
        <v>0</v>
      </c>
      <c r="G85" s="95">
        <v>0</v>
      </c>
      <c r="H85" s="95">
        <v>0</v>
      </c>
      <c r="I85" s="95">
        <v>0</v>
      </c>
      <c r="J85" s="95">
        <v>0</v>
      </c>
      <c r="K85" s="95">
        <v>0</v>
      </c>
      <c r="L85" s="95">
        <v>10000</v>
      </c>
      <c r="M85" s="95">
        <v>3306.19544</v>
      </c>
      <c r="N85" s="95">
        <v>0</v>
      </c>
      <c r="O85" s="95">
        <v>932555.56628000003</v>
      </c>
    </row>
    <row r="86" spans="1:15">
      <c r="A86" s="64" t="s">
        <v>247</v>
      </c>
      <c r="B86" s="95">
        <v>29187.920870000002</v>
      </c>
      <c r="C86" s="95">
        <v>294961.51191</v>
      </c>
      <c r="D86" s="95">
        <v>32394.236260000001</v>
      </c>
      <c r="E86" s="95">
        <v>42811.13351</v>
      </c>
      <c r="F86" s="95">
        <v>28363.494309999998</v>
      </c>
      <c r="G86" s="95">
        <v>9479.6523400000005</v>
      </c>
      <c r="H86" s="95">
        <v>10853.915150000001</v>
      </c>
      <c r="I86" s="95">
        <v>1517.70552</v>
      </c>
      <c r="J86" s="95">
        <v>0</v>
      </c>
      <c r="K86" s="95">
        <v>699.7</v>
      </c>
      <c r="L86" s="95">
        <v>0</v>
      </c>
      <c r="M86" s="95">
        <v>0</v>
      </c>
      <c r="N86" s="95">
        <v>998.9</v>
      </c>
      <c r="O86" s="95">
        <v>451268.16986999998</v>
      </c>
    </row>
    <row r="87" spans="1:15">
      <c r="A87" s="64" t="s">
        <v>248</v>
      </c>
      <c r="B87" s="95">
        <v>132913.10304000002</v>
      </c>
      <c r="C87" s="95">
        <v>2279.2047200000002</v>
      </c>
      <c r="D87" s="95">
        <v>6997.72109</v>
      </c>
      <c r="E87" s="95">
        <v>2012.1185399999999</v>
      </c>
      <c r="F87" s="95">
        <v>2657.2855299999997</v>
      </c>
      <c r="G87" s="95">
        <v>177501.36621000001</v>
      </c>
      <c r="H87" s="95">
        <v>1643.8823799999998</v>
      </c>
      <c r="I87" s="95">
        <v>19118.6194</v>
      </c>
      <c r="J87" s="95">
        <v>151.23597000000001</v>
      </c>
      <c r="K87" s="95">
        <v>107419.70820000001</v>
      </c>
      <c r="L87" s="95">
        <v>39898.976860000002</v>
      </c>
      <c r="M87" s="95">
        <v>586.53</v>
      </c>
      <c r="N87" s="95">
        <v>32919.904410000003</v>
      </c>
      <c r="O87" s="95">
        <v>526099.65635000006</v>
      </c>
    </row>
    <row r="88" spans="1:15">
      <c r="A88" s="64" t="s">
        <v>205</v>
      </c>
      <c r="B88" s="95">
        <v>1931120.9153399998</v>
      </c>
      <c r="C88" s="95">
        <v>4514997.1870100005</v>
      </c>
      <c r="D88" s="95">
        <v>3623956.4615300004</v>
      </c>
      <c r="E88" s="95">
        <v>2706129.4079100001</v>
      </c>
      <c r="F88" s="95">
        <v>1542705.0360099999</v>
      </c>
      <c r="G88" s="95">
        <v>1478535.57806</v>
      </c>
      <c r="H88" s="95">
        <v>510129.71486000001</v>
      </c>
      <c r="I88" s="95">
        <v>205875.59938</v>
      </c>
      <c r="J88" s="95">
        <v>19536.70262</v>
      </c>
      <c r="K88" s="95">
        <v>773377.67535000003</v>
      </c>
      <c r="L88" s="95">
        <v>106970.90931999999</v>
      </c>
      <c r="M88" s="95">
        <v>2756129.8093900001</v>
      </c>
      <c r="N88" s="95">
        <v>13946.540730000001</v>
      </c>
      <c r="O88" s="95">
        <v>20183411.53751</v>
      </c>
    </row>
    <row r="89" spans="1:15">
      <c r="A89" s="64" t="s">
        <v>249</v>
      </c>
      <c r="B89" s="95">
        <v>10605.800569999999</v>
      </c>
      <c r="C89" s="95">
        <v>3015.8267400000004</v>
      </c>
      <c r="D89" s="95">
        <v>9315.8439899999994</v>
      </c>
      <c r="E89" s="95">
        <v>1691.4128899999998</v>
      </c>
      <c r="F89" s="95">
        <v>13.841760000000001</v>
      </c>
      <c r="G89" s="95">
        <v>4096.1681800000006</v>
      </c>
      <c r="H89" s="95">
        <v>0</v>
      </c>
      <c r="I89" s="95">
        <v>431.82966999999996</v>
      </c>
      <c r="J89" s="95">
        <v>0</v>
      </c>
      <c r="K89" s="95">
        <v>2347.7436600000001</v>
      </c>
      <c r="L89" s="95">
        <v>6674.5031100000006</v>
      </c>
      <c r="M89" s="95">
        <v>32405.617579999998</v>
      </c>
      <c r="N89" s="95">
        <v>256.47653000000003</v>
      </c>
      <c r="O89" s="95">
        <v>70855.06468000001</v>
      </c>
    </row>
    <row r="90" spans="1:15">
      <c r="A90" s="64" t="s">
        <v>250</v>
      </c>
      <c r="B90" s="95">
        <v>-1939.5808400000001</v>
      </c>
      <c r="C90" s="95">
        <v>-29580.08857</v>
      </c>
      <c r="D90" s="95">
        <v>-4439.8596100000004</v>
      </c>
      <c r="E90" s="95">
        <v>-747.42049999999995</v>
      </c>
      <c r="F90" s="95">
        <v>-1453.49254</v>
      </c>
      <c r="G90" s="95">
        <v>-575.03641000000005</v>
      </c>
      <c r="H90" s="95">
        <v>-675.25037999999995</v>
      </c>
      <c r="I90" s="95">
        <v>-7333.5961200000002</v>
      </c>
      <c r="J90" s="95">
        <v>0</v>
      </c>
      <c r="K90" s="95">
        <v>-1761.3763600000002</v>
      </c>
      <c r="L90" s="95">
        <v>-251.49288000000001</v>
      </c>
      <c r="M90" s="95">
        <v>-3544.78865</v>
      </c>
      <c r="N90" s="95">
        <v>-642.07961999999998</v>
      </c>
      <c r="O90" s="95">
        <v>-52944.062479999993</v>
      </c>
    </row>
    <row r="91" spans="1:15">
      <c r="A91" s="177" t="s">
        <v>251</v>
      </c>
      <c r="B91" s="57">
        <v>337753.39068999997</v>
      </c>
      <c r="C91" s="57">
        <v>401727.19750999997</v>
      </c>
      <c r="D91" s="57">
        <v>307840.75951</v>
      </c>
      <c r="E91" s="57">
        <v>516470.19314999995</v>
      </c>
      <c r="F91" s="57">
        <v>136498.34073</v>
      </c>
      <c r="G91" s="57">
        <v>350947.58545000001</v>
      </c>
      <c r="H91" s="57">
        <v>197124.74137</v>
      </c>
      <c r="I91" s="57">
        <v>243743.83900000001</v>
      </c>
      <c r="J91" s="57">
        <v>968.75141000000008</v>
      </c>
      <c r="K91" s="57">
        <v>203779.93268999999</v>
      </c>
      <c r="L91" s="57">
        <v>37025.658309999999</v>
      </c>
      <c r="M91" s="57">
        <v>1491923.32813</v>
      </c>
      <c r="N91" s="57">
        <v>34618.484100000001</v>
      </c>
      <c r="O91" s="57">
        <v>4260422.2020500004</v>
      </c>
    </row>
    <row r="92" spans="1:15">
      <c r="A92" s="64" t="s">
        <v>252</v>
      </c>
      <c r="B92" s="95">
        <v>52382.457459999998</v>
      </c>
      <c r="C92" s="95">
        <v>69466.160999999993</v>
      </c>
      <c r="D92" s="95">
        <v>107928.30348999999</v>
      </c>
      <c r="E92" s="95">
        <v>213280.01361000002</v>
      </c>
      <c r="F92" s="95">
        <v>36941.926679999997</v>
      </c>
      <c r="G92" s="95">
        <v>213964.12736000001</v>
      </c>
      <c r="H92" s="95">
        <v>67075.371379999997</v>
      </c>
      <c r="I92" s="95">
        <v>65805.865760000001</v>
      </c>
      <c r="J92" s="95">
        <v>696.71543999999994</v>
      </c>
      <c r="K92" s="95">
        <v>39717.34345</v>
      </c>
      <c r="L92" s="95">
        <v>5543.60923</v>
      </c>
      <c r="M92" s="95">
        <v>653691.10236999998</v>
      </c>
      <c r="N92" s="95">
        <v>8454.17821</v>
      </c>
      <c r="O92" s="95">
        <v>1534947.1754400001</v>
      </c>
    </row>
    <row r="93" spans="1:15">
      <c r="A93" s="64" t="s">
        <v>253</v>
      </c>
      <c r="B93" s="95">
        <v>200158.44873</v>
      </c>
      <c r="C93" s="95">
        <v>215907.24028999999</v>
      </c>
      <c r="D93" s="95">
        <v>123291.34707999999</v>
      </c>
      <c r="E93" s="95">
        <v>239990.36072</v>
      </c>
      <c r="F93" s="95">
        <v>41688.394959999998</v>
      </c>
      <c r="G93" s="95">
        <v>59142.344990000005</v>
      </c>
      <c r="H93" s="95">
        <v>94568.59994</v>
      </c>
      <c r="I93" s="95">
        <v>94708.994390000007</v>
      </c>
      <c r="J93" s="95">
        <v>86.293580000000006</v>
      </c>
      <c r="K93" s="95">
        <v>116582.58378</v>
      </c>
      <c r="L93" s="95">
        <v>19680.05618</v>
      </c>
      <c r="M93" s="95">
        <v>631862.37729999993</v>
      </c>
      <c r="N93" s="95">
        <v>8299.6926600000006</v>
      </c>
      <c r="O93" s="95">
        <v>1845966.7345999999</v>
      </c>
    </row>
    <row r="94" spans="1:15">
      <c r="A94" s="64" t="s">
        <v>254</v>
      </c>
      <c r="B94" s="95">
        <v>13304.11731</v>
      </c>
      <c r="C94" s="95">
        <v>23795.895909999999</v>
      </c>
      <c r="D94" s="95">
        <v>17811.612940000003</v>
      </c>
      <c r="E94" s="95">
        <v>11548.51442</v>
      </c>
      <c r="F94" s="95">
        <v>4030.6083399999998</v>
      </c>
      <c r="G94" s="95">
        <v>7163.4047199999995</v>
      </c>
      <c r="H94" s="95">
        <v>13501.974099999999</v>
      </c>
      <c r="I94" s="95">
        <v>10718.93728</v>
      </c>
      <c r="J94" s="95">
        <v>26.129349999999999</v>
      </c>
      <c r="K94" s="95">
        <v>10352.45305</v>
      </c>
      <c r="L94" s="95">
        <v>3708.6568199999997</v>
      </c>
      <c r="M94" s="95">
        <v>32032.980510000001</v>
      </c>
      <c r="N94" s="95">
        <v>6879.8769699999993</v>
      </c>
      <c r="O94" s="95">
        <v>154875.16172</v>
      </c>
    </row>
    <row r="95" spans="1:15">
      <c r="A95" s="64" t="s">
        <v>255</v>
      </c>
      <c r="B95" s="95">
        <v>29570.454149999998</v>
      </c>
      <c r="C95" s="95">
        <v>31505.610379999998</v>
      </c>
      <c r="D95" s="95">
        <v>20669.287670000002</v>
      </c>
      <c r="E95" s="95">
        <v>16677.614160000001</v>
      </c>
      <c r="F95" s="95">
        <v>31082.258309999997</v>
      </c>
      <c r="G95" s="95">
        <v>8984.768759999999</v>
      </c>
      <c r="H95" s="95">
        <v>6713.3171299999995</v>
      </c>
      <c r="I95" s="95">
        <v>7709.9223099999999</v>
      </c>
      <c r="J95" s="95">
        <v>69.401970000000006</v>
      </c>
      <c r="K95" s="95">
        <v>14808.35925</v>
      </c>
      <c r="L95" s="95">
        <v>3897.2761399999999</v>
      </c>
      <c r="M95" s="95">
        <v>30006.295600000001</v>
      </c>
      <c r="N95" s="95">
        <v>3022.4452099999999</v>
      </c>
      <c r="O95" s="95">
        <v>204717.01103999998</v>
      </c>
    </row>
    <row r="96" spans="1:15">
      <c r="A96" s="64" t="s">
        <v>256</v>
      </c>
      <c r="B96" s="95">
        <v>8586.6956099999989</v>
      </c>
      <c r="C96" s="95">
        <v>33714.95738</v>
      </c>
      <c r="D96" s="95">
        <v>24298.997629999998</v>
      </c>
      <c r="E96" s="95">
        <v>30330.010620000001</v>
      </c>
      <c r="F96" s="95">
        <v>21284.78314</v>
      </c>
      <c r="G96" s="95">
        <v>17422.65119</v>
      </c>
      <c r="H96" s="95">
        <v>14142.12602</v>
      </c>
      <c r="I96" s="95">
        <v>10268.92109</v>
      </c>
      <c r="J96" s="95">
        <v>76.891960000000012</v>
      </c>
      <c r="K96" s="95">
        <v>15885.66763</v>
      </c>
      <c r="L96" s="95">
        <v>3089.5047100000002</v>
      </c>
      <c r="M96" s="95">
        <v>70630.480129999996</v>
      </c>
      <c r="N96" s="95">
        <v>4362.1644900000001</v>
      </c>
      <c r="O96" s="95">
        <v>254093.85159999999</v>
      </c>
    </row>
    <row r="97" spans="1:15">
      <c r="A97" s="64" t="s">
        <v>257</v>
      </c>
      <c r="B97" s="95">
        <v>3004.5974000000001</v>
      </c>
      <c r="C97" s="95">
        <v>1221.58917</v>
      </c>
      <c r="D97" s="95">
        <v>1817.0288</v>
      </c>
      <c r="E97" s="95">
        <v>3751.4512300000001</v>
      </c>
      <c r="F97" s="95">
        <v>899.04062999999996</v>
      </c>
      <c r="G97" s="95">
        <v>1360.2593300000001</v>
      </c>
      <c r="H97" s="95">
        <v>1057.7408799999998</v>
      </c>
      <c r="I97" s="95">
        <v>3344.0021200000001</v>
      </c>
      <c r="J97" s="95">
        <v>1E-3</v>
      </c>
      <c r="K97" s="95">
        <v>1427.1750400000001</v>
      </c>
      <c r="L97" s="95">
        <v>1021.88634</v>
      </c>
      <c r="M97" s="95">
        <v>0</v>
      </c>
      <c r="N97" s="95">
        <v>3068.6085600000001</v>
      </c>
      <c r="O97" s="95">
        <v>21973.380499999999</v>
      </c>
    </row>
    <row r="98" spans="1:15">
      <c r="A98" s="64" t="s">
        <v>258</v>
      </c>
      <c r="B98" s="95">
        <v>4015.3457999999996</v>
      </c>
      <c r="C98" s="95">
        <v>312.30801000000002</v>
      </c>
      <c r="D98" s="95">
        <v>3753.2403899999999</v>
      </c>
      <c r="E98" s="95">
        <v>397.74700000000001</v>
      </c>
      <c r="F98" s="95">
        <v>571.32866999999999</v>
      </c>
      <c r="G98" s="95">
        <v>757.1205799999999</v>
      </c>
      <c r="H98" s="95">
        <v>65.611919999999998</v>
      </c>
      <c r="I98" s="95">
        <v>1052.97855</v>
      </c>
      <c r="J98" s="95">
        <v>13.318110000000001</v>
      </c>
      <c r="K98" s="95">
        <v>159.67697000000001</v>
      </c>
      <c r="L98" s="95">
        <v>84.668890000000005</v>
      </c>
      <c r="M98" s="95">
        <v>0</v>
      </c>
      <c r="N98" s="95">
        <v>531.51800000000003</v>
      </c>
      <c r="O98" s="95">
        <v>11714.86289</v>
      </c>
    </row>
    <row r="99" spans="1:15">
      <c r="A99" s="64" t="s">
        <v>259</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260</v>
      </c>
      <c r="B100" s="95">
        <v>26731.274229999999</v>
      </c>
      <c r="C100" s="95">
        <v>25803.435369999999</v>
      </c>
      <c r="D100" s="95">
        <v>8270.9415100000006</v>
      </c>
      <c r="E100" s="95">
        <v>494.48139000000003</v>
      </c>
      <c r="F100" s="95">
        <v>0</v>
      </c>
      <c r="G100" s="95">
        <v>42152.908520000005</v>
      </c>
      <c r="H100" s="95">
        <v>0</v>
      </c>
      <c r="I100" s="95">
        <v>50134.217499999999</v>
      </c>
      <c r="J100" s="95">
        <v>0</v>
      </c>
      <c r="K100" s="95">
        <v>4846.6735199999994</v>
      </c>
      <c r="L100" s="95">
        <v>0</v>
      </c>
      <c r="M100" s="95">
        <v>73700.092220000006</v>
      </c>
      <c r="N100" s="95">
        <v>0</v>
      </c>
      <c r="O100" s="95">
        <v>232134.02425999998</v>
      </c>
    </row>
    <row r="101" spans="1:15">
      <c r="A101" s="177" t="s">
        <v>261</v>
      </c>
      <c r="B101" s="57">
        <v>19980.388350000001</v>
      </c>
      <c r="C101" s="57">
        <v>49876.551909999995</v>
      </c>
      <c r="D101" s="57">
        <v>240850.60522999999</v>
      </c>
      <c r="E101" s="57">
        <v>69377.238530000002</v>
      </c>
      <c r="F101" s="57">
        <v>47280.028920000004</v>
      </c>
      <c r="G101" s="57">
        <v>105968.3585</v>
      </c>
      <c r="H101" s="57">
        <v>35584.13366</v>
      </c>
      <c r="I101" s="57">
        <v>6908.0905499999999</v>
      </c>
      <c r="J101" s="57">
        <v>661.69362999999998</v>
      </c>
      <c r="K101" s="57">
        <v>65043.651380000003</v>
      </c>
      <c r="L101" s="57">
        <v>5204.23963</v>
      </c>
      <c r="M101" s="57">
        <v>225179.23100999999</v>
      </c>
      <c r="N101" s="57">
        <v>8507.164490000001</v>
      </c>
      <c r="O101" s="57">
        <v>880421.37578999996</v>
      </c>
    </row>
    <row r="102" spans="1:15">
      <c r="A102" s="64" t="s">
        <v>262</v>
      </c>
      <c r="B102" s="95">
        <v>6159.2838899999997</v>
      </c>
      <c r="C102" s="95">
        <v>7315.3180199999997</v>
      </c>
      <c r="D102" s="95">
        <v>8517.3431400000009</v>
      </c>
      <c r="E102" s="95">
        <v>8778.7323800000013</v>
      </c>
      <c r="F102" s="95">
        <v>2875.74811</v>
      </c>
      <c r="G102" s="95">
        <v>791.11901</v>
      </c>
      <c r="H102" s="95">
        <v>1855.72047</v>
      </c>
      <c r="I102" s="95">
        <v>3335.1951400000003</v>
      </c>
      <c r="J102" s="95">
        <v>550.17942000000005</v>
      </c>
      <c r="K102" s="95">
        <v>3084.5301300000001</v>
      </c>
      <c r="L102" s="95">
        <v>1125.19046</v>
      </c>
      <c r="M102" s="95">
        <v>5418.8290900000002</v>
      </c>
      <c r="N102" s="95">
        <v>4793.9226500000004</v>
      </c>
      <c r="O102" s="95">
        <v>54601.11191</v>
      </c>
    </row>
    <row r="103" spans="1:15">
      <c r="A103" s="64" t="s">
        <v>263</v>
      </c>
      <c r="B103" s="95">
        <v>4896.5228099999995</v>
      </c>
      <c r="C103" s="95">
        <v>20719.335520000001</v>
      </c>
      <c r="D103" s="95">
        <v>205606.99384000001</v>
      </c>
      <c r="E103" s="95">
        <v>494.15216999999996</v>
      </c>
      <c r="F103" s="95">
        <v>4289.8924100000004</v>
      </c>
      <c r="G103" s="95">
        <v>58516.754700000005</v>
      </c>
      <c r="H103" s="95">
        <v>2192.2196899999999</v>
      </c>
      <c r="I103" s="95">
        <v>414.35444999999999</v>
      </c>
      <c r="J103" s="95">
        <v>0</v>
      </c>
      <c r="K103" s="95">
        <v>10588.33282</v>
      </c>
      <c r="L103" s="95">
        <v>947.00098000000003</v>
      </c>
      <c r="M103" s="95">
        <v>49863.023259999994</v>
      </c>
      <c r="N103" s="95">
        <v>895.61451999999997</v>
      </c>
      <c r="O103" s="95">
        <v>359424.19717</v>
      </c>
    </row>
    <row r="104" spans="1:15">
      <c r="A104" s="64" t="s">
        <v>264</v>
      </c>
      <c r="B104" s="95">
        <v>4060.2156</v>
      </c>
      <c r="C104" s="95">
        <v>31426.750690000001</v>
      </c>
      <c r="D104" s="95">
        <v>342.50959999999998</v>
      </c>
      <c r="E104" s="95">
        <v>33248.877480000003</v>
      </c>
      <c r="F104" s="95">
        <v>20082.051930000001</v>
      </c>
      <c r="G104" s="95">
        <v>39505.022299999997</v>
      </c>
      <c r="H104" s="95">
        <v>25774.53657</v>
      </c>
      <c r="I104" s="95">
        <v>2937.3749400000002</v>
      </c>
      <c r="J104" s="95">
        <v>0</v>
      </c>
      <c r="K104" s="95">
        <v>38785.643179999999</v>
      </c>
      <c r="L104" s="95">
        <v>644.52665000000002</v>
      </c>
      <c r="M104" s="95">
        <v>161591.01871</v>
      </c>
      <c r="N104" s="95">
        <v>2144.7293199999999</v>
      </c>
      <c r="O104" s="95">
        <v>360543.25697000005</v>
      </c>
    </row>
    <row r="105" spans="1:15">
      <c r="A105" s="64" t="s">
        <v>265</v>
      </c>
      <c r="B105" s="95">
        <v>4864.3660499999996</v>
      </c>
      <c r="C105" s="95">
        <v>0</v>
      </c>
      <c r="D105" s="95">
        <v>26416.22668</v>
      </c>
      <c r="E105" s="95">
        <v>26855.476500000001</v>
      </c>
      <c r="F105" s="95">
        <v>22396.4846</v>
      </c>
      <c r="G105" s="95">
        <v>7155.4624899999999</v>
      </c>
      <c r="H105" s="95">
        <v>6049.9045900000001</v>
      </c>
      <c r="I105" s="95">
        <v>221.16602</v>
      </c>
      <c r="J105" s="95">
        <v>111.51421000000001</v>
      </c>
      <c r="K105" s="95">
        <v>12585.14525</v>
      </c>
      <c r="L105" s="95">
        <v>2487.5215400000002</v>
      </c>
      <c r="M105" s="95">
        <v>8306.35995</v>
      </c>
      <c r="N105" s="95">
        <v>1444.4053600000002</v>
      </c>
      <c r="O105" s="95">
        <v>118894.03323999999</v>
      </c>
    </row>
    <row r="106" spans="1:15">
      <c r="A106" s="99" t="s">
        <v>266</v>
      </c>
      <c r="B106" s="95">
        <v>0</v>
      </c>
      <c r="C106" s="95">
        <v>-9584.85232</v>
      </c>
      <c r="D106" s="95">
        <v>-32.468029999999999</v>
      </c>
      <c r="E106" s="95">
        <v>0</v>
      </c>
      <c r="F106" s="95">
        <v>-2364.14813</v>
      </c>
      <c r="G106" s="95">
        <v>0</v>
      </c>
      <c r="H106" s="95">
        <v>-288.24766</v>
      </c>
      <c r="I106" s="95">
        <v>0</v>
      </c>
      <c r="J106" s="95">
        <v>0</v>
      </c>
      <c r="K106" s="95">
        <v>0</v>
      </c>
      <c r="L106" s="95">
        <v>0</v>
      </c>
      <c r="M106" s="95">
        <v>0</v>
      </c>
      <c r="N106" s="95">
        <v>-771.50735999999995</v>
      </c>
      <c r="O106" s="95">
        <v>-13041.2235</v>
      </c>
    </row>
    <row r="107" spans="1:15">
      <c r="A107" s="177" t="s">
        <v>267</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268</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269</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270</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271</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272</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273</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274</v>
      </c>
      <c r="B114" s="57">
        <v>28539250.375569999</v>
      </c>
      <c r="C114" s="57">
        <v>37177947.721220002</v>
      </c>
      <c r="D114" s="57">
        <v>37220636.495760001</v>
      </c>
      <c r="E114" s="57">
        <v>24376244.56205</v>
      </c>
      <c r="F114" s="57">
        <v>22168855.681259997</v>
      </c>
      <c r="G114" s="57">
        <v>14808872.53991</v>
      </c>
      <c r="H114" s="57">
        <v>11188643.968760001</v>
      </c>
      <c r="I114" s="57">
        <v>15179419.079329999</v>
      </c>
      <c r="J114" s="57">
        <v>121654.76467</v>
      </c>
      <c r="K114" s="57">
        <v>16814991.05579</v>
      </c>
      <c r="L114" s="57">
        <v>4118360.1172699998</v>
      </c>
      <c r="M114" s="57">
        <v>25002825.719659999</v>
      </c>
      <c r="N114" s="57">
        <v>8734760.7552499995</v>
      </c>
      <c r="O114" s="57">
        <v>245452462.83649999</v>
      </c>
    </row>
    <row r="115" spans="1:15">
      <c r="A115" s="177" t="s">
        <v>275</v>
      </c>
      <c r="B115" s="57">
        <v>22255689.698650002</v>
      </c>
      <c r="C115" s="57">
        <v>22204456.129799999</v>
      </c>
      <c r="D115" s="57">
        <v>27864832.896080002</v>
      </c>
      <c r="E115" s="57">
        <v>18938829.702959999</v>
      </c>
      <c r="F115" s="57">
        <v>17121591.561360002</v>
      </c>
      <c r="G115" s="57">
        <v>10500748.427680001</v>
      </c>
      <c r="H115" s="57">
        <v>8740477.4585999995</v>
      </c>
      <c r="I115" s="57">
        <v>10504356.14453</v>
      </c>
      <c r="J115" s="57">
        <v>70619.693830000004</v>
      </c>
      <c r="K115" s="57">
        <v>11858764.936959999</v>
      </c>
      <c r="L115" s="57">
        <v>3211538.8747299998</v>
      </c>
      <c r="M115" s="57">
        <v>19349000.48268</v>
      </c>
      <c r="N115" s="57">
        <v>7315976.7725499999</v>
      </c>
      <c r="O115" s="57">
        <v>179936882.78040999</v>
      </c>
    </row>
    <row r="116" spans="1:15">
      <c r="A116" s="64" t="s">
        <v>276</v>
      </c>
      <c r="B116" s="95">
        <v>4979570.0956800003</v>
      </c>
      <c r="C116" s="95">
        <v>3855727.3874400002</v>
      </c>
      <c r="D116" s="95">
        <v>5011897.1308000004</v>
      </c>
      <c r="E116" s="95">
        <v>4295395.0268999999</v>
      </c>
      <c r="F116" s="95">
        <v>3570002.6482699998</v>
      </c>
      <c r="G116" s="95">
        <v>2134374.4142</v>
      </c>
      <c r="H116" s="95">
        <v>1287786.2774799999</v>
      </c>
      <c r="I116" s="95">
        <v>8130.4498800000001</v>
      </c>
      <c r="J116" s="95">
        <v>34005.459029999998</v>
      </c>
      <c r="K116" s="95">
        <v>1088090.8062200001</v>
      </c>
      <c r="L116" s="95">
        <v>340255.71329000004</v>
      </c>
      <c r="M116" s="95">
        <v>3264414.1915799999</v>
      </c>
      <c r="N116" s="95">
        <v>13248.74113</v>
      </c>
      <c r="O116" s="95">
        <v>29882898.341900002</v>
      </c>
    </row>
    <row r="117" spans="1:15">
      <c r="A117" s="64" t="s">
        <v>277</v>
      </c>
      <c r="B117" s="95">
        <v>4977213.2325299997</v>
      </c>
      <c r="C117" s="95">
        <v>3409906.9133600001</v>
      </c>
      <c r="D117" s="95">
        <v>4983168.9008599995</v>
      </c>
      <c r="E117" s="95">
        <v>4246113.7666799994</v>
      </c>
      <c r="F117" s="95">
        <v>3549663.9656199999</v>
      </c>
      <c r="G117" s="95">
        <v>2126851.6802699999</v>
      </c>
      <c r="H117" s="95">
        <v>1278394.96267</v>
      </c>
      <c r="I117" s="95">
        <v>0</v>
      </c>
      <c r="J117" s="95">
        <v>33785.61853</v>
      </c>
      <c r="K117" s="95">
        <v>1085282.85378</v>
      </c>
      <c r="L117" s="95">
        <v>313952.52139999997</v>
      </c>
      <c r="M117" s="95">
        <v>3255910.77416</v>
      </c>
      <c r="N117" s="95">
        <v>0</v>
      </c>
      <c r="O117" s="95">
        <v>29260245.189860001</v>
      </c>
    </row>
    <row r="118" spans="1:15">
      <c r="A118" s="64" t="s">
        <v>278</v>
      </c>
      <c r="B118" s="95">
        <v>2356.8631500000001</v>
      </c>
      <c r="C118" s="95">
        <v>445820.47407999996</v>
      </c>
      <c r="D118" s="95">
        <v>28728.229940000001</v>
      </c>
      <c r="E118" s="95">
        <v>49281.260219999996</v>
      </c>
      <c r="F118" s="95">
        <v>20338.682649999999</v>
      </c>
      <c r="G118" s="95">
        <v>7522.7339299999994</v>
      </c>
      <c r="H118" s="95">
        <v>9391.3148099999999</v>
      </c>
      <c r="I118" s="95">
        <v>8130.4498800000001</v>
      </c>
      <c r="J118" s="95">
        <v>219.84049999999999</v>
      </c>
      <c r="K118" s="95">
        <v>2807.95244</v>
      </c>
      <c r="L118" s="95">
        <v>26303.191890000002</v>
      </c>
      <c r="M118" s="95">
        <v>8503.4174199999998</v>
      </c>
      <c r="N118" s="95">
        <v>13248.74113</v>
      </c>
      <c r="O118" s="95">
        <v>622653.15203999996</v>
      </c>
    </row>
    <row r="119" spans="1:15">
      <c r="A119" s="64" t="s">
        <v>279</v>
      </c>
      <c r="B119" s="95">
        <v>6984719.4622900002</v>
      </c>
      <c r="C119" s="95">
        <v>9552407.6506099999</v>
      </c>
      <c r="D119" s="95">
        <v>9793579.5460299999</v>
      </c>
      <c r="E119" s="95">
        <v>4595125.8823800003</v>
      </c>
      <c r="F119" s="95">
        <v>4835545.2830499997</v>
      </c>
      <c r="G119" s="95">
        <v>2495421.8187500001</v>
      </c>
      <c r="H119" s="95">
        <v>1613593.9889400001</v>
      </c>
      <c r="I119" s="95">
        <v>3838371.3000700003</v>
      </c>
      <c r="J119" s="95">
        <v>21219.734980000001</v>
      </c>
      <c r="K119" s="95">
        <v>4229845.7673800001</v>
      </c>
      <c r="L119" s="95">
        <v>405081.16229000001</v>
      </c>
      <c r="M119" s="95">
        <v>4012174.0491399998</v>
      </c>
      <c r="N119" s="95">
        <v>2014917.6978499999</v>
      </c>
      <c r="O119" s="95">
        <v>54392003.343759999</v>
      </c>
    </row>
    <row r="120" spans="1:15">
      <c r="A120" s="64" t="s">
        <v>280</v>
      </c>
      <c r="B120" s="95">
        <v>27898.751629999999</v>
      </c>
      <c r="C120" s="95">
        <v>524.23752999999999</v>
      </c>
      <c r="D120" s="95">
        <v>90604.226040000009</v>
      </c>
      <c r="E120" s="95">
        <v>2907.92454</v>
      </c>
      <c r="F120" s="95">
        <v>2551.6839799999998</v>
      </c>
      <c r="G120" s="95">
        <v>1825.1103999999998</v>
      </c>
      <c r="H120" s="95">
        <v>4441.47984</v>
      </c>
      <c r="I120" s="95">
        <v>2480.7060899999997</v>
      </c>
      <c r="J120" s="95">
        <v>10045.25995</v>
      </c>
      <c r="K120" s="95">
        <v>858.74766</v>
      </c>
      <c r="L120" s="95">
        <v>1443.87823</v>
      </c>
      <c r="M120" s="95">
        <v>169003.55937999999</v>
      </c>
      <c r="N120" s="95">
        <v>1655.32844</v>
      </c>
      <c r="O120" s="95">
        <v>316240.89370999997</v>
      </c>
    </row>
    <row r="121" spans="1:15">
      <c r="A121" s="65" t="s">
        <v>281</v>
      </c>
      <c r="B121" s="95">
        <v>2871.6290899999999</v>
      </c>
      <c r="C121" s="95">
        <v>524.23752999999999</v>
      </c>
      <c r="D121" s="95">
        <v>9311.9443699999993</v>
      </c>
      <c r="E121" s="95">
        <v>2878.6242699999998</v>
      </c>
      <c r="F121" s="95">
        <v>2229.2221199999999</v>
      </c>
      <c r="G121" s="95">
        <v>615.89539000000002</v>
      </c>
      <c r="H121" s="95">
        <v>4441.47984</v>
      </c>
      <c r="I121" s="95">
        <v>1943.3648799999999</v>
      </c>
      <c r="J121" s="95">
        <v>12.043479999999999</v>
      </c>
      <c r="K121" s="95">
        <v>553.95411000000001</v>
      </c>
      <c r="L121" s="95">
        <v>1443.87823</v>
      </c>
      <c r="M121" s="95">
        <v>1001.12725</v>
      </c>
      <c r="N121" s="95">
        <v>1497.09995</v>
      </c>
      <c r="O121" s="95">
        <v>29324.500510000002</v>
      </c>
    </row>
    <row r="122" spans="1:15">
      <c r="A122" s="99" t="s">
        <v>282</v>
      </c>
      <c r="B122" s="95">
        <v>929.91953999999998</v>
      </c>
      <c r="C122" s="95">
        <v>0</v>
      </c>
      <c r="D122" s="95">
        <v>7951.7642599999999</v>
      </c>
      <c r="E122" s="95">
        <v>3.5752700000000002</v>
      </c>
      <c r="F122" s="95">
        <v>322.46179999999998</v>
      </c>
      <c r="G122" s="95">
        <v>1209.2150100000001</v>
      </c>
      <c r="H122" s="95">
        <v>0</v>
      </c>
      <c r="I122" s="95">
        <v>537.34120999999993</v>
      </c>
      <c r="J122" s="95">
        <v>395.16384999999997</v>
      </c>
      <c r="K122" s="95">
        <v>304.79354999999998</v>
      </c>
      <c r="L122" s="95">
        <v>0</v>
      </c>
      <c r="M122" s="95">
        <v>2.4321299999999999</v>
      </c>
      <c r="N122" s="95">
        <v>158.22848999999999</v>
      </c>
      <c r="O122" s="95">
        <v>11814.895109999999</v>
      </c>
    </row>
    <row r="123" spans="1:15">
      <c r="A123" s="99" t="s">
        <v>283</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284</v>
      </c>
      <c r="B124" s="95">
        <v>0</v>
      </c>
      <c r="C124" s="95">
        <v>0</v>
      </c>
      <c r="D124" s="95">
        <v>0</v>
      </c>
      <c r="E124" s="95">
        <v>0</v>
      </c>
      <c r="F124" s="95">
        <v>-1.0000000000000001E-5</v>
      </c>
      <c r="G124" s="95">
        <v>0</v>
      </c>
      <c r="H124" s="95">
        <v>0</v>
      </c>
      <c r="I124" s="95">
        <v>0</v>
      </c>
      <c r="J124" s="95">
        <v>344.23096000000004</v>
      </c>
      <c r="K124" s="95">
        <v>0</v>
      </c>
      <c r="L124" s="95">
        <v>0</v>
      </c>
      <c r="M124" s="95">
        <v>0</v>
      </c>
      <c r="N124" s="95">
        <v>0</v>
      </c>
      <c r="O124" s="95">
        <v>344.23095000000001</v>
      </c>
    </row>
    <row r="125" spans="1:15">
      <c r="A125" s="99" t="s">
        <v>285</v>
      </c>
      <c r="B125" s="95">
        <v>0</v>
      </c>
      <c r="C125" s="95">
        <v>0</v>
      </c>
      <c r="D125" s="95">
        <v>788.9</v>
      </c>
      <c r="E125" s="95">
        <v>0</v>
      </c>
      <c r="F125" s="95">
        <v>2.9999999999999997E-5</v>
      </c>
      <c r="G125" s="95">
        <v>0</v>
      </c>
      <c r="H125" s="95">
        <v>0</v>
      </c>
      <c r="I125" s="95">
        <v>0</v>
      </c>
      <c r="J125" s="95">
        <v>9293.8216599999996</v>
      </c>
      <c r="K125" s="95">
        <v>0</v>
      </c>
      <c r="L125" s="95">
        <v>0</v>
      </c>
      <c r="M125" s="95">
        <v>0</v>
      </c>
      <c r="N125" s="95">
        <v>0</v>
      </c>
      <c r="O125" s="95">
        <v>10082.72169</v>
      </c>
    </row>
    <row r="126" spans="1:15">
      <c r="A126" s="99" t="s">
        <v>286</v>
      </c>
      <c r="B126" s="95">
        <v>11597.203</v>
      </c>
      <c r="C126" s="95">
        <v>0</v>
      </c>
      <c r="D126" s="95">
        <v>72551.617409999992</v>
      </c>
      <c r="E126" s="95">
        <v>0</v>
      </c>
      <c r="F126" s="95">
        <v>4.0000000000000003E-5</v>
      </c>
      <c r="G126" s="95">
        <v>0</v>
      </c>
      <c r="H126" s="95">
        <v>0</v>
      </c>
      <c r="I126" s="95">
        <v>0</v>
      </c>
      <c r="J126" s="95">
        <v>0</v>
      </c>
      <c r="K126" s="95">
        <v>0</v>
      </c>
      <c r="L126" s="95">
        <v>0</v>
      </c>
      <c r="M126" s="95">
        <v>0</v>
      </c>
      <c r="N126" s="95">
        <v>0</v>
      </c>
      <c r="O126" s="95">
        <v>84148.820449999999</v>
      </c>
    </row>
    <row r="127" spans="1:15">
      <c r="A127" s="99" t="s">
        <v>287</v>
      </c>
      <c r="B127" s="95">
        <v>10000</v>
      </c>
      <c r="C127" s="95">
        <v>0</v>
      </c>
      <c r="D127" s="95">
        <v>0</v>
      </c>
      <c r="E127" s="95">
        <v>0</v>
      </c>
      <c r="F127" s="95">
        <v>1.0000000000000001E-5</v>
      </c>
      <c r="G127" s="95">
        <v>0</v>
      </c>
      <c r="H127" s="95">
        <v>0</v>
      </c>
      <c r="I127" s="95">
        <v>0</v>
      </c>
      <c r="J127" s="95">
        <v>0</v>
      </c>
      <c r="K127" s="95">
        <v>0</v>
      </c>
      <c r="L127" s="95">
        <v>0</v>
      </c>
      <c r="M127" s="95">
        <v>0</v>
      </c>
      <c r="N127" s="95">
        <v>0</v>
      </c>
      <c r="O127" s="95">
        <v>10000.00001</v>
      </c>
    </row>
    <row r="128" spans="1:15">
      <c r="A128" s="156" t="s">
        <v>288</v>
      </c>
      <c r="B128" s="95">
        <v>2500</v>
      </c>
      <c r="C128" s="95">
        <v>0</v>
      </c>
      <c r="D128" s="95">
        <v>0</v>
      </c>
      <c r="E128" s="95">
        <v>25.725000000000001</v>
      </c>
      <c r="F128" s="95">
        <v>0</v>
      </c>
      <c r="G128" s="95">
        <v>0</v>
      </c>
      <c r="H128" s="95">
        <v>0</v>
      </c>
      <c r="I128" s="95">
        <v>0</v>
      </c>
      <c r="J128" s="95">
        <v>0</v>
      </c>
      <c r="K128" s="95">
        <v>0</v>
      </c>
      <c r="L128" s="95">
        <v>0</v>
      </c>
      <c r="M128" s="95">
        <v>168000</v>
      </c>
      <c r="N128" s="95">
        <v>0</v>
      </c>
      <c r="O128" s="95">
        <v>170525.72500000001</v>
      </c>
    </row>
    <row r="129" spans="1:15">
      <c r="A129" s="156" t="s">
        <v>289</v>
      </c>
      <c r="B129" s="95">
        <v>398663.12174999999</v>
      </c>
      <c r="C129" s="95">
        <v>699557.19053000002</v>
      </c>
      <c r="D129" s="95">
        <v>399943.45449999999</v>
      </c>
      <c r="E129" s="95">
        <v>305829.26468999998</v>
      </c>
      <c r="F129" s="95">
        <v>198257.14609999998</v>
      </c>
      <c r="G129" s="95">
        <v>132633.31981000002</v>
      </c>
      <c r="H129" s="95">
        <v>156475.32622999998</v>
      </c>
      <c r="I129" s="95">
        <v>73686.205439999991</v>
      </c>
      <c r="J129" s="95">
        <v>5264.5719900000004</v>
      </c>
      <c r="K129" s="95">
        <v>77332.845849999998</v>
      </c>
      <c r="L129" s="95">
        <v>86549.373640000005</v>
      </c>
      <c r="M129" s="95">
        <v>1054117.2977700001</v>
      </c>
      <c r="N129" s="95">
        <v>68873.734019999989</v>
      </c>
      <c r="O129" s="95">
        <v>3657182.8523200001</v>
      </c>
    </row>
    <row r="130" spans="1:15">
      <c r="A130" s="64" t="s">
        <v>290</v>
      </c>
      <c r="B130" s="95">
        <v>8790148.8867499996</v>
      </c>
      <c r="C130" s="95">
        <v>7432855.6906199995</v>
      </c>
      <c r="D130" s="95">
        <v>11667130.72333</v>
      </c>
      <c r="E130" s="95">
        <v>8338067.1513</v>
      </c>
      <c r="F130" s="95">
        <v>7454427.9207899999</v>
      </c>
      <c r="G130" s="95">
        <v>5005330.8168199994</v>
      </c>
      <c r="H130" s="95">
        <v>4834904.4365100004</v>
      </c>
      <c r="I130" s="95">
        <v>5836987.6627799999</v>
      </c>
      <c r="J130" s="95">
        <v>0</v>
      </c>
      <c r="K130" s="95">
        <v>6030142.7505100006</v>
      </c>
      <c r="L130" s="95">
        <v>2166690.99095</v>
      </c>
      <c r="M130" s="95">
        <v>9430791.2078900002</v>
      </c>
      <c r="N130" s="95">
        <v>4539716.6970200008</v>
      </c>
      <c r="O130" s="95">
        <v>81527194.935270011</v>
      </c>
    </row>
    <row r="131" spans="1:15">
      <c r="A131" s="64" t="s">
        <v>291</v>
      </c>
      <c r="B131" s="95">
        <v>1074689.3805499999</v>
      </c>
      <c r="C131" s="95">
        <v>663383.97307000007</v>
      </c>
      <c r="D131" s="95">
        <v>901677.81538000004</v>
      </c>
      <c r="E131" s="95">
        <v>1401504.4531500002</v>
      </c>
      <c r="F131" s="95">
        <v>1060806.8791699999</v>
      </c>
      <c r="G131" s="95">
        <v>731162.94770000002</v>
      </c>
      <c r="H131" s="95">
        <v>843275.94960000005</v>
      </c>
      <c r="I131" s="95">
        <v>744699.82027000003</v>
      </c>
      <c r="J131" s="95">
        <v>84.667880000000011</v>
      </c>
      <c r="K131" s="95">
        <v>432494.01934</v>
      </c>
      <c r="L131" s="95">
        <v>211517.75633</v>
      </c>
      <c r="M131" s="95">
        <v>1418500.17692</v>
      </c>
      <c r="N131" s="95">
        <v>677564.57409000001</v>
      </c>
      <c r="O131" s="95">
        <v>10161362.413450001</v>
      </c>
    </row>
    <row r="132" spans="1:15">
      <c r="A132" s="177" t="s">
        <v>292</v>
      </c>
      <c r="B132" s="57">
        <v>13913.192640000001</v>
      </c>
      <c r="C132" s="57">
        <v>81422.261459999994</v>
      </c>
      <c r="D132" s="57">
        <v>29020.851440000002</v>
      </c>
      <c r="E132" s="57">
        <v>12058.566510000001</v>
      </c>
      <c r="F132" s="57">
        <v>1564.07764</v>
      </c>
      <c r="G132" s="57">
        <v>13172.947550000001</v>
      </c>
      <c r="H132" s="57">
        <v>55704.251130000004</v>
      </c>
      <c r="I132" s="57">
        <v>7750.0334800000001</v>
      </c>
      <c r="J132" s="57">
        <v>0</v>
      </c>
      <c r="K132" s="57">
        <v>2568.31097</v>
      </c>
      <c r="L132" s="57">
        <v>8418.228720000001</v>
      </c>
      <c r="M132" s="57">
        <v>26.191689999999998</v>
      </c>
      <c r="N132" s="57">
        <v>701.68084999999996</v>
      </c>
      <c r="O132" s="57">
        <v>226320.59408000001</v>
      </c>
    </row>
    <row r="133" spans="1:15">
      <c r="A133" s="177" t="s">
        <v>486</v>
      </c>
      <c r="B133" s="57">
        <v>2708285.9894000003</v>
      </c>
      <c r="C133" s="57">
        <v>8419287.1684900001</v>
      </c>
      <c r="D133" s="57">
        <v>2452699.8050300004</v>
      </c>
      <c r="E133" s="57">
        <v>522941.13597</v>
      </c>
      <c r="F133" s="57">
        <v>986367.47010000004</v>
      </c>
      <c r="G133" s="57">
        <v>109491.03344</v>
      </c>
      <c r="H133" s="57">
        <v>52323.777130000002</v>
      </c>
      <c r="I133" s="57">
        <v>675449.56964999996</v>
      </c>
      <c r="J133" s="57">
        <v>0</v>
      </c>
      <c r="K133" s="57">
        <v>420631.17676999996</v>
      </c>
      <c r="L133" s="57">
        <v>21303.136710000002</v>
      </c>
      <c r="M133" s="57">
        <v>628913.47353999992</v>
      </c>
      <c r="N133" s="57">
        <v>389516.97837999999</v>
      </c>
      <c r="O133" s="57">
        <v>17387210.714609999</v>
      </c>
    </row>
    <row r="134" spans="1:15">
      <c r="A134" s="64" t="s">
        <v>487</v>
      </c>
      <c r="B134" s="95">
        <v>1378234.72854</v>
      </c>
      <c r="C134" s="95">
        <v>3169504.1091799997</v>
      </c>
      <c r="D134" s="95">
        <v>519763.25800999999</v>
      </c>
      <c r="E134" s="95">
        <v>145303.19075000001</v>
      </c>
      <c r="F134" s="95">
        <v>500743.34188999998</v>
      </c>
      <c r="G134" s="95">
        <v>5051.7623300000005</v>
      </c>
      <c r="H134" s="95">
        <v>10.983049999999999</v>
      </c>
      <c r="I134" s="95">
        <v>0</v>
      </c>
      <c r="J134" s="95">
        <v>0</v>
      </c>
      <c r="K134" s="95">
        <v>472.13440000000003</v>
      </c>
      <c r="L134" s="95">
        <v>0</v>
      </c>
      <c r="M134" s="95">
        <v>25020.320050000002</v>
      </c>
      <c r="N134" s="95">
        <v>0</v>
      </c>
      <c r="O134" s="95">
        <v>5744103.8281999994</v>
      </c>
    </row>
    <row r="135" spans="1:15">
      <c r="A135" s="64" t="s">
        <v>488</v>
      </c>
      <c r="B135" s="95">
        <v>59803.318509999997</v>
      </c>
      <c r="C135" s="95">
        <v>2125643.91726</v>
      </c>
      <c r="D135" s="95">
        <v>705013.04263000004</v>
      </c>
      <c r="E135" s="95">
        <v>57313.160680000001</v>
      </c>
      <c r="F135" s="95">
        <v>48282.988850000002</v>
      </c>
      <c r="G135" s="95">
        <v>104439.27111</v>
      </c>
      <c r="H135" s="95">
        <v>52312.79408</v>
      </c>
      <c r="I135" s="95">
        <v>192.77870999999999</v>
      </c>
      <c r="J135" s="95">
        <v>0</v>
      </c>
      <c r="K135" s="95">
        <v>275553.00637000002</v>
      </c>
      <c r="L135" s="95">
        <v>932.30339000000004</v>
      </c>
      <c r="M135" s="95">
        <v>3683.1284799999999</v>
      </c>
      <c r="N135" s="95">
        <v>69046.908349999998</v>
      </c>
      <c r="O135" s="95">
        <v>3502216.6184200002</v>
      </c>
    </row>
    <row r="136" spans="1:15">
      <c r="A136" s="64" t="s">
        <v>489</v>
      </c>
      <c r="B136" s="95">
        <v>0</v>
      </c>
      <c r="C136" s="95">
        <v>0</v>
      </c>
      <c r="D136" s="95">
        <v>0</v>
      </c>
      <c r="E136" s="95">
        <v>0</v>
      </c>
      <c r="F136" s="95">
        <v>0</v>
      </c>
      <c r="G136" s="95">
        <v>0</v>
      </c>
      <c r="H136" s="95">
        <v>0</v>
      </c>
      <c r="I136" s="95">
        <v>0</v>
      </c>
      <c r="J136" s="95">
        <v>0</v>
      </c>
      <c r="K136" s="95">
        <v>0</v>
      </c>
      <c r="L136" s="95">
        <v>0</v>
      </c>
      <c r="M136" s="95">
        <v>72100</v>
      </c>
      <c r="N136" s="95">
        <v>0</v>
      </c>
      <c r="O136" s="95">
        <v>72100</v>
      </c>
    </row>
    <row r="137" spans="1:15">
      <c r="A137" s="64" t="s">
        <v>490</v>
      </c>
      <c r="B137" s="95">
        <v>333585.36364999996</v>
      </c>
      <c r="C137" s="95">
        <v>245448.92919999998</v>
      </c>
      <c r="D137" s="95">
        <v>13.437799999999999</v>
      </c>
      <c r="E137" s="95">
        <v>235540.81862999999</v>
      </c>
      <c r="F137" s="95">
        <v>189896.40917</v>
      </c>
      <c r="G137" s="95">
        <v>0</v>
      </c>
      <c r="H137" s="95">
        <v>0</v>
      </c>
      <c r="I137" s="95">
        <v>0</v>
      </c>
      <c r="J137" s="95">
        <v>0</v>
      </c>
      <c r="K137" s="95">
        <v>27.814049999999998</v>
      </c>
      <c r="L137" s="95">
        <v>0</v>
      </c>
      <c r="M137" s="95">
        <v>5250.6769299999996</v>
      </c>
      <c r="N137" s="95">
        <v>0</v>
      </c>
      <c r="O137" s="95">
        <v>1009763.4494299999</v>
      </c>
    </row>
    <row r="138" spans="1:15">
      <c r="A138" s="64" t="s">
        <v>491</v>
      </c>
      <c r="B138" s="95">
        <v>926421.71678000002</v>
      </c>
      <c r="C138" s="95">
        <v>2819613.66236</v>
      </c>
      <c r="D138" s="95">
        <v>1202558.7518499999</v>
      </c>
      <c r="E138" s="95">
        <v>74299.759900000005</v>
      </c>
      <c r="F138" s="95">
        <v>231296.66503999999</v>
      </c>
      <c r="G138" s="95">
        <v>0</v>
      </c>
      <c r="H138" s="95">
        <v>0</v>
      </c>
      <c r="I138" s="95">
        <v>661358.14599999995</v>
      </c>
      <c r="J138" s="95">
        <v>0</v>
      </c>
      <c r="K138" s="95">
        <v>129592</v>
      </c>
      <c r="L138" s="95">
        <v>20000</v>
      </c>
      <c r="M138" s="95">
        <v>403425.51331999997</v>
      </c>
      <c r="N138" s="95">
        <v>290000</v>
      </c>
      <c r="O138" s="95">
        <v>6758566.2152500004</v>
      </c>
    </row>
    <row r="139" spans="1:15">
      <c r="A139" s="64" t="s">
        <v>498</v>
      </c>
      <c r="B139" s="95">
        <v>10240.861919999999</v>
      </c>
      <c r="C139" s="95">
        <v>59076.550490000001</v>
      </c>
      <c r="D139" s="95">
        <v>25351.314739999998</v>
      </c>
      <c r="E139" s="95">
        <v>10484.20601</v>
      </c>
      <c r="F139" s="95">
        <v>16148.06515</v>
      </c>
      <c r="G139" s="95">
        <v>0</v>
      </c>
      <c r="H139" s="95">
        <v>0</v>
      </c>
      <c r="I139" s="95">
        <v>13898.64494</v>
      </c>
      <c r="J139" s="95">
        <v>0</v>
      </c>
      <c r="K139" s="95">
        <v>14986.221949999999</v>
      </c>
      <c r="L139" s="95">
        <v>370.83332000000001</v>
      </c>
      <c r="M139" s="95">
        <v>119433.83476000001</v>
      </c>
      <c r="N139" s="95">
        <v>30470.070030000003</v>
      </c>
      <c r="O139" s="95">
        <v>300460.60330999998</v>
      </c>
    </row>
    <row r="140" spans="1:15">
      <c r="A140" s="177" t="s">
        <v>293</v>
      </c>
      <c r="B140" s="57">
        <v>1903696.7135599998</v>
      </c>
      <c r="C140" s="57">
        <v>5479825.3946799999</v>
      </c>
      <c r="D140" s="57">
        <v>4751372.1608199999</v>
      </c>
      <c r="E140" s="57">
        <v>3899068.9617499998</v>
      </c>
      <c r="F140" s="57">
        <v>3142167.9123200001</v>
      </c>
      <c r="G140" s="57">
        <v>3000349.35751</v>
      </c>
      <c r="H140" s="57">
        <v>1760313.7362800001</v>
      </c>
      <c r="I140" s="57">
        <v>3107626.4187699999</v>
      </c>
      <c r="J140" s="57">
        <v>44909.378060000003</v>
      </c>
      <c r="K140" s="57">
        <v>3058237.0439599999</v>
      </c>
      <c r="L140" s="57">
        <v>711369.57446000003</v>
      </c>
      <c r="M140" s="57">
        <v>3690988.5160300001</v>
      </c>
      <c r="N140" s="57">
        <v>593260.07958000002</v>
      </c>
      <c r="O140" s="57">
        <v>35143185.247779995</v>
      </c>
    </row>
    <row r="141" spans="1:15">
      <c r="A141" s="64" t="s">
        <v>294</v>
      </c>
      <c r="B141" s="95">
        <v>114549.66650000001</v>
      </c>
      <c r="C141" s="95">
        <v>371380.92217000003</v>
      </c>
      <c r="D141" s="95">
        <v>109697.71768</v>
      </c>
      <c r="E141" s="95">
        <v>91623.374110000004</v>
      </c>
      <c r="F141" s="95">
        <v>61247.22436</v>
      </c>
      <c r="G141" s="95">
        <v>76981.588540000012</v>
      </c>
      <c r="H141" s="95">
        <v>52883.747040000002</v>
      </c>
      <c r="I141" s="95">
        <v>0</v>
      </c>
      <c r="J141" s="95">
        <v>12695.377980000001</v>
      </c>
      <c r="K141" s="95">
        <v>274412.58650999999</v>
      </c>
      <c r="L141" s="95">
        <v>113795.46726999999</v>
      </c>
      <c r="M141" s="95">
        <v>62998.173219999997</v>
      </c>
      <c r="N141" s="95">
        <v>0</v>
      </c>
      <c r="O141" s="95">
        <v>1342265.8453800001</v>
      </c>
    </row>
    <row r="142" spans="1:15">
      <c r="A142" s="64" t="s">
        <v>295</v>
      </c>
      <c r="B142" s="95">
        <v>1132823.17193</v>
      </c>
      <c r="C142" s="95">
        <v>3727862.0537100001</v>
      </c>
      <c r="D142" s="95">
        <v>2251684</v>
      </c>
      <c r="E142" s="95">
        <v>2482904</v>
      </c>
      <c r="F142" s="95">
        <v>1308740.8567599999</v>
      </c>
      <c r="G142" s="95">
        <v>1447267.585</v>
      </c>
      <c r="H142" s="95">
        <v>494858.13406999997</v>
      </c>
      <c r="I142" s="95">
        <v>134443.28030000001</v>
      </c>
      <c r="J142" s="95">
        <v>11352.65516</v>
      </c>
      <c r="K142" s="95">
        <v>658209.85658000002</v>
      </c>
      <c r="L142" s="95">
        <v>106969.86604000001</v>
      </c>
      <c r="M142" s="95">
        <v>2773922.1903000004</v>
      </c>
      <c r="N142" s="95">
        <v>0</v>
      </c>
      <c r="O142" s="95">
        <v>16531037.64985</v>
      </c>
    </row>
    <row r="143" spans="1:15">
      <c r="A143" s="64" t="s">
        <v>296</v>
      </c>
      <c r="B143" s="95">
        <v>0</v>
      </c>
      <c r="C143" s="95">
        <v>0</v>
      </c>
      <c r="D143" s="95">
        <v>0</v>
      </c>
      <c r="E143" s="95">
        <v>0</v>
      </c>
      <c r="F143" s="95">
        <v>0</v>
      </c>
      <c r="G143" s="95">
        <v>0</v>
      </c>
      <c r="H143" s="95">
        <v>0</v>
      </c>
      <c r="I143" s="95">
        <v>0</v>
      </c>
      <c r="J143" s="95">
        <v>0</v>
      </c>
      <c r="K143" s="95">
        <v>0</v>
      </c>
      <c r="L143" s="95">
        <v>51.807739999999995</v>
      </c>
      <c r="M143" s="95">
        <v>0</v>
      </c>
      <c r="N143" s="95">
        <v>0</v>
      </c>
      <c r="O143" s="95">
        <v>51.807739999999995</v>
      </c>
    </row>
    <row r="144" spans="1:15">
      <c r="A144" s="64" t="s">
        <v>297</v>
      </c>
      <c r="B144" s="95">
        <v>0</v>
      </c>
      <c r="C144" s="95">
        <v>0</v>
      </c>
      <c r="D144" s="95">
        <v>0</v>
      </c>
      <c r="E144" s="95">
        <v>343772.09899999999</v>
      </c>
      <c r="F144" s="95">
        <v>0</v>
      </c>
      <c r="G144" s="95">
        <v>32856.146119999998</v>
      </c>
      <c r="H144" s="95">
        <v>10769</v>
      </c>
      <c r="I144" s="95">
        <v>133333.33332000001</v>
      </c>
      <c r="J144" s="95">
        <v>2097.0084999999999</v>
      </c>
      <c r="K144" s="95">
        <v>160666.66667999999</v>
      </c>
      <c r="L144" s="95">
        <v>145000</v>
      </c>
      <c r="M144" s="95">
        <v>465197.86397000001</v>
      </c>
      <c r="N144" s="95">
        <v>352125.00001000002</v>
      </c>
      <c r="O144" s="95">
        <v>1645817.1176</v>
      </c>
    </row>
    <row r="145" spans="1:15">
      <c r="A145" s="64" t="s">
        <v>298</v>
      </c>
      <c r="B145" s="95">
        <v>511153.19770999998</v>
      </c>
      <c r="C145" s="95">
        <v>1176650.9148900001</v>
      </c>
      <c r="D145" s="95">
        <v>2294134.2179399999</v>
      </c>
      <c r="E145" s="95">
        <v>754657.37575999997</v>
      </c>
      <c r="F145" s="95">
        <v>1617659.2269100002</v>
      </c>
      <c r="G145" s="95">
        <v>1295193.89855</v>
      </c>
      <c r="H145" s="95">
        <v>1113817.69762</v>
      </c>
      <c r="I145" s="95">
        <v>2752309.4199399999</v>
      </c>
      <c r="J145" s="95">
        <v>18479.706249999999</v>
      </c>
      <c r="K145" s="95">
        <v>1498696.2565299999</v>
      </c>
      <c r="L145" s="95">
        <v>336962.66402999999</v>
      </c>
      <c r="M145" s="95">
        <v>362861.58069999999</v>
      </c>
      <c r="N145" s="95">
        <v>224987.77301</v>
      </c>
      <c r="O145" s="95">
        <v>13957563.92984</v>
      </c>
    </row>
    <row r="146" spans="1:15">
      <c r="A146" s="64" t="s">
        <v>299</v>
      </c>
      <c r="B146" s="95">
        <v>114885.53</v>
      </c>
      <c r="C146" s="95">
        <v>27181.33525</v>
      </c>
      <c r="D146" s="95">
        <v>0</v>
      </c>
      <c r="E146" s="95">
        <v>0</v>
      </c>
      <c r="F146" s="95">
        <v>17976.874500000002</v>
      </c>
      <c r="G146" s="95">
        <v>0</v>
      </c>
      <c r="H146" s="95">
        <v>0</v>
      </c>
      <c r="I146" s="95">
        <v>0</v>
      </c>
      <c r="J146" s="95">
        <v>0</v>
      </c>
      <c r="K146" s="95">
        <v>14773.364</v>
      </c>
      <c r="L146" s="95">
        <v>0</v>
      </c>
      <c r="M146" s="95">
        <v>0</v>
      </c>
      <c r="N146" s="95">
        <v>0</v>
      </c>
      <c r="O146" s="95">
        <v>174817.10375000001</v>
      </c>
    </row>
    <row r="147" spans="1:15">
      <c r="A147" s="64" t="s">
        <v>300</v>
      </c>
      <c r="B147" s="95">
        <v>742.20952999999997</v>
      </c>
      <c r="C147" s="95">
        <v>116620</v>
      </c>
      <c r="D147" s="95">
        <v>1484.29844</v>
      </c>
      <c r="E147" s="95">
        <v>134268.14446000001</v>
      </c>
      <c r="F147" s="95">
        <v>8.0000000000000007E-5</v>
      </c>
      <c r="G147" s="95">
        <v>82943.636079999997</v>
      </c>
      <c r="H147" s="95">
        <v>0</v>
      </c>
      <c r="I147" s="95">
        <v>0</v>
      </c>
      <c r="J147" s="95">
        <v>0</v>
      </c>
      <c r="K147" s="95">
        <v>343514.5</v>
      </c>
      <c r="L147" s="95">
        <v>0</v>
      </c>
      <c r="M147" s="95">
        <v>6922.0756500000007</v>
      </c>
      <c r="N147" s="95">
        <v>747.21870999999999</v>
      </c>
      <c r="O147" s="95">
        <v>687242.08295000007</v>
      </c>
    </row>
    <row r="148" spans="1:15">
      <c r="A148" s="64" t="s">
        <v>301</v>
      </c>
      <c r="B148" s="95">
        <v>29542.937890000001</v>
      </c>
      <c r="C148" s="95">
        <v>60130.168659999996</v>
      </c>
      <c r="D148" s="95">
        <v>94371.926760000002</v>
      </c>
      <c r="E148" s="95">
        <v>91843.968420000005</v>
      </c>
      <c r="F148" s="95">
        <v>136543.72971000001</v>
      </c>
      <c r="G148" s="95">
        <v>65106.503219999999</v>
      </c>
      <c r="H148" s="95">
        <v>87985.157550000004</v>
      </c>
      <c r="I148" s="95">
        <v>87540.385209999993</v>
      </c>
      <c r="J148" s="95">
        <v>284.63016999999996</v>
      </c>
      <c r="K148" s="95">
        <v>107963.81366</v>
      </c>
      <c r="L148" s="95">
        <v>8589.7693800000015</v>
      </c>
      <c r="M148" s="95">
        <v>19086.63219</v>
      </c>
      <c r="N148" s="95">
        <v>15400.08785</v>
      </c>
      <c r="O148" s="95">
        <v>804389.71066999994</v>
      </c>
    </row>
    <row r="149" spans="1:15">
      <c r="A149" s="177" t="s">
        <v>302</v>
      </c>
      <c r="B149" s="57">
        <v>434181.20629</v>
      </c>
      <c r="C149" s="57">
        <v>666403.43588999996</v>
      </c>
      <c r="D149" s="57">
        <v>439154.01583999995</v>
      </c>
      <c r="E149" s="57">
        <v>419772.02389999997</v>
      </c>
      <c r="F149" s="57">
        <v>298120.20536000002</v>
      </c>
      <c r="G149" s="57">
        <v>382535.81135000003</v>
      </c>
      <c r="H149" s="57">
        <v>213216.03357</v>
      </c>
      <c r="I149" s="57">
        <v>328512.91107999999</v>
      </c>
      <c r="J149" s="57">
        <v>3285.7455599999998</v>
      </c>
      <c r="K149" s="57">
        <v>288614.55780000001</v>
      </c>
      <c r="L149" s="57">
        <v>50267.378979999994</v>
      </c>
      <c r="M149" s="57">
        <v>639996.04253999994</v>
      </c>
      <c r="N149" s="57">
        <v>202467.58186999999</v>
      </c>
      <c r="O149" s="57">
        <v>4366526.9500299999</v>
      </c>
    </row>
    <row r="150" spans="1:15">
      <c r="A150" s="64" t="s">
        <v>235</v>
      </c>
      <c r="B150" s="95">
        <v>67924.755669999999</v>
      </c>
      <c r="C150" s="95">
        <v>137227.59378999998</v>
      </c>
      <c r="D150" s="95">
        <v>32741.733969999997</v>
      </c>
      <c r="E150" s="95">
        <v>43177.209579999995</v>
      </c>
      <c r="F150" s="95">
        <v>2889.0998999999997</v>
      </c>
      <c r="G150" s="95">
        <v>181342.65883</v>
      </c>
      <c r="H150" s="95">
        <v>3178.56952</v>
      </c>
      <c r="I150" s="95">
        <v>2516.5086099999999</v>
      </c>
      <c r="J150" s="95">
        <v>1.6850000000000001</v>
      </c>
      <c r="K150" s="95">
        <v>145.96193</v>
      </c>
      <c r="L150" s="95">
        <v>5407.1936699999997</v>
      </c>
      <c r="M150" s="95">
        <v>88099.843049999996</v>
      </c>
      <c r="N150" s="95">
        <v>2.8593699999999997</v>
      </c>
      <c r="O150" s="95">
        <v>564655.67288999993</v>
      </c>
    </row>
    <row r="151" spans="1:15">
      <c r="A151" s="64" t="s">
        <v>237</v>
      </c>
      <c r="B151" s="95">
        <v>84045.631139999998</v>
      </c>
      <c r="C151" s="95">
        <v>221802.35994999998</v>
      </c>
      <c r="D151" s="95">
        <v>145412.08005000002</v>
      </c>
      <c r="E151" s="95">
        <v>160880.25477</v>
      </c>
      <c r="F151" s="95">
        <v>129315.61568</v>
      </c>
      <c r="G151" s="95">
        <v>41448.139689999996</v>
      </c>
      <c r="H151" s="95">
        <v>66812.521429999993</v>
      </c>
      <c r="I151" s="95">
        <v>20606.703089999999</v>
      </c>
      <c r="J151" s="95">
        <v>404.05417999999997</v>
      </c>
      <c r="K151" s="95">
        <v>65254.501770000003</v>
      </c>
      <c r="L151" s="95">
        <v>18495.962199999998</v>
      </c>
      <c r="M151" s="95">
        <v>443545.88933999999</v>
      </c>
      <c r="N151" s="95">
        <v>56277.361659999995</v>
      </c>
      <c r="O151" s="95">
        <v>1454301.07495</v>
      </c>
    </row>
    <row r="152" spans="1:15">
      <c r="A152" s="64" t="s">
        <v>303</v>
      </c>
      <c r="B152" s="95">
        <v>196595.09594</v>
      </c>
      <c r="C152" s="95">
        <v>301370.84714999999</v>
      </c>
      <c r="D152" s="95">
        <v>258576.72180999999</v>
      </c>
      <c r="E152" s="95">
        <v>215267.41297</v>
      </c>
      <c r="F152" s="95">
        <v>147533.38705000002</v>
      </c>
      <c r="G152" s="95">
        <v>117661.21166</v>
      </c>
      <c r="H152" s="95">
        <v>107915.77019</v>
      </c>
      <c r="I152" s="95">
        <v>203248.73840999999</v>
      </c>
      <c r="J152" s="95">
        <v>2772.6342400000003</v>
      </c>
      <c r="K152" s="95">
        <v>185313.74007</v>
      </c>
      <c r="L152" s="95">
        <v>26332.35787</v>
      </c>
      <c r="M152" s="95">
        <v>97825.370599999995</v>
      </c>
      <c r="N152" s="95">
        <v>128106.71083</v>
      </c>
      <c r="O152" s="95">
        <v>1988519.9987899999</v>
      </c>
    </row>
    <row r="153" spans="1:15">
      <c r="A153" s="64" t="s">
        <v>264</v>
      </c>
      <c r="B153" s="95">
        <v>85615.723540000006</v>
      </c>
      <c r="C153" s="95">
        <v>6002.6350000000002</v>
      </c>
      <c r="D153" s="95">
        <v>2423.4800099999998</v>
      </c>
      <c r="E153" s="95">
        <v>447.14658000000003</v>
      </c>
      <c r="F153" s="95">
        <v>18382.102729999999</v>
      </c>
      <c r="G153" s="95">
        <v>42083.801169999999</v>
      </c>
      <c r="H153" s="95">
        <v>35309.172429999999</v>
      </c>
      <c r="I153" s="95">
        <v>102140.96097</v>
      </c>
      <c r="J153" s="95">
        <v>107.37214</v>
      </c>
      <c r="K153" s="95">
        <v>37900.354030000002</v>
      </c>
      <c r="L153" s="95">
        <v>31.86524</v>
      </c>
      <c r="M153" s="95">
        <v>10524.939550000001</v>
      </c>
      <c r="N153" s="95">
        <v>18080.650010000001</v>
      </c>
      <c r="O153" s="95">
        <v>359050.2034</v>
      </c>
    </row>
    <row r="154" spans="1:15">
      <c r="A154" s="64" t="s">
        <v>304</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305</v>
      </c>
      <c r="B155" s="57">
        <v>260410.32578000001</v>
      </c>
      <c r="C155" s="57">
        <v>326553.3309</v>
      </c>
      <c r="D155" s="57">
        <v>188906.45250000001</v>
      </c>
      <c r="E155" s="57">
        <v>338726.48220999999</v>
      </c>
      <c r="F155" s="57">
        <v>307137.25744999998</v>
      </c>
      <c r="G155" s="57">
        <v>121276.70276</v>
      </c>
      <c r="H155" s="57">
        <v>113645.79794</v>
      </c>
      <c r="I155" s="57">
        <v>168101.86288999999</v>
      </c>
      <c r="J155" s="57">
        <v>2839.94722</v>
      </c>
      <c r="K155" s="57">
        <v>243359.0546</v>
      </c>
      <c r="L155" s="57">
        <v>50335.852800000001</v>
      </c>
      <c r="M155" s="57">
        <v>236367.56093000001</v>
      </c>
      <c r="N155" s="57">
        <v>232837.66202000002</v>
      </c>
      <c r="O155" s="57">
        <v>2590498.29</v>
      </c>
    </row>
    <row r="156" spans="1:15">
      <c r="A156" s="64" t="s">
        <v>306</v>
      </c>
      <c r="B156" s="95">
        <v>43503.720020000001</v>
      </c>
      <c r="C156" s="95">
        <v>2242.75603</v>
      </c>
      <c r="D156" s="95">
        <v>6951.6079200000004</v>
      </c>
      <c r="E156" s="95">
        <v>53749.602709999999</v>
      </c>
      <c r="F156" s="95">
        <v>10528.56179</v>
      </c>
      <c r="G156" s="95">
        <v>5971.1686799999998</v>
      </c>
      <c r="H156" s="95">
        <v>9045.232390000001</v>
      </c>
      <c r="I156" s="95">
        <v>0.42337000000000002</v>
      </c>
      <c r="J156" s="95">
        <v>207.7765</v>
      </c>
      <c r="K156" s="95">
        <v>390.27992999999998</v>
      </c>
      <c r="L156" s="95">
        <v>1355.4882</v>
      </c>
      <c r="M156" s="95">
        <v>5231.4541200000003</v>
      </c>
      <c r="N156" s="95">
        <v>5493.5895499999997</v>
      </c>
      <c r="O156" s="95">
        <v>144671.66121000002</v>
      </c>
    </row>
    <row r="157" spans="1:15">
      <c r="A157" s="64" t="s">
        <v>307</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308</v>
      </c>
      <c r="B158" s="95">
        <v>115323.47571</v>
      </c>
      <c r="C158" s="95">
        <v>164711.37316999998</v>
      </c>
      <c r="D158" s="95">
        <v>90432.029439999998</v>
      </c>
      <c r="E158" s="95">
        <v>176234.3328</v>
      </c>
      <c r="F158" s="95">
        <v>76917.539819999991</v>
      </c>
      <c r="G158" s="95">
        <v>56770.98704</v>
      </c>
      <c r="H158" s="95">
        <v>47410.526920000004</v>
      </c>
      <c r="I158" s="95">
        <v>98419.773990000002</v>
      </c>
      <c r="J158" s="95">
        <v>0</v>
      </c>
      <c r="K158" s="95">
        <v>147620.26390000002</v>
      </c>
      <c r="L158" s="95">
        <v>24490.182230000002</v>
      </c>
      <c r="M158" s="95">
        <v>132671.29113</v>
      </c>
      <c r="N158" s="95">
        <v>167238.19412</v>
      </c>
      <c r="O158" s="95">
        <v>1298239.9702699999</v>
      </c>
    </row>
    <row r="159" spans="1:15">
      <c r="A159" s="64" t="s">
        <v>1463</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309</v>
      </c>
      <c r="B160" s="95">
        <v>101583.13004999999</v>
      </c>
      <c r="C160" s="95">
        <v>120121.37706999999</v>
      </c>
      <c r="D160" s="95">
        <v>90432.029450000002</v>
      </c>
      <c r="E160" s="95">
        <v>108713.00376000001</v>
      </c>
      <c r="F160" s="95">
        <v>109350.32195999999</v>
      </c>
      <c r="G160" s="95">
        <v>56770.98704</v>
      </c>
      <c r="H160" s="95">
        <v>47410.526520000007</v>
      </c>
      <c r="I160" s="95">
        <v>68750.603480000005</v>
      </c>
      <c r="J160" s="95">
        <v>2632.1707200000001</v>
      </c>
      <c r="K160" s="95">
        <v>95348.510769999993</v>
      </c>
      <c r="L160" s="95">
        <v>24490.182370000002</v>
      </c>
      <c r="M160" s="95">
        <v>98371.291200000007</v>
      </c>
      <c r="N160" s="95">
        <v>47772.623749999999</v>
      </c>
      <c r="O160" s="95">
        <v>971746.75813999993</v>
      </c>
    </row>
    <row r="161" spans="1:15">
      <c r="A161" s="64" t="s">
        <v>310</v>
      </c>
      <c r="B161" s="95">
        <v>0</v>
      </c>
      <c r="C161" s="95">
        <v>39477.824630000003</v>
      </c>
      <c r="D161" s="95">
        <v>1090.7856899999999</v>
      </c>
      <c r="E161" s="95">
        <v>29.542939999999998</v>
      </c>
      <c r="F161" s="95">
        <v>110340.83387999999</v>
      </c>
      <c r="G161" s="95">
        <v>1763.56</v>
      </c>
      <c r="H161" s="95">
        <v>9779.5121099999997</v>
      </c>
      <c r="I161" s="95">
        <v>931.06205</v>
      </c>
      <c r="J161" s="95">
        <v>0</v>
      </c>
      <c r="K161" s="95">
        <v>0</v>
      </c>
      <c r="L161" s="95">
        <v>0</v>
      </c>
      <c r="M161" s="95">
        <v>93.524479999999997</v>
      </c>
      <c r="N161" s="95">
        <v>12333.2546</v>
      </c>
      <c r="O161" s="95">
        <v>175839.90038000001</v>
      </c>
    </row>
    <row r="162" spans="1:15">
      <c r="A162" s="177" t="s">
        <v>311</v>
      </c>
      <c r="B162" s="57">
        <v>567757.69061000005</v>
      </c>
      <c r="C162" s="57">
        <v>0</v>
      </c>
      <c r="D162" s="57">
        <v>1156273.6924700001</v>
      </c>
      <c r="E162" s="57">
        <v>0</v>
      </c>
      <c r="F162" s="57">
        <v>0</v>
      </c>
      <c r="G162" s="57">
        <v>540062.44850000006</v>
      </c>
      <c r="H162" s="57">
        <v>130199.44998999999</v>
      </c>
      <c r="I162" s="57">
        <v>172918.33338999999</v>
      </c>
      <c r="J162" s="57">
        <v>0</v>
      </c>
      <c r="K162" s="57">
        <v>700588.45834000001</v>
      </c>
      <c r="L162" s="57">
        <v>0</v>
      </c>
      <c r="M162" s="57">
        <v>0</v>
      </c>
      <c r="N162" s="57">
        <v>0</v>
      </c>
      <c r="O162" s="57">
        <v>3267800.0733000003</v>
      </c>
    </row>
    <row r="163" spans="1:15">
      <c r="A163" s="64" t="s">
        <v>312</v>
      </c>
      <c r="B163" s="95">
        <v>557570</v>
      </c>
      <c r="C163" s="95">
        <v>0</v>
      </c>
      <c r="D163" s="95">
        <v>1145585</v>
      </c>
      <c r="E163" s="95">
        <v>0</v>
      </c>
      <c r="F163" s="95">
        <v>0</v>
      </c>
      <c r="G163" s="95">
        <v>537070</v>
      </c>
      <c r="H163" s="95">
        <v>129000</v>
      </c>
      <c r="I163" s="95">
        <v>170000</v>
      </c>
      <c r="J163" s="95">
        <v>0</v>
      </c>
      <c r="K163" s="95">
        <v>692000</v>
      </c>
      <c r="L163" s="95">
        <v>0</v>
      </c>
      <c r="M163" s="95">
        <v>0</v>
      </c>
      <c r="N163" s="95">
        <v>0</v>
      </c>
      <c r="O163" s="95">
        <v>3231225</v>
      </c>
    </row>
    <row r="164" spans="1:15">
      <c r="A164" s="64" t="s">
        <v>313</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314</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315</v>
      </c>
      <c r="B166" s="95">
        <v>10187.69061</v>
      </c>
      <c r="C166" s="95">
        <v>0</v>
      </c>
      <c r="D166" s="95">
        <v>10688.69247</v>
      </c>
      <c r="E166" s="95">
        <v>0</v>
      </c>
      <c r="F166" s="95">
        <v>0</v>
      </c>
      <c r="G166" s="95">
        <v>2992.4485</v>
      </c>
      <c r="H166" s="95">
        <v>1199.4499900000001</v>
      </c>
      <c r="I166" s="95">
        <v>2918.3333900000002</v>
      </c>
      <c r="J166" s="95">
        <v>0</v>
      </c>
      <c r="K166" s="95">
        <v>8588.4583399999992</v>
      </c>
      <c r="L166" s="95">
        <v>0</v>
      </c>
      <c r="M166" s="95">
        <v>0</v>
      </c>
      <c r="N166" s="95">
        <v>0</v>
      </c>
      <c r="O166" s="95">
        <v>36575.073299999996</v>
      </c>
    </row>
    <row r="167" spans="1:15">
      <c r="A167" s="177" t="s">
        <v>316</v>
      </c>
      <c r="B167" s="57">
        <v>395315.55864</v>
      </c>
      <c r="C167" s="57">
        <v>0</v>
      </c>
      <c r="D167" s="57">
        <v>338376.62157999998</v>
      </c>
      <c r="E167" s="57">
        <v>244847.68875</v>
      </c>
      <c r="F167" s="57">
        <v>311907.19702999998</v>
      </c>
      <c r="G167" s="57">
        <v>141235.81112</v>
      </c>
      <c r="H167" s="57">
        <v>122763.46412</v>
      </c>
      <c r="I167" s="57">
        <v>214703.80554</v>
      </c>
      <c r="J167" s="57">
        <v>0</v>
      </c>
      <c r="K167" s="57">
        <v>242227.51638999998</v>
      </c>
      <c r="L167" s="57">
        <v>65127.070869999996</v>
      </c>
      <c r="M167" s="57">
        <v>457533.45224999997</v>
      </c>
      <c r="N167" s="57">
        <v>0</v>
      </c>
      <c r="O167" s="57">
        <v>2534038.1862900001</v>
      </c>
    </row>
    <row r="168" spans="1:15">
      <c r="A168" s="64" t="s">
        <v>317</v>
      </c>
      <c r="B168" s="95">
        <v>0</v>
      </c>
      <c r="C168" s="95">
        <v>0</v>
      </c>
      <c r="D168" s="95">
        <v>0</v>
      </c>
      <c r="E168" s="95">
        <v>22866.666440000001</v>
      </c>
      <c r="F168" s="95">
        <v>0</v>
      </c>
      <c r="G168" s="95">
        <v>0</v>
      </c>
      <c r="H168" s="95">
        <v>0</v>
      </c>
      <c r="I168" s="95">
        <v>0</v>
      </c>
      <c r="J168" s="95">
        <v>0</v>
      </c>
      <c r="K168" s="95">
        <v>25725</v>
      </c>
      <c r="L168" s="95">
        <v>1485.6633400000001</v>
      </c>
      <c r="M168" s="95">
        <v>56447.999979999993</v>
      </c>
      <c r="N168" s="95">
        <v>0</v>
      </c>
      <c r="O168" s="95">
        <v>106525.32976000001</v>
      </c>
    </row>
    <row r="169" spans="1:15">
      <c r="A169" s="64" t="s">
        <v>318</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319</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320</v>
      </c>
      <c r="B171" s="95">
        <v>0</v>
      </c>
      <c r="C171" s="95">
        <v>0</v>
      </c>
      <c r="D171" s="95">
        <v>0</v>
      </c>
      <c r="E171" s="95">
        <v>22866.666440000001</v>
      </c>
      <c r="F171" s="95">
        <v>0</v>
      </c>
      <c r="G171" s="95">
        <v>0</v>
      </c>
      <c r="H171" s="95">
        <v>0</v>
      </c>
      <c r="I171" s="95">
        <v>0</v>
      </c>
      <c r="J171" s="95">
        <v>0</v>
      </c>
      <c r="K171" s="95">
        <v>25725</v>
      </c>
      <c r="L171" s="95">
        <v>0</v>
      </c>
      <c r="M171" s="95">
        <v>56447.999979999993</v>
      </c>
      <c r="N171" s="95">
        <v>0</v>
      </c>
      <c r="O171" s="95">
        <v>105039.66642000001</v>
      </c>
    </row>
    <row r="172" spans="1:15">
      <c r="A172" s="64" t="s">
        <v>321</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322</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323</v>
      </c>
      <c r="B174" s="95">
        <v>391959.43160000001</v>
      </c>
      <c r="C174" s="95">
        <v>0</v>
      </c>
      <c r="D174" s="95">
        <v>326137</v>
      </c>
      <c r="E174" s="95">
        <v>220815</v>
      </c>
      <c r="F174" s="95">
        <v>307200</v>
      </c>
      <c r="G174" s="95">
        <v>138600</v>
      </c>
      <c r="H174" s="95">
        <v>119765</v>
      </c>
      <c r="I174" s="95">
        <v>210000</v>
      </c>
      <c r="J174" s="95">
        <v>0</v>
      </c>
      <c r="K174" s="95">
        <v>212500</v>
      </c>
      <c r="L174" s="95">
        <v>62500</v>
      </c>
      <c r="M174" s="95">
        <v>391020</v>
      </c>
      <c r="N174" s="95">
        <v>0</v>
      </c>
      <c r="O174" s="95">
        <v>2380496.4315999998</v>
      </c>
    </row>
    <row r="175" spans="1:15">
      <c r="A175" s="64" t="s">
        <v>324</v>
      </c>
      <c r="B175" s="95">
        <v>3356.1270399999999</v>
      </c>
      <c r="C175" s="95">
        <v>0</v>
      </c>
      <c r="D175" s="95">
        <v>12239.621580000001</v>
      </c>
      <c r="E175" s="95">
        <v>1166.0223100000001</v>
      </c>
      <c r="F175" s="95">
        <v>4707.1970300000003</v>
      </c>
      <c r="G175" s="95">
        <v>2635.8111200000003</v>
      </c>
      <c r="H175" s="95">
        <v>2998.4641200000001</v>
      </c>
      <c r="I175" s="95">
        <v>4703.8055400000003</v>
      </c>
      <c r="J175" s="95">
        <v>0</v>
      </c>
      <c r="K175" s="95">
        <v>4002.5163900000002</v>
      </c>
      <c r="L175" s="95">
        <v>1141.40753</v>
      </c>
      <c r="M175" s="95">
        <v>10065.45227</v>
      </c>
      <c r="N175" s="95">
        <v>0</v>
      </c>
      <c r="O175" s="95">
        <v>47016.424930000001</v>
      </c>
    </row>
    <row r="176" spans="1:15">
      <c r="A176" s="177" t="s">
        <v>325</v>
      </c>
      <c r="B176" s="57">
        <v>1920772.9861700002</v>
      </c>
      <c r="C176" s="57">
        <v>2479876.8252600003</v>
      </c>
      <c r="D176" s="57">
        <v>2083608.4157</v>
      </c>
      <c r="E176" s="57">
        <v>1733995.5489000001</v>
      </c>
      <c r="F176" s="57">
        <v>1512735.94564</v>
      </c>
      <c r="G176" s="57">
        <v>923731.03816</v>
      </c>
      <c r="H176" s="57">
        <v>777506.37819000008</v>
      </c>
      <c r="I176" s="57">
        <v>1783389.1754600001</v>
      </c>
      <c r="J176" s="57">
        <v>89204.086110000004</v>
      </c>
      <c r="K176" s="57">
        <v>1258985.5251500001</v>
      </c>
      <c r="L176" s="57">
        <v>323728.86239999998</v>
      </c>
      <c r="M176" s="57">
        <v>1497248.40429</v>
      </c>
      <c r="N176" s="57">
        <v>1007090.31996</v>
      </c>
      <c r="O176" s="57">
        <v>17391873.511390001</v>
      </c>
    </row>
    <row r="177" spans="1:15">
      <c r="A177" s="63" t="s">
        <v>326</v>
      </c>
      <c r="B177" s="95">
        <v>1517992.79</v>
      </c>
      <c r="C177" s="95">
        <v>2216017.4300000002</v>
      </c>
      <c r="D177" s="95">
        <v>1627574.17</v>
      </c>
      <c r="E177" s="95">
        <v>1241443.1599999999</v>
      </c>
      <c r="F177" s="95">
        <v>902280</v>
      </c>
      <c r="G177" s="95">
        <v>700473</v>
      </c>
      <c r="H177" s="95">
        <v>616603</v>
      </c>
      <c r="I177" s="95">
        <v>1409165</v>
      </c>
      <c r="J177" s="95">
        <v>95490.01655</v>
      </c>
      <c r="K177" s="95">
        <v>684183.9</v>
      </c>
      <c r="L177" s="95">
        <v>265495.09999999998</v>
      </c>
      <c r="M177" s="95">
        <v>1209098</v>
      </c>
      <c r="N177" s="95">
        <v>823361.7</v>
      </c>
      <c r="O177" s="95">
        <v>13309177.266549999</v>
      </c>
    </row>
    <row r="178" spans="1:15">
      <c r="A178" s="64" t="s">
        <v>327</v>
      </c>
      <c r="B178" s="95">
        <v>1517992.79</v>
      </c>
      <c r="C178" s="95">
        <v>2216017.4300000002</v>
      </c>
      <c r="D178" s="95">
        <v>1627574.17</v>
      </c>
      <c r="E178" s="95">
        <v>1241443.1599999999</v>
      </c>
      <c r="F178" s="95">
        <v>902280</v>
      </c>
      <c r="G178" s="95">
        <v>700473</v>
      </c>
      <c r="H178" s="95">
        <v>616603</v>
      </c>
      <c r="I178" s="95">
        <v>1409165</v>
      </c>
      <c r="J178" s="95">
        <v>95490.01655</v>
      </c>
      <c r="K178" s="95">
        <v>684183.9</v>
      </c>
      <c r="L178" s="95">
        <v>265495.09999999998</v>
      </c>
      <c r="M178" s="95">
        <v>1209098</v>
      </c>
      <c r="N178" s="95">
        <v>823361.7</v>
      </c>
      <c r="O178" s="95">
        <v>13309177.266549999</v>
      </c>
    </row>
    <row r="179" spans="1:15">
      <c r="A179" s="64" t="s">
        <v>328</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329</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330</v>
      </c>
      <c r="B181" s="95">
        <v>58181.887000000002</v>
      </c>
      <c r="C181" s="95">
        <v>0</v>
      </c>
      <c r="D181" s="95">
        <v>0</v>
      </c>
      <c r="E181" s="95">
        <v>33353.875509999998</v>
      </c>
      <c r="F181" s="95">
        <v>8</v>
      </c>
      <c r="G181" s="95">
        <v>44800.52605</v>
      </c>
      <c r="H181" s="95">
        <v>8102.5</v>
      </c>
      <c r="I181" s="95">
        <v>1689.5345500000001</v>
      </c>
      <c r="J181" s="95">
        <v>0</v>
      </c>
      <c r="K181" s="95">
        <v>116.006</v>
      </c>
      <c r="L181" s="95">
        <v>2171.7570299999998</v>
      </c>
      <c r="M181" s="95">
        <v>137113.57924000002</v>
      </c>
      <c r="N181" s="95">
        <v>5529.5283099999997</v>
      </c>
      <c r="O181" s="95">
        <v>291067.19368999999</v>
      </c>
    </row>
    <row r="182" spans="1:15">
      <c r="A182" s="64" t="s">
        <v>331</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332</v>
      </c>
      <c r="B183" s="95">
        <v>58181.887000000002</v>
      </c>
      <c r="C183" s="95">
        <v>0</v>
      </c>
      <c r="D183" s="95">
        <v>0</v>
      </c>
      <c r="E183" s="95">
        <v>33353.875509999998</v>
      </c>
      <c r="F183" s="95">
        <v>8</v>
      </c>
      <c r="G183" s="95">
        <v>44800.013500000001</v>
      </c>
      <c r="H183" s="95">
        <v>8102.5</v>
      </c>
      <c r="I183" s="95">
        <v>0</v>
      </c>
      <c r="J183" s="95">
        <v>0</v>
      </c>
      <c r="K183" s="95">
        <v>0</v>
      </c>
      <c r="L183" s="95">
        <v>458.35491999999999</v>
      </c>
      <c r="M183" s="95">
        <v>136974</v>
      </c>
      <c r="N183" s="95">
        <v>4211.04</v>
      </c>
      <c r="O183" s="95">
        <v>286089.67093000002</v>
      </c>
    </row>
    <row r="184" spans="1:15">
      <c r="A184" s="64" t="s">
        <v>333</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334</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335</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336</v>
      </c>
      <c r="B187" s="95">
        <v>243130.30351</v>
      </c>
      <c r="C187" s="95">
        <v>189438.88772999999</v>
      </c>
      <c r="D187" s="95">
        <v>406602.50321</v>
      </c>
      <c r="E187" s="95">
        <v>359552.48504</v>
      </c>
      <c r="F187" s="95">
        <v>499107.72677999997</v>
      </c>
      <c r="G187" s="95">
        <v>109476.82363</v>
      </c>
      <c r="H187" s="95">
        <v>108163.00742000001</v>
      </c>
      <c r="I187" s="95">
        <v>255832.70155</v>
      </c>
      <c r="J187" s="95">
        <v>12092.151169999999</v>
      </c>
      <c r="K187" s="95">
        <v>503920.29372000002</v>
      </c>
      <c r="L187" s="95">
        <v>22963.708059999997</v>
      </c>
      <c r="M187" s="95">
        <v>58882.192360000001</v>
      </c>
      <c r="N187" s="95">
        <v>130714.78189</v>
      </c>
      <c r="O187" s="95">
        <v>2899877.5660700002</v>
      </c>
    </row>
    <row r="188" spans="1:15">
      <c r="A188" s="64" t="s">
        <v>337</v>
      </c>
      <c r="B188" s="95">
        <v>235863.27980000002</v>
      </c>
      <c r="C188" s="95">
        <v>184132.39490000001</v>
      </c>
      <c r="D188" s="95">
        <v>379104.08267999999</v>
      </c>
      <c r="E188" s="95">
        <v>354812.94073000003</v>
      </c>
      <c r="F188" s="95">
        <v>232036.89478</v>
      </c>
      <c r="G188" s="95">
        <v>101032.42951999999</v>
      </c>
      <c r="H188" s="95">
        <v>106315.26626</v>
      </c>
      <c r="I188" s="95">
        <v>238872.32513999997</v>
      </c>
      <c r="J188" s="95">
        <v>1368.0074299999999</v>
      </c>
      <c r="K188" s="95">
        <v>130152.60342</v>
      </c>
      <c r="L188" s="95">
        <v>20960.386109999999</v>
      </c>
      <c r="M188" s="95">
        <v>58472.041429999997</v>
      </c>
      <c r="N188" s="95">
        <v>127557.88748999999</v>
      </c>
      <c r="O188" s="95">
        <v>2170680.53969</v>
      </c>
    </row>
    <row r="189" spans="1:15">
      <c r="A189" s="64" t="s">
        <v>338</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339</v>
      </c>
      <c r="B190" s="95">
        <v>2201.12887</v>
      </c>
      <c r="C190" s="95">
        <v>0.18124999999999999</v>
      </c>
      <c r="D190" s="95">
        <v>0</v>
      </c>
      <c r="E190" s="95">
        <v>8.7363499999999998</v>
      </c>
      <c r="F190" s="95">
        <v>263198.07799999998</v>
      </c>
      <c r="G190" s="95">
        <v>0</v>
      </c>
      <c r="H190" s="95">
        <v>0</v>
      </c>
      <c r="I190" s="95">
        <v>0</v>
      </c>
      <c r="J190" s="95">
        <v>0</v>
      </c>
      <c r="K190" s="95">
        <v>351667.55629000004</v>
      </c>
      <c r="L190" s="95">
        <v>0</v>
      </c>
      <c r="M190" s="95">
        <v>1.9565599999999999</v>
      </c>
      <c r="N190" s="95">
        <v>0</v>
      </c>
      <c r="O190" s="95">
        <v>617077.6373200001</v>
      </c>
    </row>
    <row r="191" spans="1:15">
      <c r="A191" s="63" t="s">
        <v>340</v>
      </c>
      <c r="B191" s="95">
        <v>101468.00566</v>
      </c>
      <c r="C191" s="95">
        <v>74420.507530000003</v>
      </c>
      <c r="D191" s="95">
        <v>49431.742490000004</v>
      </c>
      <c r="E191" s="95">
        <v>99646.028349999993</v>
      </c>
      <c r="F191" s="95">
        <v>111340.21885999999</v>
      </c>
      <c r="G191" s="95">
        <v>68980.688479999997</v>
      </c>
      <c r="H191" s="95">
        <v>44637.870770000001</v>
      </c>
      <c r="I191" s="95">
        <v>116701.93936</v>
      </c>
      <c r="J191" s="95">
        <v>-18378.081610000001</v>
      </c>
      <c r="K191" s="95">
        <v>70765.325430000012</v>
      </c>
      <c r="L191" s="95">
        <v>33098.297310000002</v>
      </c>
      <c r="M191" s="95">
        <v>92154.632689999999</v>
      </c>
      <c r="N191" s="95">
        <v>47484.309759999996</v>
      </c>
      <c r="O191" s="95">
        <v>891751.48508000001</v>
      </c>
    </row>
    <row r="192" spans="1:15">
      <c r="A192" s="64" t="s">
        <v>341</v>
      </c>
      <c r="B192" s="95">
        <v>24168.2572</v>
      </c>
      <c r="C192" s="95">
        <v>0</v>
      </c>
      <c r="D192" s="95">
        <v>10003</v>
      </c>
      <c r="E192" s="95">
        <v>30076.666699999998</v>
      </c>
      <c r="F192" s="95">
        <v>46368.57907</v>
      </c>
      <c r="G192" s="95">
        <v>2868.7916600000003</v>
      </c>
      <c r="H192" s="95">
        <v>18950.009100000003</v>
      </c>
      <c r="I192" s="95">
        <v>0</v>
      </c>
      <c r="J192" s="95">
        <v>-14545.437019999999</v>
      </c>
      <c r="K192" s="95">
        <v>12500</v>
      </c>
      <c r="L192" s="95">
        <v>20933.225589999998</v>
      </c>
      <c r="M192" s="95">
        <v>0</v>
      </c>
      <c r="N192" s="95">
        <v>1.97123</v>
      </c>
      <c r="O192" s="95">
        <v>151325.06353000001</v>
      </c>
    </row>
    <row r="193" spans="1:15">
      <c r="A193" s="100" t="s">
        <v>342</v>
      </c>
      <c r="B193" s="95">
        <v>77299.748459999988</v>
      </c>
      <c r="C193" s="95">
        <v>74420.507530000003</v>
      </c>
      <c r="D193" s="95">
        <v>39428.742490000004</v>
      </c>
      <c r="E193" s="95">
        <v>69569.361650000006</v>
      </c>
      <c r="F193" s="95">
        <v>64971.639790000001</v>
      </c>
      <c r="G193" s="95">
        <v>66111.896819999994</v>
      </c>
      <c r="H193" s="95">
        <v>25687.861670000002</v>
      </c>
      <c r="I193" s="95">
        <v>116701.93936</v>
      </c>
      <c r="J193" s="95">
        <v>-3832.6445899999999</v>
      </c>
      <c r="K193" s="95">
        <v>58265.325429999997</v>
      </c>
      <c r="L193" s="95">
        <v>12165.07172</v>
      </c>
      <c r="M193" s="95">
        <v>92154.632689999999</v>
      </c>
      <c r="N193" s="95">
        <v>47482.338530000001</v>
      </c>
      <c r="O193" s="95">
        <v>740426.42154999997</v>
      </c>
    </row>
    <row r="194" spans="1:15">
      <c r="A194" s="155" t="s">
        <v>343</v>
      </c>
      <c r="B194" s="57">
        <v>30460023.361740001</v>
      </c>
      <c r="C194" s="57">
        <v>39657824.54648</v>
      </c>
      <c r="D194" s="57">
        <v>39304244.911459997</v>
      </c>
      <c r="E194" s="57">
        <v>26110240.110950001</v>
      </c>
      <c r="F194" s="57">
        <v>23681591.626900002</v>
      </c>
      <c r="G194" s="57">
        <v>15732603.57807</v>
      </c>
      <c r="H194" s="57">
        <v>11966150.34695</v>
      </c>
      <c r="I194" s="57">
        <v>16962808.254790001</v>
      </c>
      <c r="J194" s="57">
        <v>210858.85078000001</v>
      </c>
      <c r="K194" s="57">
        <v>18073976.580939997</v>
      </c>
      <c r="L194" s="57">
        <v>4442088.9796700003</v>
      </c>
      <c r="M194" s="57">
        <v>26500074.123950001</v>
      </c>
      <c r="N194" s="57">
        <v>9741851.0752099995</v>
      </c>
      <c r="O194" s="57">
        <v>262844336.34789002</v>
      </c>
    </row>
    <row r="195" spans="1:15">
      <c r="A195" s="177" t="s">
        <v>344</v>
      </c>
      <c r="B195" s="57">
        <v>2596623.9036399997</v>
      </c>
      <c r="C195" s="57">
        <v>804263.35011999996</v>
      </c>
      <c r="D195" s="57">
        <v>1415668.41341</v>
      </c>
      <c r="E195" s="57">
        <v>5370560.0040500006</v>
      </c>
      <c r="F195" s="57">
        <v>3234854.5742800003</v>
      </c>
      <c r="G195" s="57">
        <v>304264.98621</v>
      </c>
      <c r="H195" s="57">
        <v>654944.08972000005</v>
      </c>
      <c r="I195" s="57">
        <v>345.59278999999998</v>
      </c>
      <c r="J195" s="57">
        <v>43558.262369999997</v>
      </c>
      <c r="K195" s="57">
        <v>186314.96653999999</v>
      </c>
      <c r="L195" s="57">
        <v>379467.18568</v>
      </c>
      <c r="M195" s="57">
        <v>381602.53704999998</v>
      </c>
      <c r="N195" s="57">
        <v>256626.16545</v>
      </c>
      <c r="O195" s="57">
        <v>15629094.03131</v>
      </c>
    </row>
    <row r="196" spans="1:15">
      <c r="A196" s="63" t="s">
        <v>345</v>
      </c>
      <c r="B196" s="95">
        <v>77623.099900000001</v>
      </c>
      <c r="C196" s="95">
        <v>55941.222729999994</v>
      </c>
      <c r="D196" s="95">
        <v>58440.166720000001</v>
      </c>
      <c r="E196" s="95">
        <v>393696.74923000002</v>
      </c>
      <c r="F196" s="95">
        <v>773887.90253999992</v>
      </c>
      <c r="G196" s="95">
        <v>31897.367389999999</v>
      </c>
      <c r="H196" s="95">
        <v>58558.332689999996</v>
      </c>
      <c r="I196" s="95">
        <v>0</v>
      </c>
      <c r="J196" s="95">
        <v>0</v>
      </c>
      <c r="K196" s="95">
        <v>0</v>
      </c>
      <c r="L196" s="95">
        <v>0</v>
      </c>
      <c r="M196" s="95">
        <v>0</v>
      </c>
      <c r="N196" s="95">
        <v>0</v>
      </c>
      <c r="O196" s="95">
        <v>1450044.8412000001</v>
      </c>
    </row>
    <row r="197" spans="1:15">
      <c r="A197" s="64" t="s">
        <v>346</v>
      </c>
      <c r="B197" s="95">
        <v>7393.1471900000006</v>
      </c>
      <c r="C197" s="95">
        <v>13345.613380000001</v>
      </c>
      <c r="D197" s="95">
        <v>53042.225130000006</v>
      </c>
      <c r="E197" s="95">
        <v>13509.088009999999</v>
      </c>
      <c r="F197" s="95">
        <v>23581.337510000001</v>
      </c>
      <c r="G197" s="95">
        <v>20679.03789</v>
      </c>
      <c r="H197" s="95">
        <v>41408.332689999996</v>
      </c>
      <c r="I197" s="95">
        <v>0</v>
      </c>
      <c r="J197" s="95">
        <v>0</v>
      </c>
      <c r="K197" s="95">
        <v>0</v>
      </c>
      <c r="L197" s="95">
        <v>0</v>
      </c>
      <c r="M197" s="95">
        <v>0</v>
      </c>
      <c r="N197" s="95">
        <v>0</v>
      </c>
      <c r="O197" s="95">
        <v>172958.78180000003</v>
      </c>
    </row>
    <row r="198" spans="1:15">
      <c r="A198" s="64" t="s">
        <v>347</v>
      </c>
      <c r="B198" s="95">
        <v>7080.68469</v>
      </c>
      <c r="C198" s="95">
        <v>0</v>
      </c>
      <c r="D198" s="95">
        <v>976.78608999999994</v>
      </c>
      <c r="E198" s="95">
        <v>4297.10016</v>
      </c>
      <c r="F198" s="95">
        <v>2210.5486700000001</v>
      </c>
      <c r="G198" s="95">
        <v>0</v>
      </c>
      <c r="H198" s="95">
        <v>0</v>
      </c>
      <c r="I198" s="95">
        <v>0</v>
      </c>
      <c r="J198" s="95">
        <v>0</v>
      </c>
      <c r="K198" s="95">
        <v>0</v>
      </c>
      <c r="L198" s="95">
        <v>0</v>
      </c>
      <c r="M198" s="95">
        <v>0</v>
      </c>
      <c r="N198" s="95">
        <v>0</v>
      </c>
      <c r="O198" s="95">
        <v>14565.11961</v>
      </c>
    </row>
    <row r="199" spans="1:15">
      <c r="A199" s="64" t="s">
        <v>348</v>
      </c>
      <c r="B199" s="95">
        <v>14934.31315</v>
      </c>
      <c r="C199" s="95">
        <v>4253.3543499999996</v>
      </c>
      <c r="D199" s="95">
        <v>327.39274</v>
      </c>
      <c r="E199" s="95">
        <v>215937.40932000001</v>
      </c>
      <c r="F199" s="95">
        <v>606747.94257000007</v>
      </c>
      <c r="G199" s="95">
        <v>0</v>
      </c>
      <c r="H199" s="95">
        <v>0</v>
      </c>
      <c r="I199" s="95">
        <v>0</v>
      </c>
      <c r="J199" s="95">
        <v>0</v>
      </c>
      <c r="K199" s="95">
        <v>0</v>
      </c>
      <c r="L199" s="95">
        <v>0</v>
      </c>
      <c r="M199" s="95">
        <v>0</v>
      </c>
      <c r="N199" s="95">
        <v>0</v>
      </c>
      <c r="O199" s="95">
        <v>842200.41212999995</v>
      </c>
    </row>
    <row r="200" spans="1:15">
      <c r="A200" s="64" t="s">
        <v>349</v>
      </c>
      <c r="B200" s="95">
        <v>222.51741000000001</v>
      </c>
      <c r="C200" s="95">
        <v>2670.2550000000001</v>
      </c>
      <c r="D200" s="95">
        <v>0</v>
      </c>
      <c r="E200" s="95">
        <v>0</v>
      </c>
      <c r="F200" s="95">
        <v>0</v>
      </c>
      <c r="G200" s="95">
        <v>1271.3295000000001</v>
      </c>
      <c r="H200" s="95">
        <v>0</v>
      </c>
      <c r="I200" s="95">
        <v>0</v>
      </c>
      <c r="J200" s="95">
        <v>0</v>
      </c>
      <c r="K200" s="95">
        <v>0</v>
      </c>
      <c r="L200" s="95">
        <v>0</v>
      </c>
      <c r="M200" s="95">
        <v>0</v>
      </c>
      <c r="N200" s="95">
        <v>0</v>
      </c>
      <c r="O200" s="95">
        <v>4164.1019100000003</v>
      </c>
    </row>
    <row r="201" spans="1:15">
      <c r="A201" s="64" t="s">
        <v>350</v>
      </c>
      <c r="B201" s="95">
        <v>47992.437460000001</v>
      </c>
      <c r="C201" s="95">
        <v>35672</v>
      </c>
      <c r="D201" s="95">
        <v>4093.7627599999996</v>
      </c>
      <c r="E201" s="95">
        <v>159953.15174</v>
      </c>
      <c r="F201" s="95">
        <v>141348.07378999999</v>
      </c>
      <c r="G201" s="95">
        <v>9947</v>
      </c>
      <c r="H201" s="95">
        <v>17150</v>
      </c>
      <c r="I201" s="95">
        <v>0</v>
      </c>
      <c r="J201" s="95">
        <v>0</v>
      </c>
      <c r="K201" s="95">
        <v>0</v>
      </c>
      <c r="L201" s="95">
        <v>0</v>
      </c>
      <c r="M201" s="95">
        <v>0</v>
      </c>
      <c r="N201" s="95">
        <v>0</v>
      </c>
      <c r="O201" s="95">
        <v>416156.42574999999</v>
      </c>
    </row>
    <row r="202" spans="1:15">
      <c r="A202" s="63" t="s">
        <v>351</v>
      </c>
      <c r="B202" s="95">
        <v>2164685.5663000001</v>
      </c>
      <c r="C202" s="95">
        <v>691586.52627999999</v>
      </c>
      <c r="D202" s="95">
        <v>1095743.5510999998</v>
      </c>
      <c r="E202" s="95">
        <v>4711430.0710500004</v>
      </c>
      <c r="F202" s="95">
        <v>2226218.7573000002</v>
      </c>
      <c r="G202" s="95">
        <v>119805.87265</v>
      </c>
      <c r="H202" s="95">
        <v>354927.28441000002</v>
      </c>
      <c r="I202" s="95">
        <v>345.59278999999998</v>
      </c>
      <c r="J202" s="95">
        <v>43558.262369999997</v>
      </c>
      <c r="K202" s="95">
        <v>183805.11090999999</v>
      </c>
      <c r="L202" s="95">
        <v>354020.68936000002</v>
      </c>
      <c r="M202" s="95">
        <v>214093.32199999999</v>
      </c>
      <c r="N202" s="95">
        <v>32358.364899999997</v>
      </c>
      <c r="O202" s="95">
        <v>12192578.971419999</v>
      </c>
    </row>
    <row r="203" spans="1:15">
      <c r="A203" s="64" t="s">
        <v>352</v>
      </c>
      <c r="B203" s="95">
        <v>0</v>
      </c>
      <c r="C203" s="95">
        <v>0</v>
      </c>
      <c r="D203" s="95">
        <v>0</v>
      </c>
      <c r="E203" s="95">
        <v>0</v>
      </c>
      <c r="F203" s="95">
        <v>0</v>
      </c>
      <c r="G203" s="95">
        <v>0</v>
      </c>
      <c r="H203" s="95">
        <v>1540.50684</v>
      </c>
      <c r="I203" s="95">
        <v>0</v>
      </c>
      <c r="J203" s="95">
        <v>0</v>
      </c>
      <c r="K203" s="95">
        <v>0</v>
      </c>
      <c r="L203" s="95">
        <v>0</v>
      </c>
      <c r="M203" s="95">
        <v>0</v>
      </c>
      <c r="N203" s="95">
        <v>0</v>
      </c>
      <c r="O203" s="95">
        <v>1540.50684</v>
      </c>
    </row>
    <row r="204" spans="1:15">
      <c r="A204" s="64" t="s">
        <v>353</v>
      </c>
      <c r="B204" s="95">
        <v>923212.55745000008</v>
      </c>
      <c r="C204" s="95">
        <v>22948.589789999998</v>
      </c>
      <c r="D204" s="95">
        <v>197560.58802000002</v>
      </c>
      <c r="E204" s="95">
        <v>3160811.2469899999</v>
      </c>
      <c r="F204" s="95">
        <v>1518725.0966700001</v>
      </c>
      <c r="G204" s="95">
        <v>0</v>
      </c>
      <c r="H204" s="95">
        <v>0</v>
      </c>
      <c r="I204" s="95">
        <v>0</v>
      </c>
      <c r="J204" s="95">
        <v>12285.63666</v>
      </c>
      <c r="K204" s="95">
        <v>0</v>
      </c>
      <c r="L204" s="95">
        <v>0</v>
      </c>
      <c r="M204" s="95">
        <v>0</v>
      </c>
      <c r="N204" s="95">
        <v>0</v>
      </c>
      <c r="O204" s="95">
        <v>5835543.7155799996</v>
      </c>
    </row>
    <row r="205" spans="1:15">
      <c r="A205" s="64" t="s">
        <v>354</v>
      </c>
      <c r="B205" s="95">
        <v>1241473.0088499999</v>
      </c>
      <c r="C205" s="95">
        <v>118863.59325000001</v>
      </c>
      <c r="D205" s="95">
        <v>330293.80595000001</v>
      </c>
      <c r="E205" s="95">
        <v>589264.03632000007</v>
      </c>
      <c r="F205" s="95">
        <v>416052.57208999997</v>
      </c>
      <c r="G205" s="95">
        <v>60768.852420000003</v>
      </c>
      <c r="H205" s="95">
        <v>353386.77756999998</v>
      </c>
      <c r="I205" s="95">
        <v>345.59278999999998</v>
      </c>
      <c r="J205" s="95">
        <v>8252.7946699999993</v>
      </c>
      <c r="K205" s="95">
        <v>147790.93988999998</v>
      </c>
      <c r="L205" s="95">
        <v>234909.41191999998</v>
      </c>
      <c r="M205" s="95">
        <v>124264.70329</v>
      </c>
      <c r="N205" s="95">
        <v>17013.131350000003</v>
      </c>
      <c r="O205" s="95">
        <v>3642679.2203600002</v>
      </c>
    </row>
    <row r="206" spans="1:15">
      <c r="A206" s="64" t="s">
        <v>355</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356</v>
      </c>
      <c r="B207" s="95">
        <v>0</v>
      </c>
      <c r="C207" s="95">
        <v>549774.34323999996</v>
      </c>
      <c r="D207" s="95">
        <v>567889.15712999995</v>
      </c>
      <c r="E207" s="95">
        <v>961354.78774000006</v>
      </c>
      <c r="F207" s="95">
        <v>291441.08854000003</v>
      </c>
      <c r="G207" s="95">
        <v>59037.020229999995</v>
      </c>
      <c r="H207" s="95">
        <v>0</v>
      </c>
      <c r="I207" s="95">
        <v>0</v>
      </c>
      <c r="J207" s="95">
        <v>23019.831039999997</v>
      </c>
      <c r="K207" s="95">
        <v>36014.171020000002</v>
      </c>
      <c r="L207" s="95">
        <v>119111.27743999999</v>
      </c>
      <c r="M207" s="95">
        <v>89828.618709999995</v>
      </c>
      <c r="N207" s="95">
        <v>15345.233550000001</v>
      </c>
      <c r="O207" s="95">
        <v>2712815.5286399997</v>
      </c>
    </row>
    <row r="208" spans="1:15">
      <c r="A208" s="63" t="s">
        <v>357</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358</v>
      </c>
      <c r="B209" s="95">
        <v>354315.23744</v>
      </c>
      <c r="C209" s="95">
        <v>56735.601109999996</v>
      </c>
      <c r="D209" s="95">
        <v>233224.41577000002</v>
      </c>
      <c r="E209" s="95">
        <v>262935.82758000004</v>
      </c>
      <c r="F209" s="95">
        <v>233625.69390000001</v>
      </c>
      <c r="G209" s="95">
        <v>152561.74617</v>
      </c>
      <c r="H209" s="95">
        <v>229453.47262000002</v>
      </c>
      <c r="I209" s="95">
        <v>0</v>
      </c>
      <c r="J209" s="95">
        <v>0</v>
      </c>
      <c r="K209" s="95">
        <v>2509.85563</v>
      </c>
      <c r="L209" s="95">
        <v>25446.496320000002</v>
      </c>
      <c r="M209" s="95">
        <v>157064.80128000001</v>
      </c>
      <c r="N209" s="95">
        <v>224267.80055000001</v>
      </c>
      <c r="O209" s="95">
        <v>1932140.9483699999</v>
      </c>
    </row>
    <row r="210" spans="1:15">
      <c r="A210" s="64" t="s">
        <v>359</v>
      </c>
      <c r="B210" s="95">
        <v>130060.72328000001</v>
      </c>
      <c r="C210" s="95">
        <v>130.34</v>
      </c>
      <c r="D210" s="95">
        <v>42220</v>
      </c>
      <c r="E210" s="95">
        <v>0</v>
      </c>
      <c r="F210" s="95">
        <v>15000</v>
      </c>
      <c r="G210" s="95">
        <v>1344.5832499999999</v>
      </c>
      <c r="H210" s="95">
        <v>11.592559999999999</v>
      </c>
      <c r="I210" s="95">
        <v>0</v>
      </c>
      <c r="J210" s="95">
        <v>0</v>
      </c>
      <c r="K210" s="95">
        <v>0</v>
      </c>
      <c r="L210" s="95">
        <v>0</v>
      </c>
      <c r="M210" s="95">
        <v>0</v>
      </c>
      <c r="N210" s="95">
        <v>0</v>
      </c>
      <c r="O210" s="95">
        <v>188767.23909000002</v>
      </c>
    </row>
    <row r="211" spans="1:15">
      <c r="A211" s="64" t="s">
        <v>360</v>
      </c>
      <c r="B211" s="95">
        <v>224254.51415999999</v>
      </c>
      <c r="C211" s="95">
        <v>56605.261109999999</v>
      </c>
      <c r="D211" s="95">
        <v>191004.41577000002</v>
      </c>
      <c r="E211" s="95">
        <v>262935.82758000004</v>
      </c>
      <c r="F211" s="95">
        <v>218625.69390000001</v>
      </c>
      <c r="G211" s="95">
        <v>151217.16291999997</v>
      </c>
      <c r="H211" s="95">
        <v>229441.88006</v>
      </c>
      <c r="I211" s="95">
        <v>0</v>
      </c>
      <c r="J211" s="95">
        <v>0</v>
      </c>
      <c r="K211" s="95">
        <v>2509.85563</v>
      </c>
      <c r="L211" s="95">
        <v>25446.496320000002</v>
      </c>
      <c r="M211" s="95">
        <v>157064.80128000001</v>
      </c>
      <c r="N211" s="95">
        <v>30988.924219999997</v>
      </c>
      <c r="O211" s="95">
        <v>1550094.83295</v>
      </c>
    </row>
    <row r="212" spans="1:15">
      <c r="A212" s="64" t="s">
        <v>361</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362</v>
      </c>
      <c r="B213" s="95">
        <v>0</v>
      </c>
      <c r="C213" s="95">
        <v>0</v>
      </c>
      <c r="D213" s="95">
        <v>0</v>
      </c>
      <c r="E213" s="95">
        <v>0</v>
      </c>
      <c r="F213" s="95">
        <v>0</v>
      </c>
      <c r="G213" s="95">
        <v>0</v>
      </c>
      <c r="H213" s="95">
        <v>0</v>
      </c>
      <c r="I213" s="95">
        <v>0</v>
      </c>
      <c r="J213" s="95">
        <v>0</v>
      </c>
      <c r="K213" s="95">
        <v>0</v>
      </c>
      <c r="L213" s="95">
        <v>0</v>
      </c>
      <c r="M213" s="95">
        <v>0</v>
      </c>
      <c r="N213" s="95">
        <v>193278.87633</v>
      </c>
      <c r="O213" s="95">
        <v>193278.87633</v>
      </c>
    </row>
    <row r="214" spans="1:15">
      <c r="A214" s="63" t="s">
        <v>363</v>
      </c>
      <c r="B214" s="95">
        <v>0</v>
      </c>
      <c r="C214" s="95">
        <v>0</v>
      </c>
      <c r="D214" s="95">
        <v>28260.27982</v>
      </c>
      <c r="E214" s="95">
        <v>2497.35619</v>
      </c>
      <c r="F214" s="95">
        <v>1122.22054</v>
      </c>
      <c r="G214" s="95">
        <v>0</v>
      </c>
      <c r="H214" s="95">
        <v>12005</v>
      </c>
      <c r="I214" s="95">
        <v>0</v>
      </c>
      <c r="J214" s="95">
        <v>0</v>
      </c>
      <c r="K214" s="95">
        <v>0</v>
      </c>
      <c r="L214" s="95">
        <v>0</v>
      </c>
      <c r="M214" s="95">
        <v>10444.413769999999</v>
      </c>
      <c r="N214" s="95">
        <v>0</v>
      </c>
      <c r="O214" s="95">
        <v>54329.270320000003</v>
      </c>
    </row>
    <row r="215" spans="1:15">
      <c r="A215" s="177" t="s">
        <v>364</v>
      </c>
      <c r="B215" s="57">
        <v>43748279.794969998</v>
      </c>
      <c r="C215" s="57">
        <v>67978155.489309996</v>
      </c>
      <c r="D215" s="57">
        <v>65331874.139019996</v>
      </c>
      <c r="E215" s="57">
        <v>39483451.212809995</v>
      </c>
      <c r="F215" s="57">
        <v>55648692.54868</v>
      </c>
      <c r="G215" s="57">
        <v>22460976.71001</v>
      </c>
      <c r="H215" s="57">
        <v>18524257.62545</v>
      </c>
      <c r="I215" s="57">
        <v>13371286.176760001</v>
      </c>
      <c r="J215" s="57">
        <v>744996.08713</v>
      </c>
      <c r="K215" s="57">
        <v>23016159.664080001</v>
      </c>
      <c r="L215" s="57">
        <v>7431924.5086499993</v>
      </c>
      <c r="M215" s="57">
        <v>54141459.909139998</v>
      </c>
      <c r="N215" s="57">
        <v>12881018.010290001</v>
      </c>
      <c r="O215" s="57">
        <v>424762531.87629998</v>
      </c>
    </row>
    <row r="216" spans="1:15">
      <c r="A216" s="63" t="s">
        <v>365</v>
      </c>
      <c r="B216" s="95">
        <v>1803157.3178699999</v>
      </c>
      <c r="C216" s="95">
        <v>1798139.24853</v>
      </c>
      <c r="D216" s="95">
        <v>29453.18059</v>
      </c>
      <c r="E216" s="95">
        <v>54.496029999999998</v>
      </c>
      <c r="F216" s="95">
        <v>37390.907590000003</v>
      </c>
      <c r="G216" s="95">
        <v>2590.7804900000001</v>
      </c>
      <c r="H216" s="95">
        <v>1.444</v>
      </c>
      <c r="I216" s="95">
        <v>72.548000000000002</v>
      </c>
      <c r="J216" s="95">
        <v>5.2999999999999999E-2</v>
      </c>
      <c r="K216" s="95">
        <v>0</v>
      </c>
      <c r="L216" s="95">
        <v>7.0000000000000001E-3</v>
      </c>
      <c r="M216" s="95">
        <v>21058939.891449999</v>
      </c>
      <c r="N216" s="95">
        <v>0</v>
      </c>
      <c r="O216" s="95">
        <v>24729799.87455</v>
      </c>
    </row>
    <row r="217" spans="1:15">
      <c r="A217" s="64" t="s">
        <v>366</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367</v>
      </c>
      <c r="B218" s="95">
        <v>0</v>
      </c>
      <c r="C218" s="95">
        <v>1789560</v>
      </c>
      <c r="D218" s="95">
        <v>0</v>
      </c>
      <c r="E218" s="95">
        <v>0</v>
      </c>
      <c r="F218" s="95">
        <v>0</v>
      </c>
      <c r="G218" s="95">
        <v>0</v>
      </c>
      <c r="H218" s="95">
        <v>0</v>
      </c>
      <c r="I218" s="95">
        <v>0</v>
      </c>
      <c r="J218" s="95">
        <v>0</v>
      </c>
      <c r="K218" s="95">
        <v>0</v>
      </c>
      <c r="L218" s="95">
        <v>0</v>
      </c>
      <c r="M218" s="95">
        <v>0</v>
      </c>
      <c r="N218" s="95">
        <v>0</v>
      </c>
      <c r="O218" s="95">
        <v>1789560</v>
      </c>
    </row>
    <row r="219" spans="1:15">
      <c r="A219" s="64" t="s">
        <v>368</v>
      </c>
      <c r="B219" s="95">
        <v>1768857.3178699999</v>
      </c>
      <c r="C219" s="95">
        <v>8459.6485299999986</v>
      </c>
      <c r="D219" s="95">
        <v>29453.18059</v>
      </c>
      <c r="E219" s="95">
        <v>54.496029999999998</v>
      </c>
      <c r="F219" s="95">
        <v>37390.907590000003</v>
      </c>
      <c r="G219" s="95">
        <v>2590.7804900000001</v>
      </c>
      <c r="H219" s="95">
        <v>1.444</v>
      </c>
      <c r="I219" s="95">
        <v>72.548000000000002</v>
      </c>
      <c r="J219" s="95">
        <v>5.2999999999999999E-2</v>
      </c>
      <c r="K219" s="95">
        <v>0</v>
      </c>
      <c r="L219" s="95">
        <v>7.0000000000000001E-3</v>
      </c>
      <c r="M219" s="95">
        <v>21058939.891449999</v>
      </c>
      <c r="N219" s="95">
        <v>0</v>
      </c>
      <c r="O219" s="95">
        <v>22905820.274549998</v>
      </c>
    </row>
    <row r="220" spans="1:15">
      <c r="A220" s="63" t="s">
        <v>369</v>
      </c>
      <c r="B220" s="95">
        <v>0</v>
      </c>
      <c r="C220" s="95">
        <v>19727293.958470002</v>
      </c>
      <c r="D220" s="95">
        <v>118.97033999999999</v>
      </c>
      <c r="E220" s="95">
        <v>0</v>
      </c>
      <c r="F220" s="95">
        <v>34928.433689999998</v>
      </c>
      <c r="G220" s="95">
        <v>0</v>
      </c>
      <c r="H220" s="95">
        <v>0</v>
      </c>
      <c r="I220" s="95">
        <v>0</v>
      </c>
      <c r="J220" s="95">
        <v>13205.17013</v>
      </c>
      <c r="K220" s="95">
        <v>0</v>
      </c>
      <c r="L220" s="95">
        <v>569.68121999999994</v>
      </c>
      <c r="M220" s="95">
        <v>0</v>
      </c>
      <c r="N220" s="95">
        <v>145886.38143000001</v>
      </c>
      <c r="O220" s="95">
        <v>19922002.595279999</v>
      </c>
    </row>
    <row r="221" spans="1:15">
      <c r="A221" s="65" t="s">
        <v>370</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371</v>
      </c>
      <c r="B222" s="95">
        <v>0</v>
      </c>
      <c r="C222" s="95">
        <v>281743.48907999997</v>
      </c>
      <c r="D222" s="95">
        <v>118.97033999999999</v>
      </c>
      <c r="E222" s="95">
        <v>0</v>
      </c>
      <c r="F222" s="95">
        <v>34928.433689999998</v>
      </c>
      <c r="G222" s="95">
        <v>0</v>
      </c>
      <c r="H222" s="95">
        <v>0</v>
      </c>
      <c r="I222" s="95">
        <v>0</v>
      </c>
      <c r="J222" s="95">
        <v>13205.17013</v>
      </c>
      <c r="K222" s="95">
        <v>0</v>
      </c>
      <c r="L222" s="95">
        <v>569.68121999999994</v>
      </c>
      <c r="M222" s="95">
        <v>0</v>
      </c>
      <c r="N222" s="95">
        <v>145886.38143000001</v>
      </c>
      <c r="O222" s="95">
        <v>476452.12588999997</v>
      </c>
    </row>
    <row r="223" spans="1:15">
      <c r="A223" s="64" t="s">
        <v>372</v>
      </c>
      <c r="B223" s="95">
        <v>0</v>
      </c>
      <c r="C223" s="95">
        <v>19445550.469390001</v>
      </c>
      <c r="D223" s="95">
        <v>0</v>
      </c>
      <c r="E223" s="95">
        <v>0</v>
      </c>
      <c r="F223" s="95">
        <v>0</v>
      </c>
      <c r="G223" s="95">
        <v>0</v>
      </c>
      <c r="H223" s="95">
        <v>0</v>
      </c>
      <c r="I223" s="95">
        <v>0</v>
      </c>
      <c r="J223" s="95">
        <v>0</v>
      </c>
      <c r="K223" s="95">
        <v>0</v>
      </c>
      <c r="L223" s="95">
        <v>0</v>
      </c>
      <c r="M223" s="95">
        <v>0</v>
      </c>
      <c r="N223" s="95">
        <v>0</v>
      </c>
      <c r="O223" s="95">
        <v>19445550.469390001</v>
      </c>
    </row>
    <row r="224" spans="1:15">
      <c r="A224" s="64" t="s">
        <v>373</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374</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375</v>
      </c>
      <c r="B226" s="95">
        <v>33415.897280000005</v>
      </c>
      <c r="C226" s="95">
        <v>3488.5510800000002</v>
      </c>
      <c r="D226" s="95">
        <v>174627.98796999999</v>
      </c>
      <c r="E226" s="95">
        <v>18667.871930000001</v>
      </c>
      <c r="F226" s="95">
        <v>56109.74194</v>
      </c>
      <c r="G226" s="95">
        <v>16590.141660000001</v>
      </c>
      <c r="H226" s="95">
        <v>159.88801000000001</v>
      </c>
      <c r="I226" s="95">
        <v>0</v>
      </c>
      <c r="J226" s="95">
        <v>102.08366000000001</v>
      </c>
      <c r="K226" s="95">
        <v>0</v>
      </c>
      <c r="L226" s="95">
        <v>0</v>
      </c>
      <c r="M226" s="95">
        <v>652.53177000000005</v>
      </c>
      <c r="N226" s="95">
        <v>0</v>
      </c>
      <c r="O226" s="95">
        <v>303814.69530000002</v>
      </c>
    </row>
    <row r="227" spans="1:15">
      <c r="A227" s="64" t="s">
        <v>376</v>
      </c>
      <c r="B227" s="95">
        <v>23452.141039999999</v>
      </c>
      <c r="C227" s="95">
        <v>2807.3540400000002</v>
      </c>
      <c r="D227" s="95">
        <v>67805.015620000006</v>
      </c>
      <c r="E227" s="95">
        <v>17180.1567</v>
      </c>
      <c r="F227" s="95">
        <v>38219.989119999998</v>
      </c>
      <c r="G227" s="95">
        <v>7873.3672100000003</v>
      </c>
      <c r="H227" s="95">
        <v>137.20021</v>
      </c>
      <c r="I227" s="95">
        <v>0</v>
      </c>
      <c r="J227" s="95">
        <v>102.08366000000001</v>
      </c>
      <c r="K227" s="95">
        <v>0</v>
      </c>
      <c r="L227" s="95">
        <v>0</v>
      </c>
      <c r="M227" s="95">
        <v>652.53177000000005</v>
      </c>
      <c r="N227" s="95">
        <v>0</v>
      </c>
      <c r="O227" s="95">
        <v>158229.83937</v>
      </c>
    </row>
    <row r="228" spans="1:15">
      <c r="A228" s="64" t="s">
        <v>377</v>
      </c>
      <c r="B228" s="95">
        <v>9963.7562400000006</v>
      </c>
      <c r="C228" s="95">
        <v>681.19704000000002</v>
      </c>
      <c r="D228" s="95">
        <v>106822.97235</v>
      </c>
      <c r="E228" s="95">
        <v>1487.71523</v>
      </c>
      <c r="F228" s="95">
        <v>17889.752820000002</v>
      </c>
      <c r="G228" s="95">
        <v>8716.774449999999</v>
      </c>
      <c r="H228" s="95">
        <v>22.687799999999999</v>
      </c>
      <c r="I228" s="95">
        <v>0</v>
      </c>
      <c r="J228" s="95">
        <v>0</v>
      </c>
      <c r="K228" s="95">
        <v>0</v>
      </c>
      <c r="L228" s="95">
        <v>0</v>
      </c>
      <c r="M228" s="95">
        <v>0</v>
      </c>
      <c r="N228" s="95">
        <v>0</v>
      </c>
      <c r="O228" s="95">
        <v>145584.85593000002</v>
      </c>
    </row>
    <row r="229" spans="1:15">
      <c r="A229" s="63" t="s">
        <v>378</v>
      </c>
      <c r="B229" s="95">
        <v>0</v>
      </c>
      <c r="C229" s="95">
        <v>3704.4</v>
      </c>
      <c r="D229" s="95">
        <v>0</v>
      </c>
      <c r="E229" s="95">
        <v>0</v>
      </c>
      <c r="F229" s="95">
        <v>0</v>
      </c>
      <c r="G229" s="95">
        <v>0</v>
      </c>
      <c r="H229" s="95">
        <v>0</v>
      </c>
      <c r="I229" s="95">
        <v>0</v>
      </c>
      <c r="J229" s="95">
        <v>0</v>
      </c>
      <c r="K229" s="95">
        <v>0</v>
      </c>
      <c r="L229" s="95">
        <v>0</v>
      </c>
      <c r="M229" s="95">
        <v>0</v>
      </c>
      <c r="N229" s="95">
        <v>0</v>
      </c>
      <c r="O229" s="95">
        <v>3704.4</v>
      </c>
    </row>
    <row r="230" spans="1:15">
      <c r="A230" s="64" t="s">
        <v>379</v>
      </c>
      <c r="B230" s="95">
        <v>0</v>
      </c>
      <c r="C230" s="95">
        <v>3704.4</v>
      </c>
      <c r="D230" s="95">
        <v>0</v>
      </c>
      <c r="E230" s="95">
        <v>0</v>
      </c>
      <c r="F230" s="95">
        <v>0</v>
      </c>
      <c r="G230" s="95">
        <v>0</v>
      </c>
      <c r="H230" s="95">
        <v>0</v>
      </c>
      <c r="I230" s="95">
        <v>0</v>
      </c>
      <c r="J230" s="95">
        <v>0</v>
      </c>
      <c r="K230" s="95">
        <v>0</v>
      </c>
      <c r="L230" s="95">
        <v>0</v>
      </c>
      <c r="M230" s="95">
        <v>0</v>
      </c>
      <c r="N230" s="95">
        <v>0</v>
      </c>
      <c r="O230" s="95">
        <v>3704.4</v>
      </c>
    </row>
    <row r="231" spans="1:15">
      <c r="A231" s="64" t="s">
        <v>380</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381</v>
      </c>
      <c r="B232" s="95">
        <v>33511603.59835</v>
      </c>
      <c r="C232" s="95">
        <v>35114742.554679997</v>
      </c>
      <c r="D232" s="95">
        <v>54085523.414809994</v>
      </c>
      <c r="E232" s="95">
        <v>29823940.605779998</v>
      </c>
      <c r="F232" s="95">
        <v>24765092.145099998</v>
      </c>
      <c r="G232" s="95">
        <v>18405629.425970003</v>
      </c>
      <c r="H232" s="95">
        <v>16547448.012770001</v>
      </c>
      <c r="I232" s="95">
        <v>10029852.974959999</v>
      </c>
      <c r="J232" s="95">
        <v>235346.90728000001</v>
      </c>
      <c r="K232" s="95">
        <v>21543817.236570001</v>
      </c>
      <c r="L232" s="95">
        <v>6043639.7872000001</v>
      </c>
      <c r="M232" s="95">
        <v>29128495.681599997</v>
      </c>
      <c r="N232" s="95">
        <v>10738442.93055</v>
      </c>
      <c r="O232" s="95">
        <v>289973575.27561998</v>
      </c>
    </row>
    <row r="233" spans="1:15">
      <c r="A233" s="64" t="s">
        <v>382</v>
      </c>
      <c r="B233" s="95">
        <v>27010076.05054</v>
      </c>
      <c r="C233" s="95">
        <v>20028515.184110001</v>
      </c>
      <c r="D233" s="95">
        <v>50096861.904690005</v>
      </c>
      <c r="E233" s="95">
        <v>17162301.80164</v>
      </c>
      <c r="F233" s="95">
        <v>15566988.147399999</v>
      </c>
      <c r="G233" s="95">
        <v>14423411.86369</v>
      </c>
      <c r="H233" s="95">
        <v>12698499.970829999</v>
      </c>
      <c r="I233" s="95">
        <v>2487970.1229299996</v>
      </c>
      <c r="J233" s="95">
        <v>110483.70215000001</v>
      </c>
      <c r="K233" s="95">
        <v>14345842.577299999</v>
      </c>
      <c r="L233" s="95">
        <v>5242531.6461999994</v>
      </c>
      <c r="M233" s="95">
        <v>21058793.41299</v>
      </c>
      <c r="N233" s="95">
        <v>7637975.3789099995</v>
      </c>
      <c r="O233" s="95">
        <v>207870251.76337999</v>
      </c>
    </row>
    <row r="234" spans="1:15">
      <c r="A234" s="64" t="s">
        <v>383</v>
      </c>
      <c r="B234" s="95">
        <v>119210.3345</v>
      </c>
      <c r="C234" s="95">
        <v>9497.5602400000007</v>
      </c>
      <c r="D234" s="95">
        <v>2560.7954799999998</v>
      </c>
      <c r="E234" s="95">
        <v>0</v>
      </c>
      <c r="F234" s="95">
        <v>0</v>
      </c>
      <c r="G234" s="95">
        <v>3695.0566800000001</v>
      </c>
      <c r="H234" s="95">
        <v>0</v>
      </c>
      <c r="I234" s="95">
        <v>0</v>
      </c>
      <c r="J234" s="95">
        <v>0</v>
      </c>
      <c r="K234" s="95">
        <v>35781.04494</v>
      </c>
      <c r="L234" s="95">
        <v>0</v>
      </c>
      <c r="M234" s="95">
        <v>0</v>
      </c>
      <c r="N234" s="95">
        <v>0</v>
      </c>
      <c r="O234" s="95">
        <v>170744.79183999999</v>
      </c>
    </row>
    <row r="235" spans="1:15">
      <c r="A235" s="64" t="s">
        <v>384</v>
      </c>
      <c r="B235" s="95">
        <v>4040536.58782</v>
      </c>
      <c r="C235" s="95">
        <v>9359824.3947700001</v>
      </c>
      <c r="D235" s="95">
        <v>2258701.9724400002</v>
      </c>
      <c r="E235" s="95">
        <v>7689437.3717700001</v>
      </c>
      <c r="F235" s="95">
        <v>5219574.6412299993</v>
      </c>
      <c r="G235" s="95">
        <v>3087302.5927800001</v>
      </c>
      <c r="H235" s="95">
        <v>2185300.3546199999</v>
      </c>
      <c r="I235" s="95">
        <v>7165943.6052900003</v>
      </c>
      <c r="J235" s="95">
        <v>73052.85940999999</v>
      </c>
      <c r="K235" s="95">
        <v>6975417.3746300004</v>
      </c>
      <c r="L235" s="95">
        <v>484607.12137999997</v>
      </c>
      <c r="M235" s="95">
        <v>7933316.6211099997</v>
      </c>
      <c r="N235" s="95">
        <v>2965203.3611699999</v>
      </c>
      <c r="O235" s="95">
        <v>59438218.858419999</v>
      </c>
    </row>
    <row r="236" spans="1:15">
      <c r="A236" s="64" t="s">
        <v>385</v>
      </c>
      <c r="B236" s="95">
        <v>150293.60093000002</v>
      </c>
      <c r="C236" s="95">
        <v>76458.627359999999</v>
      </c>
      <c r="D236" s="95">
        <v>33017.324699999997</v>
      </c>
      <c r="E236" s="95">
        <v>74669.686749999993</v>
      </c>
      <c r="F236" s="95">
        <v>6859.9108200000001</v>
      </c>
      <c r="G236" s="95">
        <v>257309.36191000001</v>
      </c>
      <c r="H236" s="95">
        <v>33659.55863</v>
      </c>
      <c r="I236" s="95">
        <v>0</v>
      </c>
      <c r="J236" s="95">
        <v>0</v>
      </c>
      <c r="K236" s="95">
        <v>0</v>
      </c>
      <c r="L236" s="95">
        <v>0</v>
      </c>
      <c r="M236" s="95">
        <v>0</v>
      </c>
      <c r="N236" s="95">
        <v>0</v>
      </c>
      <c r="O236" s="95">
        <v>632268.07110000006</v>
      </c>
    </row>
    <row r="237" spans="1:15">
      <c r="A237" s="64" t="s">
        <v>386</v>
      </c>
      <c r="B237" s="64">
        <v>496022.57336000004</v>
      </c>
      <c r="C237" s="64">
        <v>1021727.11592</v>
      </c>
      <c r="D237" s="64">
        <v>126515.81379</v>
      </c>
      <c r="E237" s="64">
        <v>377763.05127999996</v>
      </c>
      <c r="F237" s="64">
        <v>369821.83282000001</v>
      </c>
      <c r="G237" s="64">
        <v>52517.007159999994</v>
      </c>
      <c r="H237" s="64">
        <v>95471.383459999997</v>
      </c>
      <c r="I237" s="64">
        <v>32165.880989999998</v>
      </c>
      <c r="J237" s="64">
        <v>4133.17353</v>
      </c>
      <c r="K237" s="64">
        <v>50550.016539999997</v>
      </c>
      <c r="L237" s="64">
        <v>44457.009090000007</v>
      </c>
      <c r="M237" s="64">
        <v>75503.249159999992</v>
      </c>
      <c r="N237" s="64">
        <v>43672.923849999999</v>
      </c>
      <c r="O237" s="64">
        <v>2790321.0309499996</v>
      </c>
    </row>
    <row r="238" spans="1:15">
      <c r="A238" s="64" t="s">
        <v>387</v>
      </c>
      <c r="B238" s="64">
        <v>1325016.1845499999</v>
      </c>
      <c r="C238" s="64">
        <v>104112.38855</v>
      </c>
      <c r="D238" s="64">
        <v>1013664.1323300001</v>
      </c>
      <c r="E238" s="64">
        <v>4022155.1139199999</v>
      </c>
      <c r="F238" s="64">
        <v>2712268.1851500003</v>
      </c>
      <c r="G238" s="64">
        <v>98967.368900000001</v>
      </c>
      <c r="H238" s="64">
        <v>274926.44592999999</v>
      </c>
      <c r="I238" s="64">
        <v>0</v>
      </c>
      <c r="J238" s="64">
        <v>47677.172189999997</v>
      </c>
      <c r="K238" s="64">
        <v>74</v>
      </c>
      <c r="L238" s="64">
        <v>260297.97128</v>
      </c>
      <c r="M238" s="64">
        <v>0</v>
      </c>
      <c r="N238" s="64">
        <v>0</v>
      </c>
      <c r="O238" s="64">
        <v>9859158.9627999999</v>
      </c>
    </row>
    <row r="239" spans="1:15">
      <c r="A239" s="64" t="s">
        <v>388</v>
      </c>
      <c r="B239" s="64">
        <v>2265.3040000000001</v>
      </c>
      <c r="C239" s="64">
        <v>0</v>
      </c>
      <c r="D239" s="64">
        <v>2.56</v>
      </c>
      <c r="E239" s="64">
        <v>0</v>
      </c>
      <c r="F239" s="64">
        <v>34811.647270000001</v>
      </c>
      <c r="G239" s="64">
        <v>0</v>
      </c>
      <c r="H239" s="64">
        <v>0</v>
      </c>
      <c r="I239" s="64">
        <v>0</v>
      </c>
      <c r="J239" s="64">
        <v>0</v>
      </c>
      <c r="K239" s="64">
        <v>0</v>
      </c>
      <c r="L239" s="64">
        <v>0</v>
      </c>
      <c r="M239" s="64">
        <v>2024.5196899999999</v>
      </c>
      <c r="N239" s="64">
        <v>0</v>
      </c>
      <c r="O239" s="64">
        <v>39104.030960000004</v>
      </c>
    </row>
    <row r="240" spans="1:15">
      <c r="A240" s="64" t="s">
        <v>389</v>
      </c>
      <c r="B240" s="64">
        <v>0</v>
      </c>
      <c r="C240" s="64">
        <v>0</v>
      </c>
      <c r="D240" s="64">
        <v>0</v>
      </c>
      <c r="E240" s="64">
        <v>0</v>
      </c>
      <c r="F240" s="64">
        <v>0</v>
      </c>
      <c r="G240" s="64">
        <v>0</v>
      </c>
      <c r="H240" s="64">
        <v>0</v>
      </c>
      <c r="I240" s="64">
        <v>0</v>
      </c>
      <c r="J240" s="64">
        <v>0</v>
      </c>
      <c r="K240" s="64">
        <v>0</v>
      </c>
      <c r="L240" s="64">
        <v>0</v>
      </c>
      <c r="M240" s="64">
        <v>0</v>
      </c>
      <c r="N240" s="64">
        <v>0</v>
      </c>
      <c r="O240" s="64">
        <v>0</v>
      </c>
    </row>
    <row r="241" spans="1:15">
      <c r="A241" s="64" t="s">
        <v>390</v>
      </c>
      <c r="B241" s="64">
        <v>368182.96265</v>
      </c>
      <c r="C241" s="64">
        <v>4514607.2837299993</v>
      </c>
      <c r="D241" s="64">
        <v>554198.91137999995</v>
      </c>
      <c r="E241" s="64">
        <v>497613.58042000001</v>
      </c>
      <c r="F241" s="64">
        <v>854767.78041000001</v>
      </c>
      <c r="G241" s="64">
        <v>482426.17485000001</v>
      </c>
      <c r="H241" s="64">
        <v>1259590.2992999998</v>
      </c>
      <c r="I241" s="64">
        <v>343773.36575</v>
      </c>
      <c r="J241" s="64">
        <v>0</v>
      </c>
      <c r="K241" s="64">
        <v>136152.22315999999</v>
      </c>
      <c r="L241" s="64">
        <v>11746.03925</v>
      </c>
      <c r="M241" s="64">
        <v>58857.878649999999</v>
      </c>
      <c r="N241" s="64">
        <v>91591.266620000009</v>
      </c>
      <c r="O241" s="64">
        <v>9173507.7661700007</v>
      </c>
    </row>
    <row r="242" spans="1:15">
      <c r="A242" s="63" t="s">
        <v>391</v>
      </c>
      <c r="B242" s="64">
        <v>8048773.6425400004</v>
      </c>
      <c r="C242" s="64">
        <v>5501709.9596099993</v>
      </c>
      <c r="D242" s="64">
        <v>10566924.59859</v>
      </c>
      <c r="E242" s="64">
        <v>8783220.3177999984</v>
      </c>
      <c r="F242" s="64">
        <v>30177601.016729999</v>
      </c>
      <c r="G242" s="64">
        <v>3932121.3183499998</v>
      </c>
      <c r="H242" s="64">
        <v>1889244.1541500001</v>
      </c>
      <c r="I242" s="64">
        <v>2896700.0424299999</v>
      </c>
      <c r="J242" s="64">
        <v>496341.87306000001</v>
      </c>
      <c r="K242" s="64">
        <v>1325733.0094699999</v>
      </c>
      <c r="L242" s="64">
        <v>847887.8179400001</v>
      </c>
      <c r="M242" s="64">
        <v>3873427.9099299996</v>
      </c>
      <c r="N242" s="64">
        <v>1930985.0404999999</v>
      </c>
      <c r="O242" s="64">
        <v>80270670.701100007</v>
      </c>
    </row>
    <row r="243" spans="1:15">
      <c r="A243" s="64" t="s">
        <v>392</v>
      </c>
      <c r="B243" s="64">
        <v>2475906.33232</v>
      </c>
      <c r="C243" s="64">
        <v>1716635.0428499999</v>
      </c>
      <c r="D243" s="64">
        <v>2189057.59295</v>
      </c>
      <c r="E243" s="64">
        <v>4184433.0423600003</v>
      </c>
      <c r="F243" s="64">
        <v>27753269.334799998</v>
      </c>
      <c r="G243" s="64">
        <v>2445350.6477299999</v>
      </c>
      <c r="H243" s="64">
        <v>540670.89179999998</v>
      </c>
      <c r="I243" s="64">
        <v>413144.34074000001</v>
      </c>
      <c r="J243" s="64">
        <v>25296.500319999999</v>
      </c>
      <c r="K243" s="64">
        <v>553022.21691999992</v>
      </c>
      <c r="L243" s="64">
        <v>613047.34438000002</v>
      </c>
      <c r="M243" s="64">
        <v>1373472.1584600001</v>
      </c>
      <c r="N243" s="64">
        <v>898080.05505999993</v>
      </c>
      <c r="O243" s="64">
        <v>45181385.500690006</v>
      </c>
    </row>
    <row r="244" spans="1:15">
      <c r="A244" s="64" t="s">
        <v>393</v>
      </c>
      <c r="B244" s="64">
        <v>971141.38263000001</v>
      </c>
      <c r="C244" s="64">
        <v>486755.63556999998</v>
      </c>
      <c r="D244" s="64">
        <v>1231898.4863099998</v>
      </c>
      <c r="E244" s="64">
        <v>171476.26350999999</v>
      </c>
      <c r="F244" s="64">
        <v>315574.13426999998</v>
      </c>
      <c r="G244" s="64">
        <v>197533.31605000002</v>
      </c>
      <c r="H244" s="64">
        <v>190882.49315999998</v>
      </c>
      <c r="I244" s="64">
        <v>285426.50702999998</v>
      </c>
      <c r="J244" s="64">
        <v>0</v>
      </c>
      <c r="K244" s="64">
        <v>3466.2</v>
      </c>
      <c r="L244" s="64">
        <v>0</v>
      </c>
      <c r="M244" s="64">
        <v>0</v>
      </c>
      <c r="N244" s="64">
        <v>210708.33</v>
      </c>
      <c r="O244" s="64">
        <v>4064862.74853</v>
      </c>
    </row>
    <row r="245" spans="1:15">
      <c r="A245" s="64" t="s">
        <v>394</v>
      </c>
      <c r="B245" s="64">
        <v>316742.82139999996</v>
      </c>
      <c r="C245" s="64">
        <v>650732.43126999994</v>
      </c>
      <c r="D245" s="64">
        <v>902131.19179999991</v>
      </c>
      <c r="E245" s="64">
        <v>636080.55192</v>
      </c>
      <c r="F245" s="64">
        <v>798372.36216000002</v>
      </c>
      <c r="G245" s="64">
        <v>114587.25443</v>
      </c>
      <c r="H245" s="64">
        <v>195435.95584000001</v>
      </c>
      <c r="I245" s="64">
        <v>304542.50928</v>
      </c>
      <c r="J245" s="64">
        <v>6965.1280099999994</v>
      </c>
      <c r="K245" s="64">
        <v>270335.42119000002</v>
      </c>
      <c r="L245" s="64">
        <v>54539.450729999997</v>
      </c>
      <c r="M245" s="64">
        <v>146144.48116</v>
      </c>
      <c r="N245" s="64">
        <v>249222.24385</v>
      </c>
      <c r="O245" s="64">
        <v>4645831.8030399997</v>
      </c>
    </row>
    <row r="246" spans="1:15">
      <c r="A246" s="64" t="s">
        <v>395</v>
      </c>
      <c r="B246" s="64">
        <v>102354.25138</v>
      </c>
      <c r="C246" s="64">
        <v>131965.82908</v>
      </c>
      <c r="D246" s="64">
        <v>209783.63461000001</v>
      </c>
      <c r="E246" s="64">
        <v>1255688.1945499999</v>
      </c>
      <c r="F246" s="64">
        <v>61896.683960000002</v>
      </c>
      <c r="G246" s="64">
        <v>32254.056329999999</v>
      </c>
      <c r="H246" s="64">
        <v>44972.712359999998</v>
      </c>
      <c r="I246" s="64">
        <v>60285.552950000005</v>
      </c>
      <c r="J246" s="64">
        <v>286.43279999999999</v>
      </c>
      <c r="K246" s="64">
        <v>82917.959530000007</v>
      </c>
      <c r="L246" s="64">
        <v>22138.546760000001</v>
      </c>
      <c r="M246" s="64">
        <v>19625.245269999999</v>
      </c>
      <c r="N246" s="64">
        <v>16304.072039999999</v>
      </c>
      <c r="O246" s="64">
        <v>2040473.1716199999</v>
      </c>
    </row>
    <row r="247" spans="1:15">
      <c r="A247" s="64" t="s">
        <v>396</v>
      </c>
      <c r="B247" s="64">
        <v>199015.46</v>
      </c>
      <c r="C247" s="64">
        <v>0</v>
      </c>
      <c r="D247" s="64">
        <v>0</v>
      </c>
      <c r="E247" s="64">
        <v>243447.67999999999</v>
      </c>
      <c r="F247" s="64">
        <v>1910.88239</v>
      </c>
      <c r="G247" s="64">
        <v>3542.64239</v>
      </c>
      <c r="H247" s="64">
        <v>0</v>
      </c>
      <c r="I247" s="64">
        <v>0</v>
      </c>
      <c r="J247" s="64">
        <v>0</v>
      </c>
      <c r="K247" s="64">
        <v>0</v>
      </c>
      <c r="L247" s="64">
        <v>0</v>
      </c>
      <c r="M247" s="64">
        <v>0</v>
      </c>
      <c r="N247" s="64">
        <v>0</v>
      </c>
      <c r="O247" s="64">
        <v>447916.66477999999</v>
      </c>
    </row>
    <row r="248" spans="1:15">
      <c r="A248" s="64" t="s">
        <v>397</v>
      </c>
      <c r="B248" s="64">
        <v>3983613.39481</v>
      </c>
      <c r="C248" s="64">
        <v>2515621.0208400004</v>
      </c>
      <c r="D248" s="64">
        <v>6034053.6929200003</v>
      </c>
      <c r="E248" s="64">
        <v>2292094.5854600002</v>
      </c>
      <c r="F248" s="64">
        <v>1246577.6191500002</v>
      </c>
      <c r="G248" s="64">
        <v>1138853.40142</v>
      </c>
      <c r="H248" s="64">
        <v>917282.10099000006</v>
      </c>
      <c r="I248" s="64">
        <v>1833301.13243</v>
      </c>
      <c r="J248" s="64">
        <v>463793.81193000003</v>
      </c>
      <c r="K248" s="64">
        <v>415991.21182999999</v>
      </c>
      <c r="L248" s="64">
        <v>158162.47607</v>
      </c>
      <c r="M248" s="64">
        <v>2334186.0250399997</v>
      </c>
      <c r="N248" s="64">
        <v>556670.33954999992</v>
      </c>
      <c r="O248" s="64">
        <v>23890200.81244</v>
      </c>
    </row>
    <row r="249" spans="1:15">
      <c r="A249" s="63" t="s">
        <v>398</v>
      </c>
      <c r="B249" s="64">
        <v>351329.33893000003</v>
      </c>
      <c r="C249" s="64">
        <v>331911.90647000005</v>
      </c>
      <c r="D249" s="64">
        <v>475225.98657999997</v>
      </c>
      <c r="E249" s="64">
        <v>857567.92126999993</v>
      </c>
      <c r="F249" s="64">
        <v>575600.87886000006</v>
      </c>
      <c r="G249" s="64">
        <v>104045.04354000001</v>
      </c>
      <c r="H249" s="64">
        <v>87404.126519999991</v>
      </c>
      <c r="I249" s="64">
        <v>444660.61137</v>
      </c>
      <c r="J249" s="64">
        <v>0</v>
      </c>
      <c r="K249" s="64">
        <v>146609.41803999999</v>
      </c>
      <c r="L249" s="64">
        <v>539827.21528999996</v>
      </c>
      <c r="M249" s="64">
        <v>79943.894390000001</v>
      </c>
      <c r="N249" s="64">
        <v>65703.657810000004</v>
      </c>
      <c r="O249" s="64">
        <v>4059829.9990700004</v>
      </c>
    </row>
    <row r="250" spans="1:15">
      <c r="A250" s="64" t="s">
        <v>399</v>
      </c>
      <c r="B250" s="64">
        <v>349651.61274999997</v>
      </c>
      <c r="C250" s="64">
        <v>327045.59939999995</v>
      </c>
      <c r="D250" s="64">
        <v>474468.42283999996</v>
      </c>
      <c r="E250" s="64">
        <v>628582.89826000005</v>
      </c>
      <c r="F250" s="64">
        <v>562303.87059000006</v>
      </c>
      <c r="G250" s="64">
        <v>103768.94868</v>
      </c>
      <c r="H250" s="64">
        <v>86764.496029999995</v>
      </c>
      <c r="I250" s="64">
        <v>444660.61137</v>
      </c>
      <c r="J250" s="64">
        <v>0</v>
      </c>
      <c r="K250" s="64">
        <v>146268.81225999998</v>
      </c>
      <c r="L250" s="64">
        <v>536707.98256000003</v>
      </c>
      <c r="M250" s="64">
        <v>79876.994790000012</v>
      </c>
      <c r="N250" s="64">
        <v>65637.296130000002</v>
      </c>
      <c r="O250" s="64">
        <v>3805737.5456599998</v>
      </c>
    </row>
    <row r="251" spans="1:15">
      <c r="A251" s="64" t="s">
        <v>400</v>
      </c>
      <c r="B251" s="64">
        <v>1677.7261799999999</v>
      </c>
      <c r="C251" s="64">
        <v>4866.3070700000007</v>
      </c>
      <c r="D251" s="64">
        <v>757.56373999999994</v>
      </c>
      <c r="E251" s="64">
        <v>228985.02301</v>
      </c>
      <c r="F251" s="64">
        <v>13297.00827</v>
      </c>
      <c r="G251" s="64">
        <v>276.09485999999998</v>
      </c>
      <c r="H251" s="64">
        <v>639.63049000000001</v>
      </c>
      <c r="I251" s="64">
        <v>0</v>
      </c>
      <c r="J251" s="64">
        <v>0</v>
      </c>
      <c r="K251" s="64">
        <v>340.60578000000004</v>
      </c>
      <c r="L251" s="64">
        <v>3119.2327300000002</v>
      </c>
      <c r="M251" s="64">
        <v>66.899600000000007</v>
      </c>
      <c r="N251" s="64">
        <v>66.361679999999993</v>
      </c>
      <c r="O251" s="64">
        <v>254092.45340999999</v>
      </c>
    </row>
    <row r="252" spans="1:15">
      <c r="A252" s="63" t="s">
        <v>401</v>
      </c>
      <c r="B252" s="64">
        <v>0</v>
      </c>
      <c r="C252" s="64">
        <v>5497164.9104700005</v>
      </c>
      <c r="D252" s="64">
        <v>1.4000000000000001E-4</v>
      </c>
      <c r="E252" s="64">
        <v>0</v>
      </c>
      <c r="F252" s="64">
        <v>1969.4247700000001</v>
      </c>
      <c r="G252" s="64">
        <v>0</v>
      </c>
      <c r="H252" s="64">
        <v>0</v>
      </c>
      <c r="I252" s="64">
        <v>0</v>
      </c>
      <c r="J252" s="64">
        <v>0</v>
      </c>
      <c r="K252" s="64">
        <v>0</v>
      </c>
      <c r="L252" s="64">
        <v>0</v>
      </c>
      <c r="M252" s="64">
        <v>0</v>
      </c>
      <c r="N252" s="64">
        <v>0</v>
      </c>
      <c r="O252" s="64">
        <v>5499134.3353800001</v>
      </c>
    </row>
    <row r="253" spans="1:15">
      <c r="A253" s="64" t="s">
        <v>399</v>
      </c>
      <c r="B253" s="64">
        <v>0</v>
      </c>
      <c r="C253" s="64">
        <v>5251858.4460800001</v>
      </c>
      <c r="D253" s="64">
        <v>1.4000000000000001E-4</v>
      </c>
      <c r="E253" s="64">
        <v>0</v>
      </c>
      <c r="F253" s="64">
        <v>1969.4247700000001</v>
      </c>
      <c r="G253" s="64">
        <v>0</v>
      </c>
      <c r="H253" s="64">
        <v>0</v>
      </c>
      <c r="I253" s="64">
        <v>0</v>
      </c>
      <c r="J253" s="64">
        <v>0</v>
      </c>
      <c r="K253" s="64">
        <v>0</v>
      </c>
      <c r="L253" s="64">
        <v>0</v>
      </c>
      <c r="M253" s="64">
        <v>0</v>
      </c>
      <c r="N253" s="64">
        <v>0</v>
      </c>
      <c r="O253" s="64">
        <v>5253827.8709899997</v>
      </c>
    </row>
    <row r="254" spans="1:15">
      <c r="A254" s="64" t="s">
        <v>400</v>
      </c>
      <c r="B254" s="64">
        <v>0</v>
      </c>
      <c r="C254" s="64">
        <v>245306.46438999998</v>
      </c>
      <c r="D254" s="64">
        <v>0</v>
      </c>
      <c r="E254" s="64">
        <v>0</v>
      </c>
      <c r="F254" s="64">
        <v>0</v>
      </c>
      <c r="G254" s="64">
        <v>0</v>
      </c>
      <c r="H254" s="64">
        <v>0</v>
      </c>
      <c r="I254" s="64">
        <v>0</v>
      </c>
      <c r="J254" s="64">
        <v>0</v>
      </c>
      <c r="K254" s="64">
        <v>0</v>
      </c>
      <c r="L254" s="64">
        <v>0</v>
      </c>
      <c r="M254" s="64">
        <v>0</v>
      </c>
      <c r="N254" s="64">
        <v>0</v>
      </c>
      <c r="O254" s="64">
        <v>245306.46438999998</v>
      </c>
    </row>
    <row r="255" spans="1:15" ht="30" customHeight="1">
      <c r="A255" s="177" t="s">
        <v>402</v>
      </c>
      <c r="B255" s="57">
        <v>973575.74365999992</v>
      </c>
      <c r="C255" s="57">
        <v>1191779.10595</v>
      </c>
      <c r="D255" s="57">
        <v>1334642.97496</v>
      </c>
      <c r="E255" s="57">
        <v>898021.55212999997</v>
      </c>
      <c r="F255" s="57">
        <v>884155.19175999996</v>
      </c>
      <c r="G255" s="57">
        <v>518773.85136999999</v>
      </c>
      <c r="H255" s="57">
        <v>470082.63270000002</v>
      </c>
      <c r="I255" s="57">
        <v>1034590.1783200001</v>
      </c>
      <c r="J255" s="57">
        <v>3946.65661</v>
      </c>
      <c r="K255" s="57">
        <v>951616.32072000008</v>
      </c>
      <c r="L255" s="57">
        <v>219691.50037999998</v>
      </c>
      <c r="M255" s="57">
        <v>999392.45449999999</v>
      </c>
      <c r="N255" s="57">
        <v>603332.79753999994</v>
      </c>
      <c r="O255" s="57">
        <v>10083600.9606</v>
      </c>
    </row>
    <row r="256" spans="1:15">
      <c r="A256" s="64" t="s">
        <v>403</v>
      </c>
      <c r="B256" s="95">
        <v>324.72639000000004</v>
      </c>
      <c r="C256" s="95">
        <v>179.11237</v>
      </c>
      <c r="D256" s="95">
        <v>48.14181</v>
      </c>
      <c r="E256" s="95">
        <v>1321.8741599999998</v>
      </c>
      <c r="F256" s="95">
        <v>12.91752</v>
      </c>
      <c r="G256" s="95">
        <v>0.44600000000000001</v>
      </c>
      <c r="H256" s="95">
        <v>1993.21669</v>
      </c>
      <c r="I256" s="95">
        <v>1998.8622499999999</v>
      </c>
      <c r="J256" s="95">
        <v>0</v>
      </c>
      <c r="K256" s="95">
        <v>30.12687</v>
      </c>
      <c r="L256" s="95">
        <v>0</v>
      </c>
      <c r="M256" s="95">
        <v>46.46819</v>
      </c>
      <c r="N256" s="95">
        <v>0</v>
      </c>
      <c r="O256" s="95">
        <v>5955.8922499999999</v>
      </c>
    </row>
    <row r="257" spans="1:15">
      <c r="A257" s="64" t="s">
        <v>404</v>
      </c>
      <c r="B257" s="95">
        <v>78445.099959999992</v>
      </c>
      <c r="C257" s="95">
        <v>78229.253949999998</v>
      </c>
      <c r="D257" s="95">
        <v>82381.031099999993</v>
      </c>
      <c r="E257" s="95">
        <v>116226.05713</v>
      </c>
      <c r="F257" s="95">
        <v>70336.663579999993</v>
      </c>
      <c r="G257" s="95">
        <v>34011.461049999998</v>
      </c>
      <c r="H257" s="95">
        <v>17468.859239999998</v>
      </c>
      <c r="I257" s="95">
        <v>34267.065170000002</v>
      </c>
      <c r="J257" s="95">
        <v>169.21342999999999</v>
      </c>
      <c r="K257" s="95">
        <v>44076.724620000001</v>
      </c>
      <c r="L257" s="95">
        <v>5744.5975399999998</v>
      </c>
      <c r="M257" s="95">
        <v>16390.536070000002</v>
      </c>
      <c r="N257" s="95">
        <v>1627.6357399999999</v>
      </c>
      <c r="O257" s="95">
        <v>579374.19858000008</v>
      </c>
    </row>
    <row r="258" spans="1:15">
      <c r="A258" s="64" t="s">
        <v>405</v>
      </c>
      <c r="B258" s="95">
        <v>774484.76738999994</v>
      </c>
      <c r="C258" s="95">
        <v>735872.92035000003</v>
      </c>
      <c r="D258" s="95">
        <v>1062631.2371799999</v>
      </c>
      <c r="E258" s="95">
        <v>543297.80577999994</v>
      </c>
      <c r="F258" s="95">
        <v>380475.29076999996</v>
      </c>
      <c r="G258" s="95">
        <v>397934.84938999999</v>
      </c>
      <c r="H258" s="95">
        <v>387621.93466000003</v>
      </c>
      <c r="I258" s="95">
        <v>857284.90373000002</v>
      </c>
      <c r="J258" s="95">
        <v>2793.5882200000001</v>
      </c>
      <c r="K258" s="95">
        <v>831486.3028200001</v>
      </c>
      <c r="L258" s="95">
        <v>158949.82371999999</v>
      </c>
      <c r="M258" s="95">
        <v>934477.39672000008</v>
      </c>
      <c r="N258" s="95">
        <v>495787.88030999998</v>
      </c>
      <c r="O258" s="95">
        <v>7563098.7010399997</v>
      </c>
    </row>
    <row r="259" spans="1:15">
      <c r="A259" s="64" t="s">
        <v>406</v>
      </c>
      <c r="B259" s="95">
        <v>65175.974700000006</v>
      </c>
      <c r="C259" s="95">
        <v>312648.13631000003</v>
      </c>
      <c r="D259" s="95">
        <v>148534.40578999999</v>
      </c>
      <c r="E259" s="95">
        <v>168115.48153999998</v>
      </c>
      <c r="F259" s="95">
        <v>359582.00656000001</v>
      </c>
      <c r="G259" s="95">
        <v>67348.125690000001</v>
      </c>
      <c r="H259" s="95">
        <v>49407.689049999994</v>
      </c>
      <c r="I259" s="95">
        <v>135996.83619</v>
      </c>
      <c r="J259" s="95">
        <v>187.84927999999999</v>
      </c>
      <c r="K259" s="95">
        <v>58123.880349999999</v>
      </c>
      <c r="L259" s="95">
        <v>38203.506689999995</v>
      </c>
      <c r="M259" s="95">
        <v>28706.9938</v>
      </c>
      <c r="N259" s="95">
        <v>101245.26781</v>
      </c>
      <c r="O259" s="95">
        <v>1533276.1537599999</v>
      </c>
    </row>
    <row r="260" spans="1:15">
      <c r="A260" s="64" t="s">
        <v>407</v>
      </c>
      <c r="B260" s="95">
        <v>8325.9898300000004</v>
      </c>
      <c r="C260" s="95">
        <v>19335.701379999999</v>
      </c>
      <c r="D260" s="95">
        <v>5964.5864599999995</v>
      </c>
      <c r="E260" s="95">
        <v>2714.6401700000001</v>
      </c>
      <c r="F260" s="95">
        <v>46859.768530000001</v>
      </c>
      <c r="G260" s="95">
        <v>5514.1561600000005</v>
      </c>
      <c r="H260" s="95">
        <v>801.90382999999997</v>
      </c>
      <c r="I260" s="95">
        <v>2760.4638999999997</v>
      </c>
      <c r="J260" s="95">
        <v>98.395780000000002</v>
      </c>
      <c r="K260" s="95">
        <v>9084.9231099999997</v>
      </c>
      <c r="L260" s="95">
        <v>578.67806999999993</v>
      </c>
      <c r="M260" s="95">
        <v>1220.3391799999999</v>
      </c>
      <c r="N260" s="95">
        <v>520.45296999999994</v>
      </c>
      <c r="O260" s="95">
        <v>103779.99937000001</v>
      </c>
    </row>
    <row r="261" spans="1:15">
      <c r="A261" s="64" t="s">
        <v>408</v>
      </c>
      <c r="B261" s="95">
        <v>190.66873000000001</v>
      </c>
      <c r="C261" s="95">
        <v>15873.018669999999</v>
      </c>
      <c r="D261" s="95">
        <v>852.38128000000006</v>
      </c>
      <c r="E261" s="95">
        <v>248.49677</v>
      </c>
      <c r="F261" s="95">
        <v>692.20652000000007</v>
      </c>
      <c r="G261" s="95">
        <v>377.5401</v>
      </c>
      <c r="H261" s="95">
        <v>181.11807000000002</v>
      </c>
      <c r="I261" s="95">
        <v>429.15404999999998</v>
      </c>
      <c r="J261" s="95">
        <v>4.3451199999999996</v>
      </c>
      <c r="K261" s="95">
        <v>717.55210999999997</v>
      </c>
      <c r="L261" s="95">
        <v>40.9893</v>
      </c>
      <c r="M261" s="95">
        <v>60.588790000000003</v>
      </c>
      <c r="N261" s="95">
        <v>172.20405</v>
      </c>
      <c r="O261" s="95">
        <v>19840.263559999999</v>
      </c>
    </row>
    <row r="262" spans="1:15">
      <c r="A262" s="64" t="s">
        <v>409</v>
      </c>
      <c r="B262" s="95">
        <v>4786.7466399999994</v>
      </c>
      <c r="C262" s="95">
        <v>2769.9335599999999</v>
      </c>
      <c r="D262" s="95">
        <v>5417.7956399999994</v>
      </c>
      <c r="E262" s="95">
        <v>0</v>
      </c>
      <c r="F262" s="95">
        <v>4720.0785099999994</v>
      </c>
      <c r="G262" s="95">
        <v>1833.85555</v>
      </c>
      <c r="H262" s="95">
        <v>4215.27873</v>
      </c>
      <c r="I262" s="95">
        <v>751.58600999999999</v>
      </c>
      <c r="J262" s="95">
        <v>5.6949100000000001</v>
      </c>
      <c r="K262" s="95">
        <v>792.32821999999999</v>
      </c>
      <c r="L262" s="95">
        <v>1647.85436</v>
      </c>
      <c r="M262" s="95">
        <v>120.96969</v>
      </c>
      <c r="N262" s="95">
        <v>1222.8099299999999</v>
      </c>
      <c r="O262" s="95">
        <v>28284.93175</v>
      </c>
    </row>
    <row r="263" spans="1:15">
      <c r="A263" s="64" t="s">
        <v>410</v>
      </c>
      <c r="B263" s="95">
        <v>26.00197</v>
      </c>
      <c r="C263" s="95">
        <v>4270.1021700000001</v>
      </c>
      <c r="D263" s="95">
        <v>423.72462999999999</v>
      </c>
      <c r="E263" s="95">
        <v>0</v>
      </c>
      <c r="F263" s="95">
        <v>375.08535999999998</v>
      </c>
      <c r="G263" s="95">
        <v>2163.1590699999997</v>
      </c>
      <c r="H263" s="95">
        <v>2508.3986400000003</v>
      </c>
      <c r="I263" s="95">
        <v>44.623849999999997</v>
      </c>
      <c r="J263" s="95">
        <v>0</v>
      </c>
      <c r="K263" s="95">
        <v>31.680310000000002</v>
      </c>
      <c r="L263" s="95">
        <v>268.18902000000003</v>
      </c>
      <c r="M263" s="95">
        <v>0</v>
      </c>
      <c r="N263" s="95">
        <v>518.94119000000001</v>
      </c>
      <c r="O263" s="95">
        <v>10629.906210000001</v>
      </c>
    </row>
    <row r="264" spans="1:15">
      <c r="A264" s="64" t="s">
        <v>411</v>
      </c>
      <c r="B264" s="95">
        <v>111.69205000000001</v>
      </c>
      <c r="C264" s="95">
        <v>-2.0000000000000002E-5</v>
      </c>
      <c r="D264" s="95">
        <v>0</v>
      </c>
      <c r="E264" s="95">
        <v>0</v>
      </c>
      <c r="F264" s="95">
        <v>0</v>
      </c>
      <c r="G264" s="95">
        <v>0</v>
      </c>
      <c r="H264" s="95">
        <v>0</v>
      </c>
      <c r="I264" s="95">
        <v>0</v>
      </c>
      <c r="J264" s="95">
        <v>0</v>
      </c>
      <c r="K264" s="95">
        <v>1.9058900000000001</v>
      </c>
      <c r="L264" s="95">
        <v>0</v>
      </c>
      <c r="M264" s="95">
        <v>0</v>
      </c>
      <c r="N264" s="95">
        <v>0</v>
      </c>
      <c r="O264" s="95">
        <v>113.59792</v>
      </c>
    </row>
    <row r="265" spans="1:15">
      <c r="A265" s="64" t="s">
        <v>412</v>
      </c>
      <c r="B265" s="95">
        <v>15329.64349</v>
      </c>
      <c r="C265" s="95">
        <v>14687.38078</v>
      </c>
      <c r="D265" s="95">
        <v>15033.21659</v>
      </c>
      <c r="E265" s="95">
        <v>12297.80969</v>
      </c>
      <c r="F265" s="95">
        <v>132.77038000000002</v>
      </c>
      <c r="G265" s="95">
        <v>6136.1939699999994</v>
      </c>
      <c r="H265" s="95">
        <v>0</v>
      </c>
      <c r="I265" s="95">
        <v>1047.0535600000001</v>
      </c>
      <c r="J265" s="95">
        <v>0</v>
      </c>
      <c r="K265" s="95">
        <v>5015.5584000000008</v>
      </c>
      <c r="L265" s="95">
        <v>4843.9928200000004</v>
      </c>
      <c r="M265" s="95">
        <v>13636.109689999999</v>
      </c>
      <c r="N265" s="95">
        <v>1162.19075</v>
      </c>
      <c r="O265" s="95">
        <v>89321.92012000001</v>
      </c>
    </row>
    <row r="266" spans="1:15">
      <c r="A266" s="64" t="s">
        <v>413</v>
      </c>
      <c r="B266" s="95">
        <v>26374.432510000002</v>
      </c>
      <c r="C266" s="95">
        <v>7913.5464299999994</v>
      </c>
      <c r="D266" s="95">
        <v>13356.45448</v>
      </c>
      <c r="E266" s="95">
        <v>53799.386890000002</v>
      </c>
      <c r="F266" s="95">
        <v>20968.404030000002</v>
      </c>
      <c r="G266" s="95">
        <v>3454.06439</v>
      </c>
      <c r="H266" s="95">
        <v>5884.2337900000002</v>
      </c>
      <c r="I266" s="95">
        <v>9.6296100000000013</v>
      </c>
      <c r="J266" s="95">
        <v>687.56987000000004</v>
      </c>
      <c r="K266" s="95">
        <v>2255.3380200000001</v>
      </c>
      <c r="L266" s="95">
        <v>9413.8688599999987</v>
      </c>
      <c r="M266" s="95">
        <v>4733.0523700000003</v>
      </c>
      <c r="N266" s="95">
        <v>1075.41479</v>
      </c>
      <c r="O266" s="95">
        <v>149925.39603999999</v>
      </c>
    </row>
    <row r="267" spans="1:15">
      <c r="A267" s="177" t="s">
        <v>414</v>
      </c>
      <c r="B267" s="57">
        <v>-433468.80394999997</v>
      </c>
      <c r="C267" s="57">
        <v>-394427.55895999999</v>
      </c>
      <c r="D267" s="57">
        <v>-610208.16278999997</v>
      </c>
      <c r="E267" s="57">
        <v>-296988.68449999997</v>
      </c>
      <c r="F267" s="57">
        <v>-406399.99862000003</v>
      </c>
      <c r="G267" s="57">
        <v>-231774.85950999998</v>
      </c>
      <c r="H267" s="57">
        <v>-205520.80557</v>
      </c>
      <c r="I267" s="57">
        <v>-343394.08847000002</v>
      </c>
      <c r="J267" s="57">
        <v>-911.55250000000001</v>
      </c>
      <c r="K267" s="57">
        <v>-396849.05687999999</v>
      </c>
      <c r="L267" s="57">
        <v>-98732.504730000001</v>
      </c>
      <c r="M267" s="57">
        <v>-558602.41209</v>
      </c>
      <c r="N267" s="57">
        <v>-181698.45264999999</v>
      </c>
      <c r="O267" s="57">
        <v>-4158976.9412199999</v>
      </c>
    </row>
    <row r="268" spans="1:15">
      <c r="A268" s="64" t="s">
        <v>415</v>
      </c>
      <c r="B268" s="95">
        <v>-340987.67749999999</v>
      </c>
      <c r="C268" s="95">
        <v>-280007.03405999998</v>
      </c>
      <c r="D268" s="95">
        <v>-496535.30388999998</v>
      </c>
      <c r="E268" s="95">
        <v>-264022.97937000002</v>
      </c>
      <c r="F268" s="95">
        <v>-309712.26914999995</v>
      </c>
      <c r="G268" s="95">
        <v>-173204.08125999998</v>
      </c>
      <c r="H268" s="95">
        <v>-168232.93649000002</v>
      </c>
      <c r="I268" s="95">
        <v>-228984.54433</v>
      </c>
      <c r="J268" s="95">
        <v>-183.35372000000001</v>
      </c>
      <c r="K268" s="95">
        <v>-267725.71315999998</v>
      </c>
      <c r="L268" s="95">
        <v>-76375.038560000001</v>
      </c>
      <c r="M268" s="95">
        <v>-469576.93927999999</v>
      </c>
      <c r="N268" s="95">
        <v>-160120.27043</v>
      </c>
      <c r="O268" s="95">
        <v>-3235668.1412</v>
      </c>
    </row>
    <row r="269" spans="1:15">
      <c r="A269" s="64" t="s">
        <v>416</v>
      </c>
      <c r="B269" s="95">
        <v>0</v>
      </c>
      <c r="C269" s="95">
        <v>0</v>
      </c>
      <c r="D269" s="95">
        <v>-108.97921000000001</v>
      </c>
      <c r="E269" s="95">
        <v>0</v>
      </c>
      <c r="F269" s="95">
        <v>0</v>
      </c>
      <c r="G269" s="95">
        <v>-101.74104</v>
      </c>
      <c r="H269" s="95">
        <v>-410.99684000000002</v>
      </c>
      <c r="I269" s="95">
        <v>0</v>
      </c>
      <c r="J269" s="95">
        <v>0</v>
      </c>
      <c r="K269" s="95">
        <v>0</v>
      </c>
      <c r="L269" s="95">
        <v>-64.397379999999998</v>
      </c>
      <c r="M269" s="95">
        <v>0</v>
      </c>
      <c r="N269" s="95">
        <v>0</v>
      </c>
      <c r="O269" s="95">
        <v>-686.11446999999998</v>
      </c>
    </row>
    <row r="270" spans="1:15">
      <c r="A270" s="64" t="s">
        <v>417</v>
      </c>
      <c r="B270" s="95">
        <v>-12539.325130000001</v>
      </c>
      <c r="C270" s="95">
        <v>-30336.419469999997</v>
      </c>
      <c r="D270" s="95">
        <v>-52740.83627</v>
      </c>
      <c r="E270" s="95">
        <v>-17881.740120000002</v>
      </c>
      <c r="F270" s="95">
        <v>-43140.167430000001</v>
      </c>
      <c r="G270" s="95">
        <v>-28291.833609999998</v>
      </c>
      <c r="H270" s="95">
        <v>-26087.206989999999</v>
      </c>
      <c r="I270" s="95">
        <v>-77822.000700000004</v>
      </c>
      <c r="J270" s="95">
        <v>-728.19878000000006</v>
      </c>
      <c r="K270" s="95">
        <v>-80335.201629999996</v>
      </c>
      <c r="L270" s="95">
        <v>-18676.585059999998</v>
      </c>
      <c r="M270" s="95">
        <v>-49208.992890000001</v>
      </c>
      <c r="N270" s="95">
        <v>-14578.38277</v>
      </c>
      <c r="O270" s="95">
        <v>-452366.89085000003</v>
      </c>
    </row>
    <row r="271" spans="1:15">
      <c r="A271" s="64" t="s">
        <v>418</v>
      </c>
      <c r="B271" s="95">
        <v>-8.5835799999999995</v>
      </c>
      <c r="C271" s="95">
        <v>-1038.08069</v>
      </c>
      <c r="D271" s="95">
        <v>0</v>
      </c>
      <c r="E271" s="95">
        <v>-61.683330000000005</v>
      </c>
      <c r="F271" s="95">
        <v>-29397.033390000001</v>
      </c>
      <c r="G271" s="95">
        <v>0</v>
      </c>
      <c r="H271" s="95">
        <v>0</v>
      </c>
      <c r="I271" s="95">
        <v>-1585.3255900000001</v>
      </c>
      <c r="J271" s="95">
        <v>0</v>
      </c>
      <c r="K271" s="95">
        <v>-5145.7817999999997</v>
      </c>
      <c r="L271" s="95">
        <v>0</v>
      </c>
      <c r="M271" s="95">
        <v>0</v>
      </c>
      <c r="N271" s="95">
        <v>-3.8062499999999999</v>
      </c>
      <c r="O271" s="95">
        <v>-37240.294630000004</v>
      </c>
    </row>
    <row r="272" spans="1:15">
      <c r="A272" s="64" t="s">
        <v>419</v>
      </c>
      <c r="B272" s="95">
        <v>-15655.86591</v>
      </c>
      <c r="C272" s="95">
        <v>0</v>
      </c>
      <c r="D272" s="95">
        <v>-24869.181550000001</v>
      </c>
      <c r="E272" s="95">
        <v>0</v>
      </c>
      <c r="F272" s="95">
        <v>0</v>
      </c>
      <c r="G272" s="95">
        <v>-16481.090250000001</v>
      </c>
      <c r="H272" s="95">
        <v>-4224.1499899999999</v>
      </c>
      <c r="I272" s="95">
        <v>-14096.111150000001</v>
      </c>
      <c r="J272" s="95">
        <v>0</v>
      </c>
      <c r="K272" s="95">
        <v>-23780.0645</v>
      </c>
      <c r="L272" s="95">
        <v>0</v>
      </c>
      <c r="M272" s="95">
        <v>0</v>
      </c>
      <c r="N272" s="95">
        <v>0</v>
      </c>
      <c r="O272" s="95">
        <v>-99106.463349999991</v>
      </c>
    </row>
    <row r="273" spans="1:15">
      <c r="A273" s="65" t="s">
        <v>420</v>
      </c>
      <c r="B273" s="95">
        <v>-9200.8368300000002</v>
      </c>
      <c r="C273" s="95">
        <v>0</v>
      </c>
      <c r="D273" s="95">
        <v>-9151.4700199999988</v>
      </c>
      <c r="E273" s="95">
        <v>-9053.3952399999998</v>
      </c>
      <c r="F273" s="95">
        <v>-11865.15</v>
      </c>
      <c r="G273" s="95">
        <v>-6950.9689000000008</v>
      </c>
      <c r="H273" s="95">
        <v>-4327.0464900000006</v>
      </c>
      <c r="I273" s="95">
        <v>-8710.7500199999995</v>
      </c>
      <c r="J273" s="95">
        <v>0</v>
      </c>
      <c r="K273" s="95">
        <v>-9877.8549800000001</v>
      </c>
      <c r="L273" s="95">
        <v>-2929.1320599999999</v>
      </c>
      <c r="M273" s="95">
        <v>-15936.823490000001</v>
      </c>
      <c r="N273" s="95">
        <v>0</v>
      </c>
      <c r="O273" s="95">
        <v>-88003.428029999995</v>
      </c>
    </row>
    <row r="274" spans="1:15">
      <c r="A274" s="65" t="s">
        <v>492</v>
      </c>
      <c r="B274" s="95">
        <v>-55076.514999999999</v>
      </c>
      <c r="C274" s="95">
        <v>-83046.024739999993</v>
      </c>
      <c r="D274" s="95">
        <v>-26802.39185</v>
      </c>
      <c r="E274" s="95">
        <v>-5968.8864400000002</v>
      </c>
      <c r="F274" s="95">
        <v>-12285.378650000001</v>
      </c>
      <c r="G274" s="95">
        <v>-6745.1444499999998</v>
      </c>
      <c r="H274" s="95">
        <v>-2238.4687699999999</v>
      </c>
      <c r="I274" s="95">
        <v>-12195.356679999999</v>
      </c>
      <c r="J274" s="95">
        <v>0</v>
      </c>
      <c r="K274" s="95">
        <v>-9984.4408100000001</v>
      </c>
      <c r="L274" s="95">
        <v>-687.35167000000001</v>
      </c>
      <c r="M274" s="95">
        <v>-23879.656429999999</v>
      </c>
      <c r="N274" s="95">
        <v>-6995.9931999999999</v>
      </c>
      <c r="O274" s="95">
        <v>-245905.60868999999</v>
      </c>
    </row>
    <row r="275" spans="1:15">
      <c r="A275" s="177" t="s">
        <v>1121</v>
      </c>
      <c r="B275" s="57">
        <v>540106.93971000006</v>
      </c>
      <c r="C275" s="57">
        <v>797351.54699000006</v>
      </c>
      <c r="D275" s="57">
        <v>724434.81216999993</v>
      </c>
      <c r="E275" s="57">
        <v>601032.86762999999</v>
      </c>
      <c r="F275" s="57">
        <v>477755.19313999999</v>
      </c>
      <c r="G275" s="57">
        <v>286998.99186000001</v>
      </c>
      <c r="H275" s="57">
        <v>264561.82712999999</v>
      </c>
      <c r="I275" s="57">
        <v>691196.08984999999</v>
      </c>
      <c r="J275" s="57">
        <v>3035.1041099999998</v>
      </c>
      <c r="K275" s="57">
        <v>554767.26384000003</v>
      </c>
      <c r="L275" s="57">
        <v>120958.99565000001</v>
      </c>
      <c r="M275" s="57">
        <v>440790.04241000005</v>
      </c>
      <c r="N275" s="57">
        <v>421634.34489000001</v>
      </c>
      <c r="O275" s="57">
        <v>5924624.0193800004</v>
      </c>
    </row>
    <row r="276" spans="1:15">
      <c r="A276" s="155" t="s">
        <v>421</v>
      </c>
      <c r="B276" s="57">
        <v>295601.02779000002</v>
      </c>
      <c r="C276" s="57">
        <v>379011.28856999998</v>
      </c>
      <c r="D276" s="57">
        <v>320061.01579999999</v>
      </c>
      <c r="E276" s="57">
        <v>322123.59129000001</v>
      </c>
      <c r="F276" s="57">
        <v>293690.71357999998</v>
      </c>
      <c r="G276" s="57">
        <v>285344.21294</v>
      </c>
      <c r="H276" s="57">
        <v>115211.59964</v>
      </c>
      <c r="I276" s="57">
        <v>39592.888599999998</v>
      </c>
      <c r="J276" s="57">
        <v>6319.81891</v>
      </c>
      <c r="K276" s="57">
        <v>104437.1553</v>
      </c>
      <c r="L276" s="57">
        <v>29366.357499999998</v>
      </c>
      <c r="M276" s="57">
        <v>442536.71444999997</v>
      </c>
      <c r="N276" s="57">
        <v>45634.574159999996</v>
      </c>
      <c r="O276" s="57">
        <v>2678930.9585300004</v>
      </c>
    </row>
    <row r="277" spans="1:15">
      <c r="A277" s="64" t="s">
        <v>422</v>
      </c>
      <c r="B277" s="95">
        <v>132525.27552</v>
      </c>
      <c r="C277" s="95">
        <v>225222.37583</v>
      </c>
      <c r="D277" s="95">
        <v>140901.01519999999</v>
      </c>
      <c r="E277" s="95">
        <v>144517.48327</v>
      </c>
      <c r="F277" s="95">
        <v>135978.66073</v>
      </c>
      <c r="G277" s="95">
        <v>138395.82099000001</v>
      </c>
      <c r="H277" s="95">
        <v>48165.769990000001</v>
      </c>
      <c r="I277" s="95">
        <v>34111.44857</v>
      </c>
      <c r="J277" s="95">
        <v>2840.3573300000003</v>
      </c>
      <c r="K277" s="95">
        <v>73782.263000000006</v>
      </c>
      <c r="L277" s="95">
        <v>11931.23475</v>
      </c>
      <c r="M277" s="95">
        <v>118309.53265000001</v>
      </c>
      <c r="N277" s="95">
        <v>39791.219749999997</v>
      </c>
      <c r="O277" s="95">
        <v>1246472.4575799999</v>
      </c>
    </row>
    <row r="278" spans="1:15">
      <c r="A278" s="64" t="s">
        <v>423</v>
      </c>
      <c r="B278" s="95">
        <v>127704.31390000001</v>
      </c>
      <c r="C278" s="95">
        <v>85145.376519999991</v>
      </c>
      <c r="D278" s="95">
        <v>139342.34537</v>
      </c>
      <c r="E278" s="95">
        <v>152560.96028</v>
      </c>
      <c r="F278" s="95">
        <v>101242.61204000001</v>
      </c>
      <c r="G278" s="95">
        <v>131679.62771</v>
      </c>
      <c r="H278" s="95">
        <v>27616.482210000002</v>
      </c>
      <c r="I278" s="95">
        <v>3910.2182000000003</v>
      </c>
      <c r="J278" s="95">
        <v>2065.3785699999999</v>
      </c>
      <c r="K278" s="95">
        <v>26536.660690000001</v>
      </c>
      <c r="L278" s="95">
        <v>8042.2344000000003</v>
      </c>
      <c r="M278" s="95">
        <v>43682.29075</v>
      </c>
      <c r="N278" s="95">
        <v>1205.33671</v>
      </c>
      <c r="O278" s="95">
        <v>850733.83735000005</v>
      </c>
    </row>
    <row r="279" spans="1:15">
      <c r="A279" s="64" t="s">
        <v>424</v>
      </c>
      <c r="B279" s="95">
        <v>21341.197</v>
      </c>
      <c r="C279" s="95">
        <v>4891.4852999999994</v>
      </c>
      <c r="D279" s="95">
        <v>23259.9241</v>
      </c>
      <c r="E279" s="95">
        <v>4207.4587099999999</v>
      </c>
      <c r="F279" s="95">
        <v>24498.514629999998</v>
      </c>
      <c r="G279" s="95">
        <v>5782.52621</v>
      </c>
      <c r="H279" s="95">
        <v>1571.38924</v>
      </c>
      <c r="I279" s="95">
        <v>54.88</v>
      </c>
      <c r="J279" s="95">
        <v>1029</v>
      </c>
      <c r="K279" s="95">
        <v>2702.1406400000001</v>
      </c>
      <c r="L279" s="95">
        <v>3686.36051</v>
      </c>
      <c r="M279" s="95">
        <v>273424.16116000002</v>
      </c>
      <c r="N279" s="95">
        <v>1474.82268</v>
      </c>
      <c r="O279" s="95">
        <v>367923.86018000002</v>
      </c>
    </row>
    <row r="280" spans="1:15">
      <c r="A280" s="64" t="s">
        <v>425</v>
      </c>
      <c r="B280" s="95">
        <v>5224.5828200000005</v>
      </c>
      <c r="C280" s="95">
        <v>49290.91214</v>
      </c>
      <c r="D280" s="95">
        <v>4622.6651700000002</v>
      </c>
      <c r="E280" s="95">
        <v>8557.8114499999992</v>
      </c>
      <c r="F280" s="95">
        <v>6463.9279800000004</v>
      </c>
      <c r="G280" s="95">
        <v>2690.9621699999998</v>
      </c>
      <c r="H280" s="95">
        <v>2825.6424099999999</v>
      </c>
      <c r="I280" s="95">
        <v>694.37218000000007</v>
      </c>
      <c r="J280" s="95">
        <v>0</v>
      </c>
      <c r="K280" s="95">
        <v>30.767589999999998</v>
      </c>
      <c r="L280" s="95">
        <v>517.56858999999997</v>
      </c>
      <c r="M280" s="95">
        <v>0</v>
      </c>
      <c r="N280" s="95">
        <v>0</v>
      </c>
      <c r="O280" s="95">
        <v>80919.212499999994</v>
      </c>
    </row>
    <row r="281" spans="1:15">
      <c r="A281" s="62" t="s">
        <v>426</v>
      </c>
      <c r="B281" s="95">
        <v>8805.6585500000001</v>
      </c>
      <c r="C281" s="95">
        <v>14461.138779999999</v>
      </c>
      <c r="D281" s="95">
        <v>11935.065960000002</v>
      </c>
      <c r="E281" s="95">
        <v>12279.87758</v>
      </c>
      <c r="F281" s="95">
        <v>25506.998199999998</v>
      </c>
      <c r="G281" s="95">
        <v>6795.2758600000006</v>
      </c>
      <c r="H281" s="95">
        <v>35032.315790000001</v>
      </c>
      <c r="I281" s="95">
        <v>821.96965</v>
      </c>
      <c r="J281" s="95">
        <v>385.08301</v>
      </c>
      <c r="K281" s="95">
        <v>1385.3233799999998</v>
      </c>
      <c r="L281" s="95">
        <v>5188.9592499999999</v>
      </c>
      <c r="M281" s="95">
        <v>7120.7298899999996</v>
      </c>
      <c r="N281" s="95">
        <v>3163.1950200000001</v>
      </c>
      <c r="O281" s="95">
        <v>132881.59091999999</v>
      </c>
    </row>
    <row r="282" spans="1:15">
      <c r="A282" s="62" t="s">
        <v>427</v>
      </c>
      <c r="B282" s="95">
        <v>0</v>
      </c>
      <c r="C282" s="95">
        <v>0</v>
      </c>
      <c r="D282" s="95">
        <v>0</v>
      </c>
      <c r="E282" s="95">
        <v>0</v>
      </c>
      <c r="F282" s="95">
        <v>0</v>
      </c>
      <c r="G282" s="95">
        <v>0</v>
      </c>
      <c r="H282" s="95">
        <v>0</v>
      </c>
      <c r="I282" s="95">
        <v>0</v>
      </c>
      <c r="J282" s="95">
        <v>0</v>
      </c>
      <c r="K282" s="95">
        <v>0</v>
      </c>
      <c r="L282" s="95">
        <v>0</v>
      </c>
      <c r="M282" s="95">
        <v>0</v>
      </c>
      <c r="N282" s="95">
        <v>0</v>
      </c>
      <c r="O282" s="95">
        <v>0</v>
      </c>
    </row>
    <row r="283" spans="1:15">
      <c r="A283" s="177" t="s">
        <v>428</v>
      </c>
      <c r="B283" s="57">
        <v>-187557.1636</v>
      </c>
      <c r="C283" s="57">
        <v>-156956.74694000001</v>
      </c>
      <c r="D283" s="57">
        <v>-212441.41107</v>
      </c>
      <c r="E283" s="57">
        <v>-149696.8872</v>
      </c>
      <c r="F283" s="57">
        <v>-300437.67005999997</v>
      </c>
      <c r="G283" s="57">
        <v>-159410.15693</v>
      </c>
      <c r="H283" s="57">
        <v>-57883.031280000003</v>
      </c>
      <c r="I283" s="57">
        <v>-20805.754149999997</v>
      </c>
      <c r="J283" s="57">
        <v>-3905.8742900000002</v>
      </c>
      <c r="K283" s="57">
        <v>-47918.465710000004</v>
      </c>
      <c r="L283" s="57">
        <v>-16606.727179999998</v>
      </c>
      <c r="M283" s="57">
        <v>-211641.48937</v>
      </c>
      <c r="N283" s="57">
        <v>-14573.396480000001</v>
      </c>
      <c r="O283" s="57">
        <v>-1539834.7742600001</v>
      </c>
    </row>
    <row r="284" spans="1:15">
      <c r="A284" s="64" t="s">
        <v>422</v>
      </c>
      <c r="B284" s="95">
        <v>-52732.597270000006</v>
      </c>
      <c r="C284" s="95">
        <v>-45523.805560000001</v>
      </c>
      <c r="D284" s="95">
        <v>-56883.178020000007</v>
      </c>
      <c r="E284" s="95">
        <v>-14725.588109999999</v>
      </c>
      <c r="F284" s="95">
        <v>-17651.468760000003</v>
      </c>
      <c r="G284" s="95">
        <v>-36578.196389999997</v>
      </c>
      <c r="H284" s="95">
        <v>-18529.730149999999</v>
      </c>
      <c r="I284" s="95">
        <v>-11743.161619999999</v>
      </c>
      <c r="J284" s="95">
        <v>-747.05714999999998</v>
      </c>
      <c r="K284" s="95">
        <v>-12190.11312</v>
      </c>
      <c r="L284" s="95">
        <v>-2242.4574300000004</v>
      </c>
      <c r="M284" s="95">
        <v>-32757.250989999997</v>
      </c>
      <c r="N284" s="95">
        <v>-684.72518000000002</v>
      </c>
      <c r="O284" s="95">
        <v>-302989.32974999998</v>
      </c>
    </row>
    <row r="285" spans="1:15">
      <c r="A285" s="64" t="s">
        <v>429</v>
      </c>
      <c r="B285" s="95">
        <v>-18846.607499999998</v>
      </c>
      <c r="C285" s="95">
        <v>-9982.0600399999985</v>
      </c>
      <c r="D285" s="95">
        <v>-34657.356549999997</v>
      </c>
      <c r="E285" s="95">
        <v>-27678.141010000003</v>
      </c>
      <c r="F285" s="95">
        <v>-20559.56149</v>
      </c>
      <c r="G285" s="95">
        <v>-10034.951539999998</v>
      </c>
      <c r="H285" s="95">
        <v>-3667.0284500000002</v>
      </c>
      <c r="I285" s="95">
        <v>-95.624830000000003</v>
      </c>
      <c r="J285" s="95">
        <v>0</v>
      </c>
      <c r="K285" s="95">
        <v>-3553.8103500000002</v>
      </c>
      <c r="L285" s="95">
        <v>-4102.2110400000001</v>
      </c>
      <c r="M285" s="95">
        <v>-133117.40783000001</v>
      </c>
      <c r="N285" s="95">
        <v>-1639.69019</v>
      </c>
      <c r="O285" s="95">
        <v>-267934.45081999997</v>
      </c>
    </row>
    <row r="286" spans="1:15">
      <c r="A286" s="64" t="s">
        <v>430</v>
      </c>
      <c r="B286" s="95">
        <v>-233.62144000000001</v>
      </c>
      <c r="C286" s="95">
        <v>-22361.692800000001</v>
      </c>
      <c r="D286" s="95">
        <v>-9.6359999999999992</v>
      </c>
      <c r="E286" s="95">
        <v>-467.35904999999997</v>
      </c>
      <c r="F286" s="95">
        <v>-230.15848</v>
      </c>
      <c r="G286" s="95">
        <v>0</v>
      </c>
      <c r="H286" s="95">
        <v>0</v>
      </c>
      <c r="I286" s="95">
        <v>-380.64271000000002</v>
      </c>
      <c r="J286" s="95">
        <v>0</v>
      </c>
      <c r="K286" s="95">
        <v>0</v>
      </c>
      <c r="L286" s="95">
        <v>0</v>
      </c>
      <c r="M286" s="95">
        <v>-38.415999999999997</v>
      </c>
      <c r="N286" s="95">
        <v>-361.12378000000001</v>
      </c>
      <c r="O286" s="95">
        <v>-24082.650260000002</v>
      </c>
    </row>
    <row r="287" spans="1:15">
      <c r="A287" s="64" t="s">
        <v>431</v>
      </c>
      <c r="B287" s="95">
        <v>0</v>
      </c>
      <c r="C287" s="95">
        <v>0</v>
      </c>
      <c r="D287" s="95">
        <v>0</v>
      </c>
      <c r="E287" s="95">
        <v>0</v>
      </c>
      <c r="F287" s="95">
        <v>0</v>
      </c>
      <c r="G287" s="95">
        <v>0</v>
      </c>
      <c r="H287" s="95">
        <v>0</v>
      </c>
      <c r="I287" s="95">
        <v>0</v>
      </c>
      <c r="J287" s="95">
        <v>-5.6165399999999996</v>
      </c>
      <c r="K287" s="95">
        <v>0</v>
      </c>
      <c r="L287" s="95">
        <v>0</v>
      </c>
      <c r="M287" s="95">
        <v>0</v>
      </c>
      <c r="N287" s="95">
        <v>0</v>
      </c>
      <c r="O287" s="95">
        <v>-5.6165399999999996</v>
      </c>
    </row>
    <row r="288" spans="1:15">
      <c r="A288" s="65" t="s">
        <v>432</v>
      </c>
      <c r="B288" s="95">
        <v>-115744.33739</v>
      </c>
      <c r="C288" s="95">
        <v>-79089.188540000003</v>
      </c>
      <c r="D288" s="95">
        <v>-120891.2405</v>
      </c>
      <c r="E288" s="95">
        <v>-106825.79902999999</v>
      </c>
      <c r="F288" s="95">
        <v>-261996.48133000001</v>
      </c>
      <c r="G288" s="95">
        <v>-112797.00900000001</v>
      </c>
      <c r="H288" s="95">
        <v>-35686.272680000002</v>
      </c>
      <c r="I288" s="95">
        <v>-8586.324990000001</v>
      </c>
      <c r="J288" s="95">
        <v>-3153.2006000000001</v>
      </c>
      <c r="K288" s="95">
        <v>-32174.542239999999</v>
      </c>
      <c r="L288" s="95">
        <v>-10262.058710000001</v>
      </c>
      <c r="M288" s="95">
        <v>-45728.414549999994</v>
      </c>
      <c r="N288" s="95">
        <v>-11887.857330000001</v>
      </c>
      <c r="O288" s="95">
        <v>-944822.72688999993</v>
      </c>
    </row>
    <row r="289" spans="1:15">
      <c r="A289" s="65" t="s">
        <v>433</v>
      </c>
      <c r="B289" s="95">
        <v>0</v>
      </c>
      <c r="C289" s="95">
        <v>0</v>
      </c>
      <c r="D289" s="95">
        <v>0</v>
      </c>
      <c r="E289" s="95">
        <v>0</v>
      </c>
      <c r="F289" s="95">
        <v>0</v>
      </c>
      <c r="G289" s="95">
        <v>0</v>
      </c>
      <c r="H289" s="95">
        <v>0</v>
      </c>
      <c r="I289" s="95">
        <v>0</v>
      </c>
      <c r="J289" s="95">
        <v>0</v>
      </c>
      <c r="K289" s="95">
        <v>0</v>
      </c>
      <c r="L289" s="95">
        <v>0</v>
      </c>
      <c r="M289" s="95">
        <v>0</v>
      </c>
      <c r="N289" s="95">
        <v>0</v>
      </c>
      <c r="O289" s="95">
        <v>0</v>
      </c>
    </row>
    <row r="290" spans="1:15">
      <c r="A290" s="177" t="s">
        <v>1120</v>
      </c>
      <c r="B290" s="57">
        <v>648150.80389999994</v>
      </c>
      <c r="C290" s="57">
        <v>1019406.0886200001</v>
      </c>
      <c r="D290" s="57">
        <v>832054.41689999995</v>
      </c>
      <c r="E290" s="57">
        <v>773459.57172000001</v>
      </c>
      <c r="F290" s="57">
        <v>471008.23666000005</v>
      </c>
      <c r="G290" s="57">
        <v>412933.04787000001</v>
      </c>
      <c r="H290" s="57">
        <v>321890.39549000002</v>
      </c>
      <c r="I290" s="57">
        <v>709983.2243</v>
      </c>
      <c r="J290" s="57">
        <v>5449.0487300000004</v>
      </c>
      <c r="K290" s="57">
        <v>611285.95342999999</v>
      </c>
      <c r="L290" s="57">
        <v>133718.62596999999</v>
      </c>
      <c r="M290" s="57">
        <v>671685.26749</v>
      </c>
      <c r="N290" s="57">
        <v>452695.52256999997</v>
      </c>
      <c r="O290" s="57">
        <v>7063720.2036499996</v>
      </c>
    </row>
    <row r="291" spans="1:15">
      <c r="A291" s="64" t="s">
        <v>434</v>
      </c>
      <c r="B291" s="95">
        <v>143167.95722000001</v>
      </c>
      <c r="C291" s="95">
        <v>185776.49193000002</v>
      </c>
      <c r="D291" s="95">
        <v>223488.63178999998</v>
      </c>
      <c r="E291" s="95">
        <v>209224.40186000001</v>
      </c>
      <c r="F291" s="95">
        <v>165013.19076</v>
      </c>
      <c r="G291" s="95">
        <v>35798.013100000004</v>
      </c>
      <c r="H291" s="95">
        <v>41471.446369999998</v>
      </c>
      <c r="I291" s="95">
        <v>111158.58636</v>
      </c>
      <c r="J291" s="95">
        <v>934.30723</v>
      </c>
      <c r="K291" s="95">
        <v>602736.06079000002</v>
      </c>
      <c r="L291" s="95">
        <v>20054.94457</v>
      </c>
      <c r="M291" s="95">
        <v>554819.11755999993</v>
      </c>
      <c r="N291" s="95">
        <v>43397.925779999998</v>
      </c>
      <c r="O291" s="95">
        <v>2337041.0753200003</v>
      </c>
    </row>
    <row r="292" spans="1:15">
      <c r="A292" s="64" t="s">
        <v>435</v>
      </c>
      <c r="B292" s="95">
        <v>2476.0128999999997</v>
      </c>
      <c r="C292" s="95">
        <v>7398.2246500000001</v>
      </c>
      <c r="D292" s="95">
        <v>12313.373589999999</v>
      </c>
      <c r="E292" s="95">
        <v>871.07845999999995</v>
      </c>
      <c r="F292" s="95">
        <v>12636.966289999998</v>
      </c>
      <c r="G292" s="95">
        <v>593.04316000000006</v>
      </c>
      <c r="H292" s="95">
        <v>5201.2318399999995</v>
      </c>
      <c r="I292" s="95">
        <v>7606.9041999999999</v>
      </c>
      <c r="J292" s="95">
        <v>3.3</v>
      </c>
      <c r="K292" s="95">
        <v>6373.0438300000005</v>
      </c>
      <c r="L292" s="95">
        <v>2563.9307400000002</v>
      </c>
      <c r="M292" s="95">
        <v>3257.3808799999997</v>
      </c>
      <c r="N292" s="95">
        <v>8698.9379100000006</v>
      </c>
      <c r="O292" s="95">
        <v>69993.428450000007</v>
      </c>
    </row>
    <row r="293" spans="1:15">
      <c r="A293" s="64" t="s">
        <v>436</v>
      </c>
      <c r="B293" s="95">
        <v>138962.69704</v>
      </c>
      <c r="C293" s="95">
        <v>177468.93824000002</v>
      </c>
      <c r="D293" s="95">
        <v>205722.30980000002</v>
      </c>
      <c r="E293" s="95">
        <v>208352.71416999999</v>
      </c>
      <c r="F293" s="95">
        <v>147742.98931999999</v>
      </c>
      <c r="G293" s="95">
        <v>35030.790609999996</v>
      </c>
      <c r="H293" s="95">
        <v>35766.621880000006</v>
      </c>
      <c r="I293" s="95">
        <v>102787.49833</v>
      </c>
      <c r="J293" s="95">
        <v>931.00722999999994</v>
      </c>
      <c r="K293" s="95">
        <v>546425.35299000004</v>
      </c>
      <c r="L293" s="95">
        <v>17030.829570000002</v>
      </c>
      <c r="M293" s="95">
        <v>544863.52296000009</v>
      </c>
      <c r="N293" s="95">
        <v>34581.867689999999</v>
      </c>
      <c r="O293" s="95">
        <v>2195667.1398299998</v>
      </c>
    </row>
    <row r="294" spans="1:15">
      <c r="A294" s="64" t="s">
        <v>437</v>
      </c>
      <c r="B294" s="95">
        <v>1729.24728</v>
      </c>
      <c r="C294" s="95">
        <v>0</v>
      </c>
      <c r="D294" s="95">
        <v>5161.4696399999993</v>
      </c>
      <c r="E294" s="95">
        <v>0.60923000000000005</v>
      </c>
      <c r="F294" s="95">
        <v>3834.7621200000003</v>
      </c>
      <c r="G294" s="95">
        <v>174.17932999999999</v>
      </c>
      <c r="H294" s="95">
        <v>0</v>
      </c>
      <c r="I294" s="95">
        <v>0</v>
      </c>
      <c r="J294" s="95">
        <v>0</v>
      </c>
      <c r="K294" s="95">
        <v>34667.783159999999</v>
      </c>
      <c r="L294" s="95">
        <v>1.8029000000000002</v>
      </c>
      <c r="M294" s="95">
        <v>2813.3870099999999</v>
      </c>
      <c r="N294" s="95">
        <v>0</v>
      </c>
      <c r="O294" s="95">
        <v>48383.240669999999</v>
      </c>
    </row>
    <row r="295" spans="1:15">
      <c r="A295" s="64" t="s">
        <v>438</v>
      </c>
      <c r="B295" s="95">
        <v>0</v>
      </c>
      <c r="C295" s="95">
        <v>0</v>
      </c>
      <c r="D295" s="95">
        <v>0</v>
      </c>
      <c r="E295" s="95">
        <v>0</v>
      </c>
      <c r="F295" s="95">
        <v>0</v>
      </c>
      <c r="G295" s="95">
        <v>0</v>
      </c>
      <c r="H295" s="95">
        <v>0</v>
      </c>
      <c r="I295" s="95">
        <v>764.18382999999994</v>
      </c>
      <c r="J295" s="95">
        <v>0</v>
      </c>
      <c r="K295" s="95">
        <v>15269.880810000001</v>
      </c>
      <c r="L295" s="95">
        <v>458.38135999999997</v>
      </c>
      <c r="M295" s="95">
        <v>3884.8267099999998</v>
      </c>
      <c r="N295" s="95">
        <v>95.84675</v>
      </c>
      <c r="O295" s="95">
        <v>20473.119460000002</v>
      </c>
    </row>
    <row r="296" spans="1:15">
      <c r="A296" s="64" t="s">
        <v>439</v>
      </c>
      <c r="B296" s="95">
        <v>0</v>
      </c>
      <c r="C296" s="95">
        <v>0</v>
      </c>
      <c r="D296" s="95">
        <v>0</v>
      </c>
      <c r="E296" s="95">
        <v>0</v>
      </c>
      <c r="F296" s="95">
        <v>0</v>
      </c>
      <c r="G296" s="95">
        <v>0</v>
      </c>
      <c r="H296" s="95">
        <v>0</v>
      </c>
      <c r="I296" s="95">
        <v>0</v>
      </c>
      <c r="J296" s="95">
        <v>0</v>
      </c>
      <c r="K296" s="95">
        <v>0</v>
      </c>
      <c r="L296" s="95">
        <v>0</v>
      </c>
      <c r="M296" s="95">
        <v>0</v>
      </c>
      <c r="N296" s="95">
        <v>0</v>
      </c>
      <c r="O296" s="95">
        <v>0</v>
      </c>
    </row>
    <row r="297" spans="1:15">
      <c r="A297" s="64" t="s">
        <v>440</v>
      </c>
      <c r="B297" s="95">
        <v>0</v>
      </c>
      <c r="C297" s="95">
        <v>909.32904000000008</v>
      </c>
      <c r="D297" s="95">
        <v>291.47876000000002</v>
      </c>
      <c r="E297" s="95">
        <v>0</v>
      </c>
      <c r="F297" s="95">
        <v>798.47302999999999</v>
      </c>
      <c r="G297" s="95">
        <v>0</v>
      </c>
      <c r="H297" s="95">
        <v>503.59265000000005</v>
      </c>
      <c r="I297" s="95">
        <v>0</v>
      </c>
      <c r="J297" s="95">
        <v>0</v>
      </c>
      <c r="K297" s="95">
        <v>0</v>
      </c>
      <c r="L297" s="95">
        <v>0</v>
      </c>
      <c r="M297" s="95">
        <v>0</v>
      </c>
      <c r="N297" s="95">
        <v>21.273430000000001</v>
      </c>
      <c r="O297" s="95">
        <v>2524.1469099999999</v>
      </c>
    </row>
    <row r="298" spans="1:15">
      <c r="A298" s="64" t="s">
        <v>441</v>
      </c>
      <c r="B298" s="95">
        <v>0</v>
      </c>
      <c r="C298" s="95">
        <v>0</v>
      </c>
      <c r="D298" s="95">
        <v>0</v>
      </c>
      <c r="E298" s="95">
        <v>0</v>
      </c>
      <c r="F298" s="95">
        <v>0</v>
      </c>
      <c r="G298" s="95">
        <v>0</v>
      </c>
      <c r="H298" s="95">
        <v>0</v>
      </c>
      <c r="I298" s="95">
        <v>0</v>
      </c>
      <c r="J298" s="95">
        <v>0</v>
      </c>
      <c r="K298" s="95">
        <v>0</v>
      </c>
      <c r="L298" s="95">
        <v>0</v>
      </c>
      <c r="M298" s="95">
        <v>0</v>
      </c>
      <c r="N298" s="95">
        <v>0</v>
      </c>
      <c r="O298" s="95">
        <v>0</v>
      </c>
    </row>
    <row r="299" spans="1:15">
      <c r="A299" s="64" t="s">
        <v>442</v>
      </c>
      <c r="B299" s="95">
        <v>-224475.42143000002</v>
      </c>
      <c r="C299" s="95">
        <v>-294639.77879000001</v>
      </c>
      <c r="D299" s="95">
        <v>-314100.77760999999</v>
      </c>
      <c r="E299" s="95">
        <v>-353663.54074999999</v>
      </c>
      <c r="F299" s="95">
        <v>-181106.00122000001</v>
      </c>
      <c r="G299" s="95">
        <v>-80712.304860000004</v>
      </c>
      <c r="H299" s="95">
        <v>-64141.896079999999</v>
      </c>
      <c r="I299" s="95">
        <v>-151499.90219999998</v>
      </c>
      <c r="J299" s="95">
        <v>-1813.14391</v>
      </c>
      <c r="K299" s="95">
        <v>-634240.71236</v>
      </c>
      <c r="L299" s="95">
        <v>-31858.700390000002</v>
      </c>
      <c r="M299" s="95">
        <v>-609389.18525999994</v>
      </c>
      <c r="N299" s="95">
        <v>-61405.345249999998</v>
      </c>
      <c r="O299" s="95">
        <v>-3003046.7101100003</v>
      </c>
    </row>
    <row r="300" spans="1:15">
      <c r="A300" s="64" t="s">
        <v>443</v>
      </c>
      <c r="B300" s="95">
        <v>-220514.97474999999</v>
      </c>
      <c r="C300" s="95">
        <v>-245701.07162999999</v>
      </c>
      <c r="D300" s="95">
        <v>-270630.87494000001</v>
      </c>
      <c r="E300" s="95">
        <v>-330382.47266999999</v>
      </c>
      <c r="F300" s="95">
        <v>-130469.64959999999</v>
      </c>
      <c r="G300" s="95">
        <v>-79600.810259999998</v>
      </c>
      <c r="H300" s="95">
        <v>-55661.348530000003</v>
      </c>
      <c r="I300" s="95">
        <v>-121614.08145</v>
      </c>
      <c r="J300" s="95">
        <v>-1813.14391</v>
      </c>
      <c r="K300" s="95">
        <v>-567558.76121999999</v>
      </c>
      <c r="L300" s="95">
        <v>-26596.040350000003</v>
      </c>
      <c r="M300" s="95">
        <v>-586037.37038999994</v>
      </c>
      <c r="N300" s="95">
        <v>-48845.855920000002</v>
      </c>
      <c r="O300" s="95">
        <v>-2685426.4556199997</v>
      </c>
    </row>
    <row r="301" spans="1:15">
      <c r="A301" s="64" t="s">
        <v>444</v>
      </c>
      <c r="B301" s="95">
        <v>-3960.4104900000002</v>
      </c>
      <c r="C301" s="95">
        <v>-165.56743</v>
      </c>
      <c r="D301" s="95">
        <v>-30104.059510000003</v>
      </c>
      <c r="E301" s="95">
        <v>-22007.00316</v>
      </c>
      <c r="F301" s="95">
        <v>-8300.285530000001</v>
      </c>
      <c r="G301" s="95">
        <v>-1.0915599999999999</v>
      </c>
      <c r="H301" s="95">
        <v>-17.33436</v>
      </c>
      <c r="I301" s="95">
        <v>0</v>
      </c>
      <c r="J301" s="95">
        <v>0</v>
      </c>
      <c r="K301" s="95">
        <v>-36723.06639</v>
      </c>
      <c r="L301" s="95">
        <v>-259.01629000000003</v>
      </c>
      <c r="M301" s="95">
        <v>-4373.5117399999999</v>
      </c>
      <c r="N301" s="95">
        <v>0</v>
      </c>
      <c r="O301" s="95">
        <v>-105911.34646</v>
      </c>
    </row>
    <row r="302" spans="1:15">
      <c r="A302" s="65" t="s">
        <v>445</v>
      </c>
      <c r="B302" s="95">
        <v>0</v>
      </c>
      <c r="C302" s="95">
        <v>0</v>
      </c>
      <c r="D302" s="95">
        <v>-109.89960000000001</v>
      </c>
      <c r="E302" s="95">
        <v>0</v>
      </c>
      <c r="F302" s="95">
        <v>0</v>
      </c>
      <c r="G302" s="95">
        <v>0</v>
      </c>
      <c r="H302" s="95">
        <v>0</v>
      </c>
      <c r="I302" s="95">
        <v>-75.207429999999988</v>
      </c>
      <c r="J302" s="95">
        <v>0</v>
      </c>
      <c r="K302" s="95">
        <v>-15816.87365</v>
      </c>
      <c r="L302" s="95">
        <v>-376.18718999999999</v>
      </c>
      <c r="M302" s="95">
        <v>-4419.0775800000001</v>
      </c>
      <c r="N302" s="95">
        <v>0</v>
      </c>
      <c r="O302" s="95">
        <v>-20797.245449999999</v>
      </c>
    </row>
    <row r="303" spans="1:15">
      <c r="A303" s="65" t="s">
        <v>446</v>
      </c>
      <c r="B303" s="95">
        <v>-3.619E-2</v>
      </c>
      <c r="C303" s="95">
        <v>-47759.25045</v>
      </c>
      <c r="D303" s="95">
        <v>-12968.548779999999</v>
      </c>
      <c r="E303" s="95">
        <v>-1274.06492</v>
      </c>
      <c r="F303" s="95">
        <v>-41231.609680000001</v>
      </c>
      <c r="G303" s="95">
        <v>-1110.4030400000001</v>
      </c>
      <c r="H303" s="95">
        <v>-7443.3565099999996</v>
      </c>
      <c r="I303" s="95">
        <v>-29810.61332</v>
      </c>
      <c r="J303" s="95">
        <v>0</v>
      </c>
      <c r="K303" s="95">
        <v>-14142.0111</v>
      </c>
      <c r="L303" s="95">
        <v>-4627.4565599999996</v>
      </c>
      <c r="M303" s="95">
        <v>-14559.225550000001</v>
      </c>
      <c r="N303" s="95">
        <v>-11951.20069</v>
      </c>
      <c r="O303" s="95">
        <v>-186877.77679</v>
      </c>
    </row>
    <row r="304" spans="1:15">
      <c r="A304" s="64" t="s">
        <v>447</v>
      </c>
      <c r="B304" s="95">
        <v>0</v>
      </c>
      <c r="C304" s="95">
        <v>0</v>
      </c>
      <c r="D304" s="95">
        <v>0</v>
      </c>
      <c r="E304" s="95">
        <v>0</v>
      </c>
      <c r="F304" s="95">
        <v>0</v>
      </c>
      <c r="G304" s="95">
        <v>0</v>
      </c>
      <c r="H304" s="95">
        <v>0</v>
      </c>
      <c r="I304" s="95">
        <v>0</v>
      </c>
      <c r="J304" s="95">
        <v>0</v>
      </c>
      <c r="K304" s="95">
        <v>0</v>
      </c>
      <c r="L304" s="95">
        <v>0</v>
      </c>
      <c r="M304" s="95">
        <v>0</v>
      </c>
      <c r="N304" s="95">
        <v>0</v>
      </c>
      <c r="O304" s="95">
        <v>0</v>
      </c>
    </row>
    <row r="305" spans="1:15">
      <c r="A305" s="65" t="s">
        <v>448</v>
      </c>
      <c r="B305" s="95">
        <v>0</v>
      </c>
      <c r="C305" s="95">
        <v>-1013.88928</v>
      </c>
      <c r="D305" s="95">
        <v>-287.39478000000003</v>
      </c>
      <c r="E305" s="95">
        <v>0</v>
      </c>
      <c r="F305" s="95">
        <v>-1104.45641</v>
      </c>
      <c r="G305" s="95">
        <v>0</v>
      </c>
      <c r="H305" s="95">
        <v>-1019.8566800000001</v>
      </c>
      <c r="I305" s="95">
        <v>0</v>
      </c>
      <c r="J305" s="95">
        <v>0</v>
      </c>
      <c r="K305" s="95">
        <v>0</v>
      </c>
      <c r="L305" s="95">
        <v>0</v>
      </c>
      <c r="M305" s="95">
        <v>0</v>
      </c>
      <c r="N305" s="95">
        <v>-608.28863999999999</v>
      </c>
      <c r="O305" s="95">
        <v>-4033.8857899999998</v>
      </c>
    </row>
    <row r="306" spans="1:15">
      <c r="A306" s="177" t="s">
        <v>1119</v>
      </c>
      <c r="B306" s="57">
        <v>566843.33969000005</v>
      </c>
      <c r="C306" s="57">
        <v>910542.80175999994</v>
      </c>
      <c r="D306" s="57">
        <v>741442.27108000009</v>
      </c>
      <c r="E306" s="57">
        <v>629020.43283000006</v>
      </c>
      <c r="F306" s="57">
        <v>454915.42619999999</v>
      </c>
      <c r="G306" s="57">
        <v>368018.75611000002</v>
      </c>
      <c r="H306" s="57">
        <v>299219.94577999995</v>
      </c>
      <c r="I306" s="57">
        <v>669641.90846000006</v>
      </c>
      <c r="J306" s="57">
        <v>4570.2120500000001</v>
      </c>
      <c r="K306" s="57">
        <v>579781.30186000001</v>
      </c>
      <c r="L306" s="57">
        <v>121914.87015</v>
      </c>
      <c r="M306" s="57">
        <v>617115.19978999998</v>
      </c>
      <c r="N306" s="57">
        <v>434688.10310000001</v>
      </c>
      <c r="O306" s="57">
        <v>6397714.56886</v>
      </c>
    </row>
    <row r="307" spans="1:15">
      <c r="A307" s="64" t="s">
        <v>449</v>
      </c>
      <c r="B307" s="95">
        <v>-405381.65177</v>
      </c>
      <c r="C307" s="95">
        <v>-810647.47838999995</v>
      </c>
      <c r="D307" s="95">
        <v>-652517.03868</v>
      </c>
      <c r="E307" s="95">
        <v>-461563.06723000004</v>
      </c>
      <c r="F307" s="95">
        <v>-355501.62825999997</v>
      </c>
      <c r="G307" s="95">
        <v>-238983.43209000002</v>
      </c>
      <c r="H307" s="95">
        <v>-225628.92771000002</v>
      </c>
      <c r="I307" s="95">
        <v>-487696.27850999997</v>
      </c>
      <c r="J307" s="95">
        <v>-8412.1394</v>
      </c>
      <c r="K307" s="95">
        <v>-482589.89904000005</v>
      </c>
      <c r="L307" s="95">
        <v>-108404.02145999999</v>
      </c>
      <c r="M307" s="95">
        <v>-525026.22600999998</v>
      </c>
      <c r="N307" s="95">
        <v>-345121.15424</v>
      </c>
      <c r="O307" s="95">
        <v>-5107472.9427899998</v>
      </c>
    </row>
    <row r="308" spans="1:15">
      <c r="A308" s="64" t="s">
        <v>450</v>
      </c>
      <c r="B308" s="95">
        <v>-161258.25903000002</v>
      </c>
      <c r="C308" s="95">
        <v>-459357.61225999997</v>
      </c>
      <c r="D308" s="95">
        <v>-233330.90568</v>
      </c>
      <c r="E308" s="95">
        <v>-209219.68549</v>
      </c>
      <c r="F308" s="95">
        <v>-139617.47190999999</v>
      </c>
      <c r="G308" s="95">
        <v>-108773.64917</v>
      </c>
      <c r="H308" s="95">
        <v>-118616.03512999999</v>
      </c>
      <c r="I308" s="95">
        <v>-285465.83874000004</v>
      </c>
      <c r="J308" s="95">
        <v>-5698.4166599999999</v>
      </c>
      <c r="K308" s="95">
        <v>-276280.17016000004</v>
      </c>
      <c r="L308" s="95">
        <v>-58371.854659999997</v>
      </c>
      <c r="M308" s="95">
        <v>-236633.36859999999</v>
      </c>
      <c r="N308" s="95">
        <v>-225887.96733000001</v>
      </c>
      <c r="O308" s="95">
        <v>-2518511.2348200004</v>
      </c>
    </row>
    <row r="309" spans="1:15">
      <c r="A309" s="64" t="s">
        <v>451</v>
      </c>
      <c r="B309" s="95">
        <v>-37040.107799999998</v>
      </c>
      <c r="C309" s="95">
        <v>-79169.995819999996</v>
      </c>
      <c r="D309" s="95">
        <v>-46352.448149999997</v>
      </c>
      <c r="E309" s="95">
        <v>-47777.655159999995</v>
      </c>
      <c r="F309" s="95">
        <v>-30906.3465</v>
      </c>
      <c r="G309" s="95">
        <v>-21652.287960000001</v>
      </c>
      <c r="H309" s="95">
        <v>-21162.019620000003</v>
      </c>
      <c r="I309" s="95">
        <v>-50769.927470000002</v>
      </c>
      <c r="J309" s="95">
        <v>-779.10563999999999</v>
      </c>
      <c r="K309" s="95">
        <v>-38985.583619999998</v>
      </c>
      <c r="L309" s="95">
        <v>-7090.2138199999999</v>
      </c>
      <c r="M309" s="95">
        <v>-31919.105909999998</v>
      </c>
      <c r="N309" s="95">
        <v>-26914.678739999999</v>
      </c>
      <c r="O309" s="95">
        <v>-440519.47620999999</v>
      </c>
    </row>
    <row r="310" spans="1:15">
      <c r="A310" s="64" t="s">
        <v>452</v>
      </c>
      <c r="B310" s="95">
        <v>-5740.5643499999996</v>
      </c>
      <c r="C310" s="95">
        <v>-7875.1728800000001</v>
      </c>
      <c r="D310" s="95">
        <v>-4930.6043200000004</v>
      </c>
      <c r="E310" s="95">
        <v>-3983.6591000000003</v>
      </c>
      <c r="F310" s="95">
        <v>-8493.7371500000008</v>
      </c>
      <c r="G310" s="95">
        <v>-2443.80285</v>
      </c>
      <c r="H310" s="95">
        <v>-2669.1370200000001</v>
      </c>
      <c r="I310" s="95">
        <v>-3658.2970599999999</v>
      </c>
      <c r="J310" s="95">
        <v>-151.98856000000001</v>
      </c>
      <c r="K310" s="95">
        <v>-2143.7394599999998</v>
      </c>
      <c r="L310" s="95">
        <v>-1594.81457</v>
      </c>
      <c r="M310" s="95">
        <v>-3976.1310099999996</v>
      </c>
      <c r="N310" s="95">
        <v>-2396.8623700000003</v>
      </c>
      <c r="O310" s="95">
        <v>-50058.510700000006</v>
      </c>
    </row>
    <row r="311" spans="1:15">
      <c r="A311" s="64" t="s">
        <v>453</v>
      </c>
      <c r="B311" s="95">
        <v>-7720.5226600000005</v>
      </c>
      <c r="C311" s="95">
        <v>-20485.359769999999</v>
      </c>
      <c r="D311" s="95">
        <v>-11493.464599999999</v>
      </c>
      <c r="E311" s="95">
        <v>-10979.67937</v>
      </c>
      <c r="F311" s="95">
        <v>-4590.4141600000003</v>
      </c>
      <c r="G311" s="95">
        <v>-7039.4983000000002</v>
      </c>
      <c r="H311" s="95">
        <v>-6708.7539500000003</v>
      </c>
      <c r="I311" s="95">
        <v>-15492.112289999999</v>
      </c>
      <c r="J311" s="95">
        <v>-345.42745000000002</v>
      </c>
      <c r="K311" s="95">
        <v>-11902.16167</v>
      </c>
      <c r="L311" s="95">
        <v>-3097.83718</v>
      </c>
      <c r="M311" s="95">
        <v>-12664.00186</v>
      </c>
      <c r="N311" s="95">
        <v>-9617.292300000001</v>
      </c>
      <c r="O311" s="95">
        <v>-122136.52556000001</v>
      </c>
    </row>
    <row r="312" spans="1:15">
      <c r="A312" s="64" t="s">
        <v>454</v>
      </c>
      <c r="B312" s="95">
        <v>-37125.567929999997</v>
      </c>
      <c r="C312" s="95">
        <v>-46851.384979999995</v>
      </c>
      <c r="D312" s="95">
        <v>-43623.161610000003</v>
      </c>
      <c r="E312" s="95">
        <v>-21016.552170000003</v>
      </c>
      <c r="F312" s="95">
        <v>-34500.474459999998</v>
      </c>
      <c r="G312" s="95">
        <v>-1634.6240500000001</v>
      </c>
      <c r="H312" s="95">
        <v>-1015.92053</v>
      </c>
      <c r="I312" s="95">
        <v>-34577.134180000001</v>
      </c>
      <c r="J312" s="95">
        <v>-334.0951</v>
      </c>
      <c r="K312" s="95">
        <v>-30557.733649999998</v>
      </c>
      <c r="L312" s="95">
        <v>-7499.6721699999998</v>
      </c>
      <c r="M312" s="95">
        <v>-42369.418729999998</v>
      </c>
      <c r="N312" s="95">
        <v>-4554.6614900000004</v>
      </c>
      <c r="O312" s="95">
        <v>-305660.40104999999</v>
      </c>
    </row>
    <row r="313" spans="1:15">
      <c r="A313" s="64" t="s">
        <v>455</v>
      </c>
      <c r="B313" s="95">
        <v>-6091.4659499999998</v>
      </c>
      <c r="C313" s="95">
        <v>-17687.72911</v>
      </c>
      <c r="D313" s="95">
        <v>-34961.913380000005</v>
      </c>
      <c r="E313" s="95">
        <v>-23850.036969999997</v>
      </c>
      <c r="F313" s="95">
        <v>-11222.19382</v>
      </c>
      <c r="G313" s="95">
        <v>-5373.6491900000001</v>
      </c>
      <c r="H313" s="95">
        <v>-3820.8122899999998</v>
      </c>
      <c r="I313" s="95">
        <v>-8357.1229700000004</v>
      </c>
      <c r="J313" s="95">
        <v>-82.760109999999997</v>
      </c>
      <c r="K313" s="95">
        <v>-6583.6852500000005</v>
      </c>
      <c r="L313" s="95">
        <v>-1501.84728</v>
      </c>
      <c r="M313" s="95">
        <v>-11018.113029999999</v>
      </c>
      <c r="N313" s="95">
        <v>-3941.0910400000002</v>
      </c>
      <c r="O313" s="95">
        <v>-134492.42038999998</v>
      </c>
    </row>
    <row r="314" spans="1:15">
      <c r="A314" s="64" t="s">
        <v>456</v>
      </c>
      <c r="B314" s="95">
        <v>-19352.94584</v>
      </c>
      <c r="C314" s="95">
        <v>-30399.756579999997</v>
      </c>
      <c r="D314" s="95">
        <v>-24095.508000000002</v>
      </c>
      <c r="E314" s="95">
        <v>-23670.58596</v>
      </c>
      <c r="F314" s="95">
        <v>-13546.420630000001</v>
      </c>
      <c r="G314" s="95">
        <v>-9378.6780199999994</v>
      </c>
      <c r="H314" s="95">
        <v>-11118.347029999999</v>
      </c>
      <c r="I314" s="95">
        <v>-11573.45541</v>
      </c>
      <c r="J314" s="95">
        <v>-76.835909999999998</v>
      </c>
      <c r="K314" s="95">
        <v>-13059.343010000001</v>
      </c>
      <c r="L314" s="95">
        <v>-3657.8716199999999</v>
      </c>
      <c r="M314" s="95">
        <v>-37034.253259999998</v>
      </c>
      <c r="N314" s="95">
        <v>-6086.15499</v>
      </c>
      <c r="O314" s="95">
        <v>-203050.15625999999</v>
      </c>
    </row>
    <row r="315" spans="1:15">
      <c r="A315" s="64" t="s">
        <v>457</v>
      </c>
      <c r="B315" s="95">
        <v>-4314.7711600000002</v>
      </c>
      <c r="C315" s="95">
        <v>-1033.3115400000002</v>
      </c>
      <c r="D315" s="95">
        <v>-28938.2634</v>
      </c>
      <c r="E315" s="95">
        <v>-7901.0672000000004</v>
      </c>
      <c r="F315" s="95">
        <v>-6867.1686</v>
      </c>
      <c r="G315" s="95">
        <v>-12545.27376</v>
      </c>
      <c r="H315" s="95">
        <v>-2854.1570899999997</v>
      </c>
      <c r="I315" s="95">
        <v>-312.74106999999998</v>
      </c>
      <c r="J315" s="95">
        <v>-76.067700000000002</v>
      </c>
      <c r="K315" s="95">
        <v>-16346.34331</v>
      </c>
      <c r="L315" s="95">
        <v>-872.52403000000004</v>
      </c>
      <c r="M315" s="95">
        <v>-19756.65999</v>
      </c>
      <c r="N315" s="95">
        <v>-1137.9488000000001</v>
      </c>
      <c r="O315" s="95">
        <v>-102956.29765000001</v>
      </c>
    </row>
    <row r="316" spans="1:15">
      <c r="A316" s="65" t="s">
        <v>458</v>
      </c>
      <c r="B316" s="95">
        <v>-126737.44705</v>
      </c>
      <c r="C316" s="95">
        <v>-147787.15544999999</v>
      </c>
      <c r="D316" s="95">
        <v>-224790.76953999998</v>
      </c>
      <c r="E316" s="95">
        <v>-113164.14581</v>
      </c>
      <c r="F316" s="95">
        <v>-105757.40103000001</v>
      </c>
      <c r="G316" s="95">
        <v>-70141.968790000014</v>
      </c>
      <c r="H316" s="95">
        <v>-57663.745049999998</v>
      </c>
      <c r="I316" s="95">
        <v>-77489.649319999997</v>
      </c>
      <c r="J316" s="95">
        <v>-867.44227000000001</v>
      </c>
      <c r="K316" s="95">
        <v>-86731.138909999994</v>
      </c>
      <c r="L316" s="95">
        <v>-24717.386129999999</v>
      </c>
      <c r="M316" s="95">
        <v>-129655.17362</v>
      </c>
      <c r="N316" s="95">
        <v>-64584.497179999998</v>
      </c>
      <c r="O316" s="95">
        <v>-1230087.9201500001</v>
      </c>
    </row>
    <row r="317" spans="1:15">
      <c r="A317" s="177" t="s">
        <v>1118</v>
      </c>
      <c r="B317" s="57">
        <v>161461.68792</v>
      </c>
      <c r="C317" s="57">
        <v>99895.323369999998</v>
      </c>
      <c r="D317" s="57">
        <v>88925.232400000008</v>
      </c>
      <c r="E317" s="57">
        <v>167457.36559999999</v>
      </c>
      <c r="F317" s="57">
        <v>99413.797940000004</v>
      </c>
      <c r="G317" s="57">
        <v>129035.32402</v>
      </c>
      <c r="H317" s="57">
        <v>73591.018069999991</v>
      </c>
      <c r="I317" s="57">
        <v>181945.62995</v>
      </c>
      <c r="J317" s="57">
        <v>-3841.9273499999999</v>
      </c>
      <c r="K317" s="57">
        <v>97191.402819999988</v>
      </c>
      <c r="L317" s="57">
        <v>13510.848689999999</v>
      </c>
      <c r="M317" s="57">
        <v>92088.97378</v>
      </c>
      <c r="N317" s="57">
        <v>89566.948860000004</v>
      </c>
      <c r="O317" s="57">
        <v>1290241.62607</v>
      </c>
    </row>
    <row r="318" spans="1:15">
      <c r="A318" s="65" t="s">
        <v>459</v>
      </c>
      <c r="B318" s="95">
        <v>-730.27229</v>
      </c>
      <c r="C318" s="95">
        <v>4.1983600000000001</v>
      </c>
      <c r="D318" s="95">
        <v>-246.24401999999998</v>
      </c>
      <c r="E318" s="95">
        <v>-124703.92351000001</v>
      </c>
      <c r="F318" s="95">
        <v>-64.705529999999996</v>
      </c>
      <c r="G318" s="95">
        <v>-29621.75115</v>
      </c>
      <c r="H318" s="95">
        <v>217.40333999999999</v>
      </c>
      <c r="I318" s="95">
        <v>0.34747</v>
      </c>
      <c r="J318" s="95">
        <v>6.0994200000000003</v>
      </c>
      <c r="K318" s="95">
        <v>-71.221399999999988</v>
      </c>
      <c r="L318" s="95">
        <v>0.36697000000000002</v>
      </c>
      <c r="M318" s="95">
        <v>0.11910999999999999</v>
      </c>
      <c r="N318" s="95">
        <v>-69.499300000000005</v>
      </c>
      <c r="O318" s="95">
        <v>-155279.08253000001</v>
      </c>
    </row>
    <row r="319" spans="1:15">
      <c r="A319" s="65" t="s">
        <v>460</v>
      </c>
      <c r="B319" s="95">
        <v>-848.99360000000001</v>
      </c>
      <c r="C319" s="95">
        <v>1.0000000000000001E-5</v>
      </c>
      <c r="D319" s="95">
        <v>-542.64836000000003</v>
      </c>
      <c r="E319" s="95">
        <v>-124707.36379999999</v>
      </c>
      <c r="F319" s="95">
        <v>-65.584639999999993</v>
      </c>
      <c r="G319" s="95">
        <v>-29658.649890000001</v>
      </c>
      <c r="H319" s="95">
        <v>215.11607000000001</v>
      </c>
      <c r="I319" s="95">
        <v>0</v>
      </c>
      <c r="J319" s="95">
        <v>6.0994200000000003</v>
      </c>
      <c r="K319" s="95">
        <v>-110.18932000000001</v>
      </c>
      <c r="L319" s="95">
        <v>5.9999999999999995E-4</v>
      </c>
      <c r="M319" s="95">
        <v>0</v>
      </c>
      <c r="N319" s="95">
        <v>-69.499300000000005</v>
      </c>
      <c r="O319" s="95">
        <v>-155781.71281</v>
      </c>
    </row>
    <row r="320" spans="1:15">
      <c r="A320" s="65" t="s">
        <v>461</v>
      </c>
      <c r="B320" s="95">
        <v>118.72131</v>
      </c>
      <c r="C320" s="95">
        <v>4.1983500000000005</v>
      </c>
      <c r="D320" s="95">
        <v>296.40434000000005</v>
      </c>
      <c r="E320" s="95">
        <v>3.4402900000000001</v>
      </c>
      <c r="F320" s="95">
        <v>0.87911000000000006</v>
      </c>
      <c r="G320" s="95">
        <v>36.898739999999997</v>
      </c>
      <c r="H320" s="95">
        <v>2.2872699999999999</v>
      </c>
      <c r="I320" s="95">
        <v>0.34747</v>
      </c>
      <c r="J320" s="95">
        <v>0</v>
      </c>
      <c r="K320" s="95">
        <v>38.967919999999999</v>
      </c>
      <c r="L320" s="95">
        <v>0.36637000000000003</v>
      </c>
      <c r="M320" s="95">
        <v>0.11910999999999999</v>
      </c>
      <c r="N320" s="95">
        <v>0</v>
      </c>
      <c r="O320" s="95">
        <v>502.63028000000003</v>
      </c>
    </row>
    <row r="321" spans="1:15">
      <c r="A321" s="65" t="s">
        <v>462</v>
      </c>
      <c r="B321" s="95">
        <v>949.22230000000002</v>
      </c>
      <c r="C321" s="95">
        <v>-13.243889999999999</v>
      </c>
      <c r="D321" s="95">
        <v>-88.424789999999987</v>
      </c>
      <c r="E321" s="95">
        <v>124678.42375</v>
      </c>
      <c r="F321" s="95">
        <v>4.4444900000000001</v>
      </c>
      <c r="G321" s="95">
        <v>29500.930260000001</v>
      </c>
      <c r="H321" s="95">
        <v>-452.35576000000003</v>
      </c>
      <c r="I321" s="95">
        <v>-0.13387000000000002</v>
      </c>
      <c r="J321" s="95">
        <v>-6.8011599999999994</v>
      </c>
      <c r="K321" s="95">
        <v>-4.9708800000000002</v>
      </c>
      <c r="L321" s="95">
        <v>-60.24924</v>
      </c>
      <c r="M321" s="95">
        <v>-2.0000000000000001E-4</v>
      </c>
      <c r="N321" s="95">
        <v>-0.27962999999999999</v>
      </c>
      <c r="O321" s="95">
        <v>154506.56138</v>
      </c>
    </row>
    <row r="322" spans="1:15">
      <c r="A322" s="65" t="s">
        <v>463</v>
      </c>
      <c r="B322" s="95">
        <v>981.97733999999991</v>
      </c>
      <c r="C322" s="95">
        <v>0</v>
      </c>
      <c r="D322" s="95">
        <v>-0.75453999999999999</v>
      </c>
      <c r="E322" s="95">
        <v>124684.17803</v>
      </c>
      <c r="F322" s="95">
        <v>6.0054300000000005</v>
      </c>
      <c r="G322" s="95">
        <v>29525.711449999999</v>
      </c>
      <c r="H322" s="95">
        <v>-452.34782000000001</v>
      </c>
      <c r="I322" s="95">
        <v>0</v>
      </c>
      <c r="J322" s="95">
        <v>-6.8011599999999994</v>
      </c>
      <c r="K322" s="95">
        <v>0</v>
      </c>
      <c r="L322" s="95">
        <v>-2.0000000000000001E-4</v>
      </c>
      <c r="M322" s="95">
        <v>-2.0000000000000001E-4</v>
      </c>
      <c r="N322" s="95">
        <v>0</v>
      </c>
      <c r="O322" s="95">
        <v>154737.96833</v>
      </c>
    </row>
    <row r="323" spans="1:15">
      <c r="A323" s="65" t="s">
        <v>464</v>
      </c>
      <c r="B323" s="95">
        <v>-32.755040000000001</v>
      </c>
      <c r="C323" s="95">
        <v>-13.243889999999999</v>
      </c>
      <c r="D323" s="95">
        <v>-87.670249999999996</v>
      </c>
      <c r="E323" s="95">
        <v>-5.7542799999999996</v>
      </c>
      <c r="F323" s="95">
        <v>-1.56094</v>
      </c>
      <c r="G323" s="95">
        <v>-24.781189999999999</v>
      </c>
      <c r="H323" s="95">
        <v>-7.9400000000000009E-3</v>
      </c>
      <c r="I323" s="95">
        <v>-0.13387000000000002</v>
      </c>
      <c r="J323" s="95">
        <v>0</v>
      </c>
      <c r="K323" s="95">
        <v>-4.9708800000000002</v>
      </c>
      <c r="L323" s="95">
        <v>-60.249040000000001</v>
      </c>
      <c r="M323" s="95">
        <v>0</v>
      </c>
      <c r="N323" s="95">
        <v>-0.27962999999999999</v>
      </c>
      <c r="O323" s="95">
        <v>-231.40695000000002</v>
      </c>
    </row>
    <row r="324" spans="1:15">
      <c r="A324" s="177" t="s">
        <v>1394</v>
      </c>
      <c r="B324" s="57">
        <v>161680.63793</v>
      </c>
      <c r="C324" s="57">
        <v>99886.27784000001</v>
      </c>
      <c r="D324" s="57">
        <v>88590.563590000005</v>
      </c>
      <c r="E324" s="57">
        <v>167431.86584000001</v>
      </c>
      <c r="F324" s="57">
        <v>99353.536900000006</v>
      </c>
      <c r="G324" s="57">
        <v>128914.50313</v>
      </c>
      <c r="H324" s="57">
        <v>73356.065650000004</v>
      </c>
      <c r="I324" s="57">
        <v>181945.84355000002</v>
      </c>
      <c r="J324" s="57">
        <v>-3842.6290899999999</v>
      </c>
      <c r="K324" s="57">
        <v>97115.21054</v>
      </c>
      <c r="L324" s="57">
        <v>13450.966420000001</v>
      </c>
      <c r="M324" s="57">
        <v>92089.09268999999</v>
      </c>
      <c r="N324" s="57">
        <v>89497.169930000004</v>
      </c>
      <c r="O324" s="57">
        <v>1289469.1049200001</v>
      </c>
    </row>
    <row r="325" spans="1:15">
      <c r="A325" s="65" t="s">
        <v>465</v>
      </c>
      <c r="B325" s="95">
        <v>1567.2685100000001</v>
      </c>
      <c r="C325" s="95">
        <v>0.30604000000000003</v>
      </c>
      <c r="D325" s="95">
        <v>4121.6396500000001</v>
      </c>
      <c r="E325" s="95">
        <v>1340.39453</v>
      </c>
      <c r="F325" s="95">
        <v>-2262.0849600000001</v>
      </c>
      <c r="G325" s="95">
        <v>0</v>
      </c>
      <c r="H325" s="95">
        <v>163.32329999999999</v>
      </c>
      <c r="I325" s="95">
        <v>869.19161999999994</v>
      </c>
      <c r="J325" s="95">
        <v>0</v>
      </c>
      <c r="K325" s="95">
        <v>1824.6330800000001</v>
      </c>
      <c r="L325" s="95">
        <v>0</v>
      </c>
      <c r="M325" s="95">
        <v>0</v>
      </c>
      <c r="N325" s="95">
        <v>819.25611000000004</v>
      </c>
      <c r="O325" s="95">
        <v>8443.9278800000011</v>
      </c>
    </row>
    <row r="326" spans="1:15">
      <c r="A326" s="177" t="s">
        <v>1117</v>
      </c>
      <c r="B326" s="57">
        <v>163247.90643999999</v>
      </c>
      <c r="C326" s="57">
        <v>99886.583879999991</v>
      </c>
      <c r="D326" s="57">
        <v>92712.203239999988</v>
      </c>
      <c r="E326" s="57">
        <v>168772.26037</v>
      </c>
      <c r="F326" s="57">
        <v>97091.451939999999</v>
      </c>
      <c r="G326" s="57">
        <v>128914.50313</v>
      </c>
      <c r="H326" s="57">
        <v>73519.388950000008</v>
      </c>
      <c r="I326" s="57">
        <v>182815.03516999999</v>
      </c>
      <c r="J326" s="57">
        <v>-3842.6290899999999</v>
      </c>
      <c r="K326" s="57">
        <v>98939.84362</v>
      </c>
      <c r="L326" s="57">
        <v>13450.966420000001</v>
      </c>
      <c r="M326" s="57">
        <v>92089.09268999999</v>
      </c>
      <c r="N326" s="57">
        <v>90316.426040000006</v>
      </c>
      <c r="O326" s="57">
        <v>1297913.0327999999</v>
      </c>
    </row>
    <row r="327" spans="1:15">
      <c r="A327" s="65" t="s">
        <v>466</v>
      </c>
      <c r="B327" s="95">
        <v>0</v>
      </c>
      <c r="C327" s="95">
        <v>4546.4236300000002</v>
      </c>
      <c r="D327" s="95">
        <v>-7184.2587599999997</v>
      </c>
      <c r="E327" s="95">
        <v>-2444.6155600000002</v>
      </c>
      <c r="F327" s="95">
        <v>133.81784999999999</v>
      </c>
      <c r="G327" s="95">
        <v>2309.2696900000001</v>
      </c>
      <c r="H327" s="95">
        <v>11327.413400000001</v>
      </c>
      <c r="I327" s="95">
        <v>-4030.096</v>
      </c>
      <c r="J327" s="95">
        <v>9.9845000000000006</v>
      </c>
      <c r="K327" s="95">
        <v>1137.8908100000001</v>
      </c>
      <c r="L327" s="95">
        <v>-33.944739999999996</v>
      </c>
      <c r="M327" s="95">
        <v>65.540000000000006</v>
      </c>
      <c r="N327" s="95">
        <v>1225.1610600000001</v>
      </c>
      <c r="O327" s="95">
        <v>7062.5858799999996</v>
      </c>
    </row>
    <row r="328" spans="1:15">
      <c r="A328" s="177" t="s">
        <v>1395</v>
      </c>
      <c r="B328" s="57">
        <v>163247.90643999999</v>
      </c>
      <c r="C328" s="57">
        <v>104433.00751000001</v>
      </c>
      <c r="D328" s="57">
        <v>85527.944480000006</v>
      </c>
      <c r="E328" s="57">
        <v>166327.64481</v>
      </c>
      <c r="F328" s="57">
        <v>97225.269790000006</v>
      </c>
      <c r="G328" s="57">
        <v>131223.77281999998</v>
      </c>
      <c r="H328" s="57">
        <v>84846.802349999998</v>
      </c>
      <c r="I328" s="57">
        <v>178784.93917</v>
      </c>
      <c r="J328" s="57">
        <v>-3832.6445899999999</v>
      </c>
      <c r="K328" s="57">
        <v>100077.73443000001</v>
      </c>
      <c r="L328" s="57">
        <v>13417.02168</v>
      </c>
      <c r="M328" s="57">
        <v>92154.632689999999</v>
      </c>
      <c r="N328" s="57">
        <v>91541.58709999999</v>
      </c>
      <c r="O328" s="57">
        <v>1304975.6186800001</v>
      </c>
    </row>
    <row r="329" spans="1:15">
      <c r="A329" s="65" t="s">
        <v>467</v>
      </c>
      <c r="B329" s="95">
        <v>0</v>
      </c>
      <c r="C329" s="95">
        <v>0</v>
      </c>
      <c r="D329" s="95">
        <v>0</v>
      </c>
      <c r="E329" s="95">
        <v>0</v>
      </c>
      <c r="F329" s="95">
        <v>0</v>
      </c>
      <c r="G329" s="95">
        <v>0</v>
      </c>
      <c r="H329" s="95">
        <v>0</v>
      </c>
      <c r="I329" s="95">
        <v>0</v>
      </c>
      <c r="J329" s="95">
        <v>0</v>
      </c>
      <c r="K329" s="95">
        <v>0</v>
      </c>
      <c r="L329" s="95">
        <v>0</v>
      </c>
      <c r="M329" s="95">
        <v>0</v>
      </c>
      <c r="N329" s="95">
        <v>0</v>
      </c>
      <c r="O329" s="95">
        <v>0</v>
      </c>
    </row>
    <row r="330" spans="1:15">
      <c r="A330" s="177" t="s">
        <v>1116</v>
      </c>
      <c r="B330" s="57">
        <v>163247.90643999999</v>
      </c>
      <c r="C330" s="57">
        <v>104433.00751000001</v>
      </c>
      <c r="D330" s="57">
        <v>85527.944480000006</v>
      </c>
      <c r="E330" s="57">
        <v>166327.64481</v>
      </c>
      <c r="F330" s="57">
        <v>97225.269790000006</v>
      </c>
      <c r="G330" s="57">
        <v>131223.77281999998</v>
      </c>
      <c r="H330" s="57">
        <v>84846.802349999998</v>
      </c>
      <c r="I330" s="57">
        <v>178784.93917</v>
      </c>
      <c r="J330" s="57">
        <v>-3832.6445899999999</v>
      </c>
      <c r="K330" s="57">
        <v>100077.73443000001</v>
      </c>
      <c r="L330" s="57">
        <v>13417.02168</v>
      </c>
      <c r="M330" s="57">
        <v>92154.632689999999</v>
      </c>
      <c r="N330" s="57">
        <v>91541.58709999999</v>
      </c>
      <c r="O330" s="57">
        <v>1304975.6186800001</v>
      </c>
    </row>
    <row r="331" spans="1:15">
      <c r="A331" s="65" t="s">
        <v>468</v>
      </c>
      <c r="B331" s="95">
        <v>-85948.157980000004</v>
      </c>
      <c r="C331" s="95">
        <v>-30012.5</v>
      </c>
      <c r="D331" s="95">
        <v>-46099.201999999997</v>
      </c>
      <c r="E331" s="95">
        <v>-96758.283159999992</v>
      </c>
      <c r="F331" s="95">
        <v>-32253.63</v>
      </c>
      <c r="G331" s="95">
        <v>-65111.875999999997</v>
      </c>
      <c r="H331" s="95">
        <v>-59158.94068</v>
      </c>
      <c r="I331" s="95">
        <v>-62083.000020000007</v>
      </c>
      <c r="J331" s="95">
        <v>0</v>
      </c>
      <c r="K331" s="95">
        <v>-41812.409</v>
      </c>
      <c r="L331" s="95">
        <v>-1251.9499599999999</v>
      </c>
      <c r="M331" s="95">
        <v>0</v>
      </c>
      <c r="N331" s="95">
        <v>-44059.248570000003</v>
      </c>
      <c r="O331" s="95">
        <v>-564549.19736999995</v>
      </c>
    </row>
    <row r="332" spans="1:15">
      <c r="A332" s="177" t="s">
        <v>1115</v>
      </c>
      <c r="B332" s="57">
        <v>77299.748459999988</v>
      </c>
      <c r="C332" s="57">
        <v>74420.50751000001</v>
      </c>
      <c r="D332" s="57">
        <v>39428.742479999994</v>
      </c>
      <c r="E332" s="57">
        <v>69569.361650000006</v>
      </c>
      <c r="F332" s="57">
        <v>64971.639790000001</v>
      </c>
      <c r="G332" s="57">
        <v>66111.896819999994</v>
      </c>
      <c r="H332" s="57">
        <v>25687.861670000002</v>
      </c>
      <c r="I332" s="57">
        <v>116701.93915000001</v>
      </c>
      <c r="J332" s="57">
        <v>-3832.6445899999999</v>
      </c>
      <c r="K332" s="57">
        <v>58265.325429999997</v>
      </c>
      <c r="L332" s="57">
        <v>12165.07172</v>
      </c>
      <c r="M332" s="57">
        <v>92154.632689999999</v>
      </c>
      <c r="N332" s="57">
        <v>47482.338530000001</v>
      </c>
      <c r="O332" s="57">
        <v>740426.42130999989</v>
      </c>
    </row>
    <row r="333" spans="1:15" ht="3.75" customHeight="1" thickBot="1">
      <c r="A333" s="563"/>
      <c r="B333" s="564"/>
      <c r="C333" s="564"/>
      <c r="D333" s="564"/>
      <c r="E333" s="564"/>
      <c r="F333" s="564"/>
      <c r="G333" s="564"/>
      <c r="H333" s="564"/>
      <c r="I333" s="564"/>
      <c r="J333" s="564"/>
      <c r="K333" s="564"/>
      <c r="L333" s="564"/>
      <c r="M333" s="564"/>
      <c r="N333" s="564"/>
      <c r="O333" s="564"/>
    </row>
    <row r="334" spans="1:15">
      <c r="A334" s="64"/>
      <c r="B334" s="146"/>
      <c r="C334" s="146"/>
      <c r="D334" s="146"/>
      <c r="E334" s="146"/>
      <c r="F334" s="146"/>
      <c r="G334" s="146"/>
      <c r="H334" s="146"/>
      <c r="I334" s="146"/>
      <c r="J334" s="146"/>
      <c r="K334" s="146"/>
      <c r="L334" s="146"/>
      <c r="M334" s="146"/>
      <c r="N334" s="146"/>
      <c r="O334" s="146"/>
    </row>
    <row r="335" spans="1:15">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04" t="s">
        <v>470</v>
      </c>
      <c r="B1" s="704"/>
      <c r="C1" s="704"/>
      <c r="D1" s="704"/>
      <c r="E1" s="704"/>
      <c r="F1" s="704"/>
      <c r="G1" s="704"/>
      <c r="H1" s="704"/>
      <c r="I1" s="704"/>
      <c r="J1" s="704"/>
      <c r="K1" s="704"/>
      <c r="L1" s="704"/>
      <c r="M1" s="704"/>
      <c r="N1" s="704"/>
      <c r="O1" s="704"/>
      <c r="P1" s="11"/>
    </row>
    <row r="2" spans="1:16" ht="18">
      <c r="A2" s="705" t="s">
        <v>1092</v>
      </c>
      <c r="B2" s="705"/>
      <c r="C2" s="705"/>
      <c r="D2" s="705"/>
      <c r="E2" s="705"/>
      <c r="F2" s="705"/>
      <c r="G2" s="705"/>
      <c r="H2" s="705"/>
      <c r="I2" s="705"/>
      <c r="J2" s="705"/>
      <c r="K2" s="705"/>
      <c r="L2" s="705"/>
      <c r="M2" s="705"/>
      <c r="N2" s="705"/>
      <c r="O2" s="705"/>
      <c r="P2" s="11"/>
    </row>
    <row r="3" spans="1:16" ht="30" customHeight="1">
      <c r="A3" s="717" t="s">
        <v>1493</v>
      </c>
      <c r="B3" s="717"/>
      <c r="C3" s="717"/>
      <c r="D3" s="717"/>
      <c r="E3" s="717"/>
      <c r="F3" s="717"/>
      <c r="G3" s="717"/>
      <c r="H3" s="717"/>
      <c r="I3" s="717"/>
      <c r="J3" s="717"/>
      <c r="K3" s="717"/>
      <c r="L3" s="717"/>
      <c r="M3" s="717"/>
      <c r="N3" s="717"/>
      <c r="O3" s="717"/>
      <c r="P3" s="11"/>
    </row>
    <row r="4" spans="1:16">
      <c r="A4" s="103"/>
      <c r="B4" s="178"/>
      <c r="C4" s="178"/>
      <c r="D4" s="178"/>
      <c r="E4" s="178"/>
      <c r="F4" s="178"/>
      <c r="G4" s="178"/>
      <c r="H4" s="178"/>
      <c r="I4" s="11"/>
      <c r="J4" s="11"/>
      <c r="K4" s="11"/>
      <c r="L4" s="11"/>
      <c r="M4" s="11"/>
      <c r="N4" s="11"/>
      <c r="O4" s="11"/>
      <c r="P4" s="11"/>
    </row>
    <row r="5" spans="1:16" ht="30" customHeight="1">
      <c r="A5" s="102"/>
      <c r="B5" s="52" t="s">
        <v>33</v>
      </c>
      <c r="C5" s="52" t="s">
        <v>144</v>
      </c>
      <c r="D5" s="52" t="s">
        <v>35</v>
      </c>
      <c r="E5" s="52" t="s">
        <v>37</v>
      </c>
      <c r="F5" s="52" t="s">
        <v>45</v>
      </c>
      <c r="G5" s="52" t="s">
        <v>43</v>
      </c>
      <c r="H5" s="53" t="s">
        <v>39</v>
      </c>
      <c r="I5" s="52" t="s">
        <v>41</v>
      </c>
      <c r="J5" s="52" t="s">
        <v>47</v>
      </c>
      <c r="K5" s="52" t="s">
        <v>49</v>
      </c>
      <c r="L5" s="52" t="s">
        <v>51</v>
      </c>
      <c r="M5" s="53" t="s">
        <v>53</v>
      </c>
      <c r="N5" s="53" t="s">
        <v>55</v>
      </c>
      <c r="O5" s="53" t="s">
        <v>550</v>
      </c>
      <c r="P5" s="11"/>
    </row>
    <row r="6" spans="1:16">
      <c r="A6" s="103"/>
      <c r="B6" s="104"/>
      <c r="C6" s="104"/>
      <c r="D6" s="104"/>
      <c r="E6" s="104"/>
      <c r="F6" s="104"/>
      <c r="G6" s="104"/>
      <c r="H6" s="105"/>
      <c r="I6" s="178"/>
      <c r="J6" s="178"/>
      <c r="K6" s="178"/>
      <c r="L6" s="178"/>
      <c r="M6" s="646"/>
      <c r="N6" s="646"/>
      <c r="O6" s="646"/>
      <c r="P6" s="11"/>
    </row>
    <row r="7" spans="1:16">
      <c r="A7" s="72" t="s">
        <v>552</v>
      </c>
      <c r="B7" s="52"/>
      <c r="C7" s="52"/>
      <c r="D7" s="52"/>
      <c r="E7" s="52"/>
      <c r="F7" s="52"/>
      <c r="G7" s="52"/>
      <c r="H7" s="53"/>
      <c r="I7" s="647"/>
      <c r="J7" s="647"/>
      <c r="K7" s="647"/>
      <c r="L7" s="647"/>
      <c r="M7" s="648"/>
      <c r="N7" s="648"/>
      <c r="O7" s="648"/>
      <c r="P7" s="11"/>
    </row>
    <row r="8" spans="1:16">
      <c r="A8" s="103" t="s">
        <v>553</v>
      </c>
      <c r="B8" s="106">
        <v>0.12859999999999999</v>
      </c>
      <c r="C8" s="106">
        <v>0.20569999999999999</v>
      </c>
      <c r="D8" s="106">
        <v>9.98E-2</v>
      </c>
      <c r="E8" s="106">
        <v>8.9499999999999996E-2</v>
      </c>
      <c r="F8" s="106">
        <v>0.1069</v>
      </c>
      <c r="G8" s="106">
        <v>8.2500000000000004E-2</v>
      </c>
      <c r="H8" s="106">
        <v>9.98E-2</v>
      </c>
      <c r="I8" s="106">
        <v>6.4699999999999994E-2</v>
      </c>
      <c r="J8" s="106">
        <v>0.37090000000000001</v>
      </c>
      <c r="K8" s="106">
        <v>5.0900000000000001E-2</v>
      </c>
      <c r="L8" s="106">
        <v>0.1113</v>
      </c>
      <c r="M8" s="106">
        <v>6.7900000000000002E-2</v>
      </c>
      <c r="N8" s="106">
        <v>6.4199999999999993E-2</v>
      </c>
      <c r="O8" s="106">
        <v>0.1079</v>
      </c>
      <c r="P8" s="103"/>
    </row>
    <row r="9" spans="1:16">
      <c r="A9" s="103" t="s">
        <v>554</v>
      </c>
      <c r="B9" s="106">
        <v>0.63849999999999996</v>
      </c>
      <c r="C9" s="106">
        <v>0.54830000000000001</v>
      </c>
      <c r="D9" s="106">
        <v>0.65800000000000003</v>
      </c>
      <c r="E9" s="106">
        <v>0.60529999999999995</v>
      </c>
      <c r="F9" s="106">
        <v>0.68799999999999994</v>
      </c>
      <c r="G9" s="106">
        <v>0.67789999999999995</v>
      </c>
      <c r="H9" s="106">
        <v>0.754</v>
      </c>
      <c r="I9" s="106">
        <v>0.78920000000000001</v>
      </c>
      <c r="J9" s="106">
        <v>0.46100000000000002</v>
      </c>
      <c r="K9" s="106">
        <v>0.76470000000000005</v>
      </c>
      <c r="L9" s="106">
        <v>0.74829999999999997</v>
      </c>
      <c r="M9" s="106">
        <v>0.67549999999999999</v>
      </c>
      <c r="N9" s="106">
        <v>0.89059999999999995</v>
      </c>
      <c r="O9" s="106">
        <v>0.66979999999999995</v>
      </c>
      <c r="P9" s="11"/>
    </row>
    <row r="10" spans="1:16">
      <c r="A10" s="72" t="s">
        <v>555</v>
      </c>
      <c r="B10" s="107"/>
      <c r="C10" s="107"/>
      <c r="D10" s="107"/>
      <c r="E10" s="107"/>
      <c r="F10" s="107"/>
      <c r="G10" s="107"/>
      <c r="H10" s="107"/>
      <c r="I10" s="107"/>
      <c r="J10" s="107"/>
      <c r="K10" s="107"/>
      <c r="L10" s="107"/>
      <c r="M10" s="107"/>
      <c r="N10" s="107"/>
      <c r="O10" s="107"/>
      <c r="P10" s="11"/>
    </row>
    <row r="11" spans="1:16">
      <c r="A11" s="108" t="s">
        <v>556</v>
      </c>
      <c r="B11" s="106">
        <v>0.73070000000000002</v>
      </c>
      <c r="C11" s="106">
        <v>0.55989999999999995</v>
      </c>
      <c r="D11" s="106">
        <v>0.70899999999999996</v>
      </c>
      <c r="E11" s="106">
        <v>0.72529999999999994</v>
      </c>
      <c r="F11" s="106">
        <v>0.72299999999999998</v>
      </c>
      <c r="G11" s="106">
        <v>0.66749999999999998</v>
      </c>
      <c r="H11" s="106">
        <v>0.73040000000000005</v>
      </c>
      <c r="I11" s="106">
        <v>0.61929999999999996</v>
      </c>
      <c r="J11" s="106">
        <v>0.33489999999999998</v>
      </c>
      <c r="K11" s="106">
        <v>0.65610000000000002</v>
      </c>
      <c r="L11" s="106">
        <v>0.72299999999999998</v>
      </c>
      <c r="M11" s="106">
        <v>0.73009999999999997</v>
      </c>
      <c r="N11" s="106">
        <v>0.751</v>
      </c>
      <c r="O11" s="106">
        <v>0.68459999999999999</v>
      </c>
      <c r="P11" s="11"/>
    </row>
    <row r="12" spans="1:16">
      <c r="A12" s="108" t="s">
        <v>1108</v>
      </c>
      <c r="B12" s="106">
        <v>0.8196</v>
      </c>
      <c r="C12" s="106">
        <v>0.7722</v>
      </c>
      <c r="D12" s="106">
        <v>0.77139999999999997</v>
      </c>
      <c r="E12" s="106">
        <v>0.74539999999999995</v>
      </c>
      <c r="F12" s="106">
        <v>0.76459999999999995</v>
      </c>
      <c r="G12" s="106">
        <v>0.6744</v>
      </c>
      <c r="H12" s="106">
        <v>0.73480000000000001</v>
      </c>
      <c r="I12" s="106">
        <v>0.65910000000000002</v>
      </c>
      <c r="J12" s="106">
        <v>0.33489999999999998</v>
      </c>
      <c r="K12" s="106">
        <v>0.6794</v>
      </c>
      <c r="L12" s="106">
        <v>0.7278</v>
      </c>
      <c r="M12" s="106">
        <v>0.75390000000000001</v>
      </c>
      <c r="N12" s="106">
        <v>0.79100000000000004</v>
      </c>
      <c r="O12" s="106">
        <v>0.75070000000000003</v>
      </c>
      <c r="P12" s="11"/>
    </row>
    <row r="13" spans="1:16">
      <c r="A13" s="103" t="s">
        <v>557</v>
      </c>
      <c r="B13" s="106">
        <v>6.25E-2</v>
      </c>
      <c r="C13" s="106">
        <v>0.13819999999999999</v>
      </c>
      <c r="D13" s="106">
        <v>0.12089999999999999</v>
      </c>
      <c r="E13" s="106">
        <v>0.14929999999999999</v>
      </c>
      <c r="F13" s="106">
        <v>0.13270000000000001</v>
      </c>
      <c r="G13" s="106">
        <v>0.19070000000000001</v>
      </c>
      <c r="H13" s="106">
        <v>0.14710000000000001</v>
      </c>
      <c r="I13" s="106">
        <v>0.1832</v>
      </c>
      <c r="J13" s="106">
        <v>0.21299999999999999</v>
      </c>
      <c r="K13" s="106">
        <v>0.16919999999999999</v>
      </c>
      <c r="L13" s="106">
        <v>0.16009999999999999</v>
      </c>
      <c r="M13" s="106">
        <v>0.13930000000000001</v>
      </c>
      <c r="N13" s="106">
        <v>6.0900000000000003E-2</v>
      </c>
      <c r="O13" s="106">
        <v>0.13370000000000001</v>
      </c>
      <c r="P13" s="11"/>
    </row>
    <row r="14" spans="1:16">
      <c r="A14" s="108" t="s">
        <v>558</v>
      </c>
      <c r="B14" s="106">
        <v>1.2999999999999999E-2</v>
      </c>
      <c r="C14" s="106">
        <v>0</v>
      </c>
      <c r="D14" s="106">
        <v>8.6E-3</v>
      </c>
      <c r="E14" s="106">
        <v>9.4000000000000004E-3</v>
      </c>
      <c r="F14" s="106">
        <v>1.32E-2</v>
      </c>
      <c r="G14" s="106">
        <v>8.9999999999999993E-3</v>
      </c>
      <c r="H14" s="106">
        <v>1.03E-2</v>
      </c>
      <c r="I14" s="106">
        <v>1.2699999999999999E-2</v>
      </c>
      <c r="J14" s="106">
        <v>0</v>
      </c>
      <c r="K14" s="106">
        <v>1.34E-2</v>
      </c>
      <c r="L14" s="106">
        <v>1.47E-2</v>
      </c>
      <c r="M14" s="106">
        <v>1.7299999999999999E-2</v>
      </c>
      <c r="N14" s="106">
        <v>0</v>
      </c>
      <c r="O14" s="106">
        <v>9.5999999999999992E-3</v>
      </c>
      <c r="P14" s="11"/>
    </row>
    <row r="15" spans="1:16">
      <c r="A15" s="109" t="s">
        <v>559</v>
      </c>
      <c r="B15" s="107"/>
      <c r="C15" s="107"/>
      <c r="D15" s="107"/>
      <c r="E15" s="107"/>
      <c r="F15" s="107"/>
      <c r="G15" s="107"/>
      <c r="H15" s="107"/>
      <c r="I15" s="107"/>
      <c r="J15" s="107"/>
      <c r="K15" s="107"/>
      <c r="L15" s="107"/>
      <c r="M15" s="107"/>
      <c r="N15" s="107"/>
      <c r="O15" s="107"/>
      <c r="P15" s="11"/>
    </row>
    <row r="16" spans="1:16">
      <c r="A16" s="108" t="s">
        <v>560</v>
      </c>
      <c r="B16" s="106">
        <v>0.58950000000000002</v>
      </c>
      <c r="C16" s="106">
        <v>0.61409999999999998</v>
      </c>
      <c r="D16" s="106">
        <v>0.5948</v>
      </c>
      <c r="E16" s="106">
        <v>0.73019999999999996</v>
      </c>
      <c r="F16" s="106">
        <v>0.70020000000000004</v>
      </c>
      <c r="G16" s="106">
        <v>0.21629999999999999</v>
      </c>
      <c r="H16" s="106">
        <v>0.75700000000000001</v>
      </c>
      <c r="I16" s="106">
        <v>0.56189999999999996</v>
      </c>
      <c r="J16" s="106">
        <v>0.51080000000000003</v>
      </c>
      <c r="K16" s="106">
        <v>0.58989999999999998</v>
      </c>
      <c r="L16" s="106">
        <v>0.81630000000000003</v>
      </c>
      <c r="M16" s="106">
        <v>0.75739999999999996</v>
      </c>
      <c r="N16" s="106">
        <v>0.60670000000000002</v>
      </c>
      <c r="O16" s="106">
        <v>0.625</v>
      </c>
      <c r="P16" s="11"/>
    </row>
    <row r="17" spans="1:16">
      <c r="A17" s="108" t="s">
        <v>561</v>
      </c>
      <c r="B17" s="106">
        <v>0.41049999999999998</v>
      </c>
      <c r="C17" s="106">
        <v>0.38590000000000002</v>
      </c>
      <c r="D17" s="106">
        <v>0.4052</v>
      </c>
      <c r="E17" s="106">
        <v>0.26979999999999998</v>
      </c>
      <c r="F17" s="106">
        <v>0.29980000000000001</v>
      </c>
      <c r="G17" s="106">
        <v>0.78369999999999995</v>
      </c>
      <c r="H17" s="106">
        <v>0.24299999999999999</v>
      </c>
      <c r="I17" s="106">
        <v>0.43809999999999999</v>
      </c>
      <c r="J17" s="106">
        <v>0.48920000000000002</v>
      </c>
      <c r="K17" s="106">
        <v>0.41010000000000002</v>
      </c>
      <c r="L17" s="106">
        <v>0.1837</v>
      </c>
      <c r="M17" s="106">
        <v>0.24260000000000001</v>
      </c>
      <c r="N17" s="106">
        <v>0.39329999999999998</v>
      </c>
      <c r="O17" s="106">
        <v>0.375</v>
      </c>
      <c r="P17" s="11"/>
    </row>
    <row r="18" spans="1:16">
      <c r="A18" s="108" t="s">
        <v>562</v>
      </c>
      <c r="B18" s="110">
        <v>1033.8612000000001</v>
      </c>
      <c r="C18" s="110">
        <v>894.1123</v>
      </c>
      <c r="D18" s="110">
        <v>986.30650000000003</v>
      </c>
      <c r="E18" s="110">
        <v>1037.5726</v>
      </c>
      <c r="F18" s="110">
        <v>1029.0408</v>
      </c>
      <c r="G18" s="110">
        <v>1029.3862999999999</v>
      </c>
      <c r="H18" s="110">
        <v>1026.0178000000001</v>
      </c>
      <c r="I18" s="110">
        <v>890.97339999999997</v>
      </c>
      <c r="J18" s="110">
        <v>256.82499999999999</v>
      </c>
      <c r="K18" s="110">
        <v>950.23170000000005</v>
      </c>
      <c r="L18" s="110">
        <v>917.68029999999999</v>
      </c>
      <c r="M18" s="110">
        <v>868.35649999999998</v>
      </c>
      <c r="N18" s="110">
        <v>921.65200000000004</v>
      </c>
      <c r="O18" s="110">
        <v>968.36850000000004</v>
      </c>
      <c r="P18" s="11"/>
    </row>
    <row r="19" spans="1:16">
      <c r="A19" s="109" t="s">
        <v>563</v>
      </c>
      <c r="B19" s="111"/>
      <c r="C19" s="111"/>
      <c r="D19" s="111"/>
      <c r="E19" s="111"/>
      <c r="F19" s="111"/>
      <c r="G19" s="111"/>
      <c r="H19" s="111"/>
      <c r="I19" s="111"/>
      <c r="J19" s="111"/>
      <c r="K19" s="111"/>
      <c r="L19" s="111"/>
      <c r="M19" s="111"/>
      <c r="N19" s="111"/>
      <c r="O19" s="111"/>
      <c r="P19" s="11"/>
    </row>
    <row r="20" spans="1:16">
      <c r="A20" s="103" t="s">
        <v>564</v>
      </c>
      <c r="B20" s="106">
        <v>0.9829</v>
      </c>
      <c r="C20" s="106">
        <v>0.97940000000000005</v>
      </c>
      <c r="D20" s="106">
        <v>0.97419999999999995</v>
      </c>
      <c r="E20" s="106">
        <v>0.96350000000000002</v>
      </c>
      <c r="F20" s="106">
        <v>0.98939999999999995</v>
      </c>
      <c r="G20" s="106">
        <v>0.98729999999999996</v>
      </c>
      <c r="H20" s="106">
        <v>0.98509999999999998</v>
      </c>
      <c r="I20" s="106">
        <v>0.99399999999999999</v>
      </c>
      <c r="J20" s="106">
        <v>0.99509999999999998</v>
      </c>
      <c r="K20" s="106">
        <v>0.98850000000000005</v>
      </c>
      <c r="L20" s="106">
        <v>0.98380000000000001</v>
      </c>
      <c r="M20" s="106">
        <v>0.99670000000000003</v>
      </c>
      <c r="N20" s="106">
        <v>0.99409999999999998</v>
      </c>
      <c r="O20" s="106">
        <v>0.98360000000000003</v>
      </c>
      <c r="P20" s="11"/>
    </row>
    <row r="21" spans="1:16">
      <c r="A21" s="103" t="s">
        <v>565</v>
      </c>
      <c r="B21" s="106">
        <v>0.26069999999999999</v>
      </c>
      <c r="C21" s="106">
        <v>0.24990000000000001</v>
      </c>
      <c r="D21" s="106">
        <v>0.23169999999999999</v>
      </c>
      <c r="E21" s="106">
        <v>0.22900000000000001</v>
      </c>
      <c r="F21" s="106">
        <v>0.21279999999999999</v>
      </c>
      <c r="G21" s="106">
        <v>0.1517</v>
      </c>
      <c r="H21" s="106">
        <v>9.69E-2</v>
      </c>
      <c r="I21" s="106">
        <v>0.20419999999999999</v>
      </c>
      <c r="J21" s="106">
        <v>7.17E-2</v>
      </c>
      <c r="K21" s="106">
        <v>0.1661</v>
      </c>
      <c r="L21" s="106">
        <v>0.1933</v>
      </c>
      <c r="M21" s="106">
        <v>3.9300000000000002E-2</v>
      </c>
      <c r="N21" s="106">
        <v>0.17829999999999999</v>
      </c>
      <c r="O21" s="106">
        <v>0.19359999999999999</v>
      </c>
      <c r="P21" s="11"/>
    </row>
    <row r="22" spans="1:16">
      <c r="A22" s="108" t="s">
        <v>566</v>
      </c>
      <c r="B22" s="106">
        <v>1.7100000000000001E-2</v>
      </c>
      <c r="C22" s="106">
        <v>2.06E-2</v>
      </c>
      <c r="D22" s="106">
        <v>2.58E-2</v>
      </c>
      <c r="E22" s="106">
        <v>3.6499999999999998E-2</v>
      </c>
      <c r="F22" s="106">
        <v>1.06E-2</v>
      </c>
      <c r="G22" s="106">
        <v>1.2699999999999999E-2</v>
      </c>
      <c r="H22" s="106">
        <v>1.49E-2</v>
      </c>
      <c r="I22" s="106">
        <v>6.0000000000000001E-3</v>
      </c>
      <c r="J22" s="106">
        <v>4.8999999999999998E-3</v>
      </c>
      <c r="K22" s="106">
        <v>1.15E-2</v>
      </c>
      <c r="L22" s="106">
        <v>1.6199999999999999E-2</v>
      </c>
      <c r="M22" s="106">
        <v>3.3E-3</v>
      </c>
      <c r="N22" s="106">
        <v>5.8999999999999999E-3</v>
      </c>
      <c r="O22" s="106">
        <v>1.6400000000000001E-2</v>
      </c>
      <c r="P22" s="11"/>
    </row>
    <row r="23" spans="1:16">
      <c r="A23" s="108" t="s">
        <v>567</v>
      </c>
      <c r="B23" s="106">
        <v>0.26119999999999999</v>
      </c>
      <c r="C23" s="106">
        <v>0.2465</v>
      </c>
      <c r="D23" s="106">
        <v>0.2341</v>
      </c>
      <c r="E23" s="106">
        <v>0.21940000000000001</v>
      </c>
      <c r="F23" s="106">
        <v>0.21490000000000001</v>
      </c>
      <c r="G23" s="106">
        <v>0.1484</v>
      </c>
      <c r="H23" s="106">
        <v>9.1499999999999998E-2</v>
      </c>
      <c r="I23" s="106">
        <v>0.2044</v>
      </c>
      <c r="J23" s="106">
        <v>6.9199999999999998E-2</v>
      </c>
      <c r="K23" s="106">
        <v>0.1656</v>
      </c>
      <c r="L23" s="106">
        <v>0.1913</v>
      </c>
      <c r="M23" s="106">
        <v>3.8699999999999998E-2</v>
      </c>
      <c r="N23" s="106">
        <v>0.17799999999999999</v>
      </c>
      <c r="O23" s="106">
        <v>0.192</v>
      </c>
      <c r="P23" s="11"/>
    </row>
    <row r="24" spans="1:16">
      <c r="A24" s="108" t="s">
        <v>568</v>
      </c>
      <c r="B24" s="106">
        <v>1.52E-2</v>
      </c>
      <c r="C24" s="106">
        <v>3.3799999999999997E-2</v>
      </c>
      <c r="D24" s="106">
        <v>1.5900000000000001E-2</v>
      </c>
      <c r="E24" s="106">
        <v>7.6899999999999996E-2</v>
      </c>
      <c r="F24" s="106">
        <v>8.0000000000000004E-4</v>
      </c>
      <c r="G24" s="106">
        <v>3.39E-2</v>
      </c>
      <c r="H24" s="106">
        <v>6.9500000000000006E-2</v>
      </c>
      <c r="I24" s="106">
        <v>4.7000000000000002E-3</v>
      </c>
      <c r="J24" s="106">
        <v>3.9600000000000003E-2</v>
      </c>
      <c r="K24" s="106">
        <v>1.46E-2</v>
      </c>
      <c r="L24" s="106">
        <v>2.6499999999999999E-2</v>
      </c>
      <c r="M24" s="106">
        <v>0.02</v>
      </c>
      <c r="N24" s="106">
        <v>7.7999999999999996E-3</v>
      </c>
      <c r="O24" s="106">
        <v>2.5000000000000001E-2</v>
      </c>
      <c r="P24" s="11"/>
    </row>
    <row r="25" spans="1:16">
      <c r="A25" s="108" t="s">
        <v>569</v>
      </c>
      <c r="B25" s="106">
        <v>4.2500000000000003E-2</v>
      </c>
      <c r="C25" s="106">
        <v>4.7899999999999998E-2</v>
      </c>
      <c r="D25" s="106">
        <v>5.2900000000000003E-2</v>
      </c>
      <c r="E25" s="106">
        <v>4.4299999999999999E-2</v>
      </c>
      <c r="F25" s="106">
        <v>4.8899999999999999E-2</v>
      </c>
      <c r="G25" s="106">
        <v>4.3999999999999997E-2</v>
      </c>
      <c r="H25" s="106">
        <v>5.3499999999999999E-2</v>
      </c>
      <c r="I25" s="106">
        <v>9.2100000000000001E-2</v>
      </c>
      <c r="J25" s="106">
        <v>1.23E-2</v>
      </c>
      <c r="K25" s="106">
        <v>7.8399999999999997E-2</v>
      </c>
      <c r="L25" s="106">
        <v>6.6199999999999995E-2</v>
      </c>
      <c r="M25" s="106">
        <v>4.3799999999999999E-2</v>
      </c>
      <c r="N25" s="106">
        <v>9.6299999999999997E-2</v>
      </c>
      <c r="O25" s="106">
        <v>5.57E-2</v>
      </c>
      <c r="P25" s="11"/>
    </row>
    <row r="26" spans="1:16">
      <c r="A26" s="108" t="s">
        <v>570</v>
      </c>
      <c r="B26" s="106">
        <v>3.6799999999999999E-2</v>
      </c>
      <c r="C26" s="106">
        <v>3.8699999999999998E-2</v>
      </c>
      <c r="D26" s="106">
        <v>3.8100000000000002E-2</v>
      </c>
      <c r="E26" s="106">
        <v>6.4399999999999999E-2</v>
      </c>
      <c r="F26" s="106">
        <v>2.92E-2</v>
      </c>
      <c r="G26" s="106">
        <v>2.53E-2</v>
      </c>
      <c r="H26" s="106">
        <v>3.1600000000000003E-2</v>
      </c>
      <c r="I26" s="106">
        <v>4.7800000000000002E-2</v>
      </c>
      <c r="J26" s="106">
        <v>6.3E-3</v>
      </c>
      <c r="K26" s="106">
        <v>5.28E-2</v>
      </c>
      <c r="L26" s="106">
        <v>3.5799999999999998E-2</v>
      </c>
      <c r="M26" s="106">
        <v>1.7399999999999999E-2</v>
      </c>
      <c r="N26" s="106">
        <v>5.1799999999999999E-2</v>
      </c>
      <c r="O26" s="106">
        <v>3.8899999999999997E-2</v>
      </c>
      <c r="P26" s="11"/>
    </row>
    <row r="27" spans="1:16">
      <c r="A27" s="108" t="s">
        <v>571</v>
      </c>
      <c r="B27" s="106">
        <v>0.95630000000000004</v>
      </c>
      <c r="C27" s="106">
        <v>0.96760000000000002</v>
      </c>
      <c r="D27" s="106">
        <v>0.93710000000000004</v>
      </c>
      <c r="E27" s="106">
        <v>0.93600000000000005</v>
      </c>
      <c r="F27" s="106">
        <v>0.97860000000000003</v>
      </c>
      <c r="G27" s="106">
        <v>0.97709999999999997</v>
      </c>
      <c r="H27" s="106">
        <v>0.96509999999999996</v>
      </c>
      <c r="I27" s="106">
        <v>0.99370000000000003</v>
      </c>
      <c r="J27" s="106">
        <v>0.99660000000000004</v>
      </c>
      <c r="K27" s="106">
        <v>0.98319999999999996</v>
      </c>
      <c r="L27" s="106">
        <v>0.97070000000000001</v>
      </c>
      <c r="M27" s="106">
        <v>0.99370000000000003</v>
      </c>
      <c r="N27" s="106">
        <v>0.99170000000000003</v>
      </c>
      <c r="O27" s="106">
        <v>0.96640000000000004</v>
      </c>
      <c r="P27" s="11"/>
    </row>
    <row r="28" spans="1:16">
      <c r="A28" s="108" t="s">
        <v>572</v>
      </c>
      <c r="B28" s="106">
        <v>2.06E-2</v>
      </c>
      <c r="C28" s="106">
        <v>0.01</v>
      </c>
      <c r="D28" s="106">
        <v>2.1899999999999999E-2</v>
      </c>
      <c r="E28" s="106">
        <v>2.0899999999999998E-2</v>
      </c>
      <c r="F28" s="106">
        <v>1.09E-2</v>
      </c>
      <c r="G28" s="106">
        <v>3.8999999999999998E-3</v>
      </c>
      <c r="H28" s="106">
        <v>5.7000000000000002E-3</v>
      </c>
      <c r="I28" s="106">
        <v>2.0000000000000001E-4</v>
      </c>
      <c r="J28" s="106">
        <v>0</v>
      </c>
      <c r="K28" s="106">
        <v>1.8E-3</v>
      </c>
      <c r="L28" s="106">
        <v>6.7000000000000002E-3</v>
      </c>
      <c r="M28" s="106">
        <v>1.4E-3</v>
      </c>
      <c r="N28" s="106">
        <v>1.6000000000000001E-3</v>
      </c>
      <c r="O28" s="106">
        <v>1.12E-2</v>
      </c>
      <c r="P28" s="11"/>
    </row>
    <row r="29" spans="1:16">
      <c r="A29" s="108" t="s">
        <v>573</v>
      </c>
      <c r="B29" s="106">
        <v>5.0000000000000001E-3</v>
      </c>
      <c r="C29" s="106">
        <v>8.0000000000000004E-4</v>
      </c>
      <c r="D29" s="106">
        <v>6.1999999999999998E-3</v>
      </c>
      <c r="E29" s="106">
        <v>2.2000000000000001E-3</v>
      </c>
      <c r="F29" s="106">
        <v>1.6999999999999999E-3</v>
      </c>
      <c r="G29" s="106">
        <v>1.9E-3</v>
      </c>
      <c r="H29" s="106">
        <v>1.2999999999999999E-3</v>
      </c>
      <c r="I29" s="106">
        <v>1E-4</v>
      </c>
      <c r="J29" s="106">
        <v>0</v>
      </c>
      <c r="K29" s="106">
        <v>1.5E-3</v>
      </c>
      <c r="L29" s="106">
        <v>1.8E-3</v>
      </c>
      <c r="M29" s="106">
        <v>1E-4</v>
      </c>
      <c r="N29" s="106">
        <v>6.9999999999999999E-4</v>
      </c>
      <c r="O29" s="106">
        <v>2.3E-3</v>
      </c>
      <c r="P29" s="11"/>
    </row>
    <row r="30" spans="1:16">
      <c r="A30" s="108" t="s">
        <v>574</v>
      </c>
      <c r="B30" s="106">
        <v>3.3999999999999998E-3</v>
      </c>
      <c r="C30" s="106">
        <v>2.2000000000000001E-3</v>
      </c>
      <c r="D30" s="106">
        <v>8.8000000000000005E-3</v>
      </c>
      <c r="E30" s="106">
        <v>5.1999999999999998E-3</v>
      </c>
      <c r="F30" s="106">
        <v>1.1000000000000001E-3</v>
      </c>
      <c r="G30" s="106">
        <v>2.0999999999999999E-3</v>
      </c>
      <c r="H30" s="106">
        <v>1.24E-2</v>
      </c>
      <c r="I30" s="106">
        <v>2.0000000000000001E-4</v>
      </c>
      <c r="J30" s="106">
        <v>0</v>
      </c>
      <c r="K30" s="106">
        <v>2.9999999999999997E-4</v>
      </c>
      <c r="L30" s="106">
        <v>1.2999999999999999E-3</v>
      </c>
      <c r="M30" s="106">
        <v>1E-4</v>
      </c>
      <c r="N30" s="106">
        <v>2.9999999999999997E-4</v>
      </c>
      <c r="O30" s="106">
        <v>3.3999999999999998E-3</v>
      </c>
      <c r="P30" s="11"/>
    </row>
    <row r="31" spans="1:16">
      <c r="A31" s="108" t="s">
        <v>575</v>
      </c>
      <c r="B31" s="106">
        <v>1.1999999999999999E-3</v>
      </c>
      <c r="C31" s="106">
        <v>6.4000000000000003E-3</v>
      </c>
      <c r="D31" s="106">
        <v>2.5999999999999999E-3</v>
      </c>
      <c r="E31" s="106">
        <v>9.7000000000000003E-3</v>
      </c>
      <c r="F31" s="106">
        <v>2.9999999999999997E-4</v>
      </c>
      <c r="G31" s="106">
        <v>6.3E-3</v>
      </c>
      <c r="H31" s="106">
        <v>3.3999999999999998E-3</v>
      </c>
      <c r="I31" s="106">
        <v>1E-4</v>
      </c>
      <c r="J31" s="106">
        <v>0</v>
      </c>
      <c r="K31" s="106">
        <v>6.9999999999999999E-4</v>
      </c>
      <c r="L31" s="106">
        <v>8.9999999999999998E-4</v>
      </c>
      <c r="M31" s="106">
        <v>1E-4</v>
      </c>
      <c r="N31" s="106">
        <v>2.0000000000000001E-4</v>
      </c>
      <c r="O31" s="106">
        <v>3.0000000000000001E-3</v>
      </c>
      <c r="P31" s="11"/>
    </row>
    <row r="32" spans="1:16">
      <c r="A32" s="108" t="s">
        <v>576</v>
      </c>
      <c r="B32" s="106">
        <v>1.35E-2</v>
      </c>
      <c r="C32" s="106">
        <v>1.2999999999999999E-2</v>
      </c>
      <c r="D32" s="106">
        <v>2.23E-2</v>
      </c>
      <c r="E32" s="106">
        <v>2.5999999999999999E-2</v>
      </c>
      <c r="F32" s="106">
        <v>7.3000000000000001E-3</v>
      </c>
      <c r="G32" s="106">
        <v>8.6999999999999994E-3</v>
      </c>
      <c r="H32" s="106">
        <v>1.0800000000000001E-2</v>
      </c>
      <c r="I32" s="106">
        <v>5.7999999999999996E-3</v>
      </c>
      <c r="J32" s="106">
        <v>3.3999999999999998E-3</v>
      </c>
      <c r="K32" s="106">
        <v>1.2500000000000001E-2</v>
      </c>
      <c r="L32" s="106">
        <v>1.8700000000000001E-2</v>
      </c>
      <c r="M32" s="106">
        <v>4.0000000000000001E-3</v>
      </c>
      <c r="N32" s="106">
        <v>5.4999999999999997E-3</v>
      </c>
      <c r="O32" s="106">
        <v>1.3299999999999999E-2</v>
      </c>
      <c r="P32" s="11"/>
    </row>
    <row r="33" spans="1:16">
      <c r="A33" s="109" t="s">
        <v>577</v>
      </c>
      <c r="B33" s="107"/>
      <c r="C33" s="107"/>
      <c r="D33" s="107"/>
      <c r="E33" s="107"/>
      <c r="F33" s="107"/>
      <c r="G33" s="107"/>
      <c r="H33" s="107"/>
      <c r="I33" s="107"/>
      <c r="J33" s="107"/>
      <c r="K33" s="107"/>
      <c r="L33" s="107"/>
      <c r="M33" s="107"/>
      <c r="N33" s="107"/>
      <c r="O33" s="107"/>
      <c r="P33" s="11"/>
    </row>
    <row r="34" spans="1:16">
      <c r="A34" s="108" t="s">
        <v>578</v>
      </c>
      <c r="B34" s="106">
        <v>0.2888</v>
      </c>
      <c r="C34" s="106">
        <v>0.42380000000000001</v>
      </c>
      <c r="D34" s="106">
        <v>0.2412</v>
      </c>
      <c r="E34" s="106">
        <v>0.25269999999999998</v>
      </c>
      <c r="F34" s="106">
        <v>0.2797</v>
      </c>
      <c r="G34" s="106">
        <v>0.26869999999999999</v>
      </c>
      <c r="H34" s="106">
        <v>0.39460000000000001</v>
      </c>
      <c r="I34" s="106">
        <v>0.27739999999999998</v>
      </c>
      <c r="J34" s="106">
        <v>1.1513</v>
      </c>
      <c r="K34" s="106">
        <v>0.15590000000000001</v>
      </c>
      <c r="L34" s="106">
        <v>0.55620000000000003</v>
      </c>
      <c r="M34" s="106">
        <v>0.23599999999999999</v>
      </c>
      <c r="N34" s="106">
        <v>0.29239999999999999</v>
      </c>
      <c r="O34" s="106">
        <v>0.29620000000000002</v>
      </c>
      <c r="P34" s="11"/>
    </row>
    <row r="35" spans="1:16">
      <c r="A35" s="108" t="s">
        <v>579</v>
      </c>
      <c r="B35" s="106">
        <v>0.59630000000000005</v>
      </c>
      <c r="C35" s="106">
        <v>0.64939999999999998</v>
      </c>
      <c r="D35" s="106">
        <v>0.52510000000000001</v>
      </c>
      <c r="E35" s="106">
        <v>0.71040000000000003</v>
      </c>
      <c r="F35" s="106">
        <v>0.60560000000000003</v>
      </c>
      <c r="G35" s="106">
        <v>0.58320000000000005</v>
      </c>
      <c r="H35" s="106">
        <v>0.67930000000000001</v>
      </c>
      <c r="I35" s="106">
        <v>0.74419999999999997</v>
      </c>
      <c r="J35" s="106">
        <v>1.3369</v>
      </c>
      <c r="K35" s="106">
        <v>0.50229999999999997</v>
      </c>
      <c r="L35" s="106">
        <v>0.91139999999999999</v>
      </c>
      <c r="M35" s="106">
        <v>0.4783</v>
      </c>
      <c r="N35" s="106">
        <v>0.39340000000000003</v>
      </c>
      <c r="O35" s="106">
        <v>0.59860000000000002</v>
      </c>
      <c r="P35" s="11"/>
    </row>
    <row r="36" spans="1:16">
      <c r="A36" s="108" t="s">
        <v>580</v>
      </c>
      <c r="B36" s="106">
        <v>0.2833</v>
      </c>
      <c r="C36" s="106">
        <v>0.3362</v>
      </c>
      <c r="D36" s="106">
        <v>0.22939999999999999</v>
      </c>
      <c r="E36" s="106">
        <v>0.26939999999999997</v>
      </c>
      <c r="F36" s="106">
        <v>0.2472</v>
      </c>
      <c r="G36" s="106">
        <v>0.1903</v>
      </c>
      <c r="H36" s="106">
        <v>0.18379999999999999</v>
      </c>
      <c r="I36" s="106">
        <v>0.19389999999999999</v>
      </c>
      <c r="J36" s="106">
        <v>0.74660000000000004</v>
      </c>
      <c r="K36" s="106">
        <v>0.17610000000000001</v>
      </c>
      <c r="L36" s="106">
        <v>0.19670000000000001</v>
      </c>
      <c r="M36" s="106">
        <v>0.1459</v>
      </c>
      <c r="N36" s="106">
        <v>9.6299999999999997E-2</v>
      </c>
      <c r="O36" s="106">
        <v>0.2336</v>
      </c>
      <c r="P36" s="11"/>
    </row>
    <row r="37" spans="1:16">
      <c r="A37" s="108" t="s">
        <v>581</v>
      </c>
      <c r="B37" s="106">
        <v>0.26550000000000001</v>
      </c>
      <c r="C37" s="106">
        <v>0.31519999999999998</v>
      </c>
      <c r="D37" s="106">
        <v>0.2172</v>
      </c>
      <c r="E37" s="106">
        <v>0.2515</v>
      </c>
      <c r="F37" s="106">
        <v>0.23139999999999999</v>
      </c>
      <c r="G37" s="106">
        <v>0.17910000000000001</v>
      </c>
      <c r="H37" s="106">
        <v>0.1719</v>
      </c>
      <c r="I37" s="106">
        <v>0.17349999999999999</v>
      </c>
      <c r="J37" s="106">
        <v>0.43070000000000003</v>
      </c>
      <c r="K37" s="106">
        <v>0.1638</v>
      </c>
      <c r="L37" s="106">
        <v>0.18240000000000001</v>
      </c>
      <c r="M37" s="106">
        <v>0.1376</v>
      </c>
      <c r="N37" s="106">
        <v>8.6300000000000002E-2</v>
      </c>
      <c r="O37" s="106">
        <v>0.21820000000000001</v>
      </c>
      <c r="P37" s="11"/>
    </row>
    <row r="38" spans="1:16">
      <c r="A38" s="103" t="s">
        <v>1396</v>
      </c>
      <c r="B38" s="106">
        <v>0.5333</v>
      </c>
      <c r="C38" s="106">
        <v>0.39539999999999997</v>
      </c>
      <c r="D38" s="106">
        <v>0.4098</v>
      </c>
      <c r="E38" s="106">
        <v>0.55989999999999995</v>
      </c>
      <c r="F38" s="106">
        <v>0.46079999999999999</v>
      </c>
      <c r="G38" s="106">
        <v>0.3906</v>
      </c>
      <c r="H38" s="106">
        <v>0.4637</v>
      </c>
      <c r="I38" s="106">
        <v>0.41310000000000002</v>
      </c>
      <c r="J38" s="106">
        <v>0.91949999999999998</v>
      </c>
      <c r="K38" s="106">
        <v>0.38200000000000001</v>
      </c>
      <c r="L38" s="106">
        <v>0.69879999999999998</v>
      </c>
      <c r="M38" s="106">
        <v>0.33739999999999998</v>
      </c>
      <c r="N38" s="106">
        <v>0.25650000000000001</v>
      </c>
      <c r="O38" s="106">
        <v>0.43559999999999999</v>
      </c>
      <c r="P38" s="11"/>
    </row>
    <row r="39" spans="1:16">
      <c r="A39" s="72" t="s">
        <v>582</v>
      </c>
      <c r="B39" s="107"/>
      <c r="C39" s="107"/>
      <c r="D39" s="107"/>
      <c r="E39" s="107"/>
      <c r="F39" s="107"/>
      <c r="G39" s="107"/>
      <c r="H39" s="107"/>
      <c r="I39" s="107"/>
      <c r="J39" s="107"/>
      <c r="K39" s="107"/>
      <c r="L39" s="107"/>
      <c r="M39" s="107"/>
      <c r="N39" s="107"/>
      <c r="O39" s="107"/>
      <c r="P39" s="11"/>
    </row>
    <row r="40" spans="1:16">
      <c r="A40" s="108" t="s">
        <v>583</v>
      </c>
      <c r="B40" s="106">
        <v>6.3100000000000003E-2</v>
      </c>
      <c r="C40" s="106">
        <v>6.25E-2</v>
      </c>
      <c r="D40" s="106">
        <v>5.2999999999999999E-2</v>
      </c>
      <c r="E40" s="106">
        <v>6.6400000000000001E-2</v>
      </c>
      <c r="F40" s="106">
        <v>6.3899999999999998E-2</v>
      </c>
      <c r="G40" s="106">
        <v>5.8700000000000002E-2</v>
      </c>
      <c r="H40" s="106">
        <v>6.5000000000000002E-2</v>
      </c>
      <c r="I40" s="106">
        <v>0.1051</v>
      </c>
      <c r="J40" s="106">
        <v>0.42309999999999998</v>
      </c>
      <c r="K40" s="106">
        <v>6.9699999999999998E-2</v>
      </c>
      <c r="L40" s="106">
        <v>7.2900000000000006E-2</v>
      </c>
      <c r="M40" s="106">
        <v>5.6500000000000002E-2</v>
      </c>
      <c r="N40" s="106">
        <v>0.10340000000000001</v>
      </c>
      <c r="O40" s="106">
        <v>6.6199999999999995E-2</v>
      </c>
      <c r="P40" s="11"/>
    </row>
    <row r="41" spans="1:16">
      <c r="A41" s="108" t="s">
        <v>584</v>
      </c>
      <c r="B41" s="106">
        <v>5.8099999999999999E-2</v>
      </c>
      <c r="C41" s="106">
        <v>6.13E-2</v>
      </c>
      <c r="D41" s="106">
        <v>5.1200000000000002E-2</v>
      </c>
      <c r="E41" s="106">
        <v>5.5100000000000003E-2</v>
      </c>
      <c r="F41" s="106">
        <v>5.62E-2</v>
      </c>
      <c r="G41" s="106">
        <v>5.7599999999999998E-2</v>
      </c>
      <c r="H41" s="106">
        <v>6.1600000000000002E-2</v>
      </c>
      <c r="I41" s="106">
        <v>0.1051</v>
      </c>
      <c r="J41" s="106">
        <v>0.35060000000000002</v>
      </c>
      <c r="K41" s="106">
        <v>6.8900000000000003E-2</v>
      </c>
      <c r="L41" s="106">
        <v>6.7100000000000007E-2</v>
      </c>
      <c r="M41" s="106">
        <v>5.57E-2</v>
      </c>
      <c r="N41" s="106">
        <v>0.1007</v>
      </c>
      <c r="O41" s="106">
        <v>6.25E-2</v>
      </c>
      <c r="P41" s="11"/>
    </row>
    <row r="42" spans="1:16">
      <c r="A42" s="108" t="s">
        <v>585</v>
      </c>
      <c r="B42" s="106">
        <v>0.17069999999999999</v>
      </c>
      <c r="C42" s="106">
        <v>0.17749999999999999</v>
      </c>
      <c r="D42" s="106">
        <v>0.31419999999999998</v>
      </c>
      <c r="E42" s="106">
        <v>0.33529999999999999</v>
      </c>
      <c r="F42" s="106">
        <v>0.111</v>
      </c>
      <c r="G42" s="106">
        <v>0.14330000000000001</v>
      </c>
      <c r="H42" s="106">
        <v>0.1678</v>
      </c>
      <c r="I42" s="106">
        <v>4.3099999999999999E-2</v>
      </c>
      <c r="J42" s="106">
        <v>5.3E-3</v>
      </c>
      <c r="K42" s="106">
        <v>0.12130000000000001</v>
      </c>
      <c r="L42" s="106">
        <v>0.16070000000000001</v>
      </c>
      <c r="M42" s="106">
        <v>3.8300000000000001E-2</v>
      </c>
      <c r="N42" s="106">
        <v>4.7600000000000003E-2</v>
      </c>
      <c r="O42" s="106">
        <v>0.1623</v>
      </c>
      <c r="P42" s="11"/>
    </row>
    <row r="43" spans="1:16">
      <c r="A43" s="108" t="s">
        <v>586</v>
      </c>
      <c r="B43" s="106">
        <v>3.9600000000000003E-2</v>
      </c>
      <c r="C43" s="106">
        <v>7.2900000000000006E-2</v>
      </c>
      <c r="D43" s="106">
        <v>4.48E-2</v>
      </c>
      <c r="E43" s="106">
        <v>0.16209999999999999</v>
      </c>
      <c r="F43" s="106">
        <v>1.6999999999999999E-3</v>
      </c>
      <c r="G43" s="106">
        <v>5.79E-2</v>
      </c>
      <c r="H43" s="106">
        <v>7.6100000000000001E-2</v>
      </c>
      <c r="I43" s="106">
        <v>6.8999999999999999E-3</v>
      </c>
      <c r="J43" s="106">
        <v>3.0999999999999999E-3</v>
      </c>
      <c r="K43" s="106">
        <v>2.5600000000000001E-2</v>
      </c>
      <c r="L43" s="106">
        <v>5.0599999999999999E-2</v>
      </c>
      <c r="M43" s="106">
        <v>9.1000000000000004E-3</v>
      </c>
      <c r="N43" s="106">
        <v>1.1299999999999999E-2</v>
      </c>
      <c r="O43" s="106">
        <v>4.7899999999999998E-2</v>
      </c>
      <c r="P43" s="11"/>
    </row>
    <row r="44" spans="1:16">
      <c r="A44" s="108" t="s">
        <v>587</v>
      </c>
      <c r="B44" s="106">
        <v>7.5999999999999998E-2</v>
      </c>
      <c r="C44" s="106">
        <v>7.4899999999999994E-2</v>
      </c>
      <c r="D44" s="106">
        <v>0.1404</v>
      </c>
      <c r="E44" s="106">
        <v>7.8200000000000006E-2</v>
      </c>
      <c r="F44" s="106">
        <v>6.4799999999999996E-2</v>
      </c>
      <c r="G44" s="106">
        <v>4.7E-2</v>
      </c>
      <c r="H44" s="106">
        <v>6.8900000000000003E-2</v>
      </c>
      <c r="I44" s="106">
        <v>8.6E-3</v>
      </c>
      <c r="J44" s="106">
        <v>1.5E-3</v>
      </c>
      <c r="K44" s="106">
        <v>2.7799999999999998E-2</v>
      </c>
      <c r="L44" s="106">
        <v>1.4500000000000001E-2</v>
      </c>
      <c r="M44" s="106">
        <v>1.66E-2</v>
      </c>
      <c r="N44" s="106">
        <v>1.6500000000000001E-2</v>
      </c>
      <c r="O44" s="106">
        <v>6.0499999999999998E-2</v>
      </c>
      <c r="P44" s="11"/>
    </row>
    <row r="45" spans="1:16">
      <c r="A45" s="108" t="s">
        <v>588</v>
      </c>
      <c r="B45" s="106">
        <v>0.13200000000000001</v>
      </c>
      <c r="C45" s="106">
        <v>0.1172</v>
      </c>
      <c r="D45" s="106">
        <v>0.12280000000000001</v>
      </c>
      <c r="E45" s="106">
        <v>0.1246</v>
      </c>
      <c r="F45" s="106">
        <v>0.1198</v>
      </c>
      <c r="G45" s="106">
        <v>0.11310000000000001</v>
      </c>
      <c r="H45" s="106">
        <v>0.1119</v>
      </c>
      <c r="I45" s="106">
        <v>0.1381</v>
      </c>
      <c r="J45" s="106">
        <v>0.73919999999999997</v>
      </c>
      <c r="K45" s="106">
        <v>0.11799999999999999</v>
      </c>
      <c r="L45" s="106">
        <v>0.1178</v>
      </c>
      <c r="M45" s="106">
        <v>0.1145</v>
      </c>
      <c r="N45" s="106">
        <v>0.12859999999999999</v>
      </c>
      <c r="O45" s="106">
        <v>0.1227</v>
      </c>
      <c r="P45" s="11"/>
    </row>
    <row r="46" spans="1:16">
      <c r="A46" s="109" t="s">
        <v>589</v>
      </c>
      <c r="B46" s="107"/>
      <c r="C46" s="107"/>
      <c r="D46" s="107"/>
      <c r="E46" s="107"/>
      <c r="F46" s="107"/>
      <c r="G46" s="107"/>
      <c r="H46" s="107"/>
      <c r="I46" s="107"/>
      <c r="J46" s="107"/>
      <c r="K46" s="107"/>
      <c r="L46" s="107"/>
      <c r="M46" s="107"/>
      <c r="N46" s="107"/>
      <c r="O46" s="107"/>
      <c r="P46" s="11"/>
    </row>
    <row r="47" spans="1:16">
      <c r="A47" s="108" t="s">
        <v>590</v>
      </c>
      <c r="B47" s="106">
        <v>0.84450000000000003</v>
      </c>
      <c r="C47" s="106">
        <v>0.75719999999999998</v>
      </c>
      <c r="D47" s="106">
        <v>0.84799999999999998</v>
      </c>
      <c r="E47" s="106">
        <v>0.88060000000000005</v>
      </c>
      <c r="F47" s="106">
        <v>0.86750000000000005</v>
      </c>
      <c r="G47" s="106">
        <v>0.84970000000000001</v>
      </c>
      <c r="H47" s="106">
        <v>0.83760000000000001</v>
      </c>
      <c r="I47" s="106">
        <v>0.86260000000000003</v>
      </c>
      <c r="J47" s="106">
        <v>0.67659999999999998</v>
      </c>
      <c r="K47" s="106">
        <v>0.88439999999999996</v>
      </c>
      <c r="L47" s="106">
        <v>0.83840000000000003</v>
      </c>
      <c r="M47" s="106">
        <v>0.82320000000000004</v>
      </c>
      <c r="N47" s="106">
        <v>0.86119999999999997</v>
      </c>
      <c r="O47" s="106">
        <v>0.84060000000000001</v>
      </c>
      <c r="P47" s="11"/>
    </row>
    <row r="48" spans="1:16">
      <c r="A48" s="108" t="s">
        <v>591</v>
      </c>
      <c r="B48" s="106">
        <v>0.63370000000000004</v>
      </c>
      <c r="C48" s="106">
        <v>0.72609999999999997</v>
      </c>
      <c r="D48" s="106">
        <v>0.76790000000000003</v>
      </c>
      <c r="E48" s="106">
        <v>0.58550000000000002</v>
      </c>
      <c r="F48" s="106">
        <v>0.63270000000000004</v>
      </c>
      <c r="G48" s="106">
        <v>0.7429</v>
      </c>
      <c r="H48" s="106">
        <v>0.71619999999999995</v>
      </c>
      <c r="I48" s="106">
        <v>0.90720000000000001</v>
      </c>
      <c r="J48" s="106">
        <v>0.45929999999999999</v>
      </c>
      <c r="K48" s="106">
        <v>0.85809999999999997</v>
      </c>
      <c r="L48" s="106">
        <v>0.7581</v>
      </c>
      <c r="M48" s="106">
        <v>0.71989999999999998</v>
      </c>
      <c r="N48" s="106">
        <v>0.83819999999999995</v>
      </c>
      <c r="O48" s="106">
        <v>0.71940000000000004</v>
      </c>
      <c r="P48" s="11"/>
    </row>
    <row r="49" spans="1:16">
      <c r="A49" s="108" t="s">
        <v>592</v>
      </c>
      <c r="B49" s="106">
        <v>0.41489999999999999</v>
      </c>
      <c r="C49" s="106">
        <v>0.1109</v>
      </c>
      <c r="D49" s="106">
        <v>0.16389999999999999</v>
      </c>
      <c r="E49" s="106">
        <v>0.59179999999999999</v>
      </c>
      <c r="F49" s="106">
        <v>0.4526</v>
      </c>
      <c r="G49" s="106">
        <v>0.21360000000000001</v>
      </c>
      <c r="H49" s="106">
        <v>0.2462</v>
      </c>
      <c r="I49" s="106">
        <v>6.25E-2</v>
      </c>
      <c r="J49" s="106">
        <v>1.2681</v>
      </c>
      <c r="K49" s="106">
        <v>0.107</v>
      </c>
      <c r="L49" s="106">
        <v>0.18540000000000001</v>
      </c>
      <c r="M49" s="106">
        <v>0.2109</v>
      </c>
      <c r="N49" s="106">
        <v>0.1424</v>
      </c>
      <c r="O49" s="106">
        <v>0.2462</v>
      </c>
      <c r="P49" s="11"/>
    </row>
    <row r="50" spans="1:16" ht="15.75" thickBot="1">
      <c r="A50" s="218" t="s">
        <v>593</v>
      </c>
      <c r="B50" s="219">
        <v>2.6768999999999998</v>
      </c>
      <c r="C50" s="219">
        <v>3.9620000000000002</v>
      </c>
      <c r="D50" s="219">
        <v>2.9710000000000001</v>
      </c>
      <c r="E50" s="219">
        <v>2.1673</v>
      </c>
      <c r="F50" s="219">
        <v>2.3584000000000001</v>
      </c>
      <c r="G50" s="219">
        <v>2.6092</v>
      </c>
      <c r="H50" s="219">
        <v>2.6362999999999999</v>
      </c>
      <c r="I50" s="112">
        <v>1.3066</v>
      </c>
      <c r="J50" s="112">
        <v>0.92249999999999999</v>
      </c>
      <c r="K50" s="112">
        <v>1.6759999999999999</v>
      </c>
      <c r="L50" s="112">
        <v>2.4072</v>
      </c>
      <c r="M50" s="112">
        <v>3.1741999999999999</v>
      </c>
      <c r="N50" s="112">
        <v>1.3782000000000001</v>
      </c>
      <c r="O50" s="112">
        <v>2.5520999999999998</v>
      </c>
      <c r="P50" s="11"/>
    </row>
    <row r="51" spans="1:16" ht="15.75" thickTop="1">
      <c r="A51" s="718" t="s">
        <v>594</v>
      </c>
      <c r="B51" s="718"/>
      <c r="C51" s="718"/>
      <c r="D51" s="718"/>
      <c r="E51" s="718"/>
      <c r="F51" s="718"/>
      <c r="G51" s="718"/>
      <c r="H51" s="718"/>
      <c r="I51" s="718"/>
      <c r="J51" s="718"/>
      <c r="K51" s="718"/>
      <c r="L51" s="718"/>
      <c r="M51" s="718"/>
      <c r="N51" s="718"/>
      <c r="O51" s="718"/>
      <c r="P51" s="11"/>
    </row>
    <row r="52" spans="1:16" ht="51" customHeight="1">
      <c r="A52" s="716" t="s">
        <v>595</v>
      </c>
      <c r="B52" s="716"/>
      <c r="C52" s="716"/>
      <c r="D52" s="716"/>
      <c r="E52" s="716"/>
      <c r="F52" s="716"/>
      <c r="G52" s="716"/>
      <c r="H52" s="716"/>
      <c r="I52" s="716"/>
      <c r="J52" s="716"/>
      <c r="K52" s="716"/>
      <c r="L52" s="716"/>
      <c r="M52" s="716"/>
      <c r="N52" s="716"/>
      <c r="O52" s="716"/>
      <c r="P52" s="11"/>
    </row>
    <row r="53" spans="1:16" ht="51" customHeight="1">
      <c r="A53" s="716" t="s">
        <v>596</v>
      </c>
      <c r="B53" s="716"/>
      <c r="C53" s="716"/>
      <c r="D53" s="716"/>
      <c r="E53" s="716"/>
      <c r="F53" s="716"/>
      <c r="G53" s="716"/>
      <c r="H53" s="716"/>
      <c r="I53" s="716"/>
      <c r="J53" s="716"/>
      <c r="K53" s="716"/>
      <c r="L53" s="716"/>
      <c r="M53" s="716"/>
      <c r="N53" s="716"/>
      <c r="O53" s="716"/>
      <c r="P53" s="11"/>
    </row>
    <row r="54" spans="1:16">
      <c r="A54" s="713" t="s">
        <v>597</v>
      </c>
      <c r="B54" s="713"/>
      <c r="C54" s="713"/>
      <c r="D54" s="713"/>
      <c r="E54" s="713"/>
      <c r="F54" s="713"/>
      <c r="G54" s="713"/>
      <c r="H54" s="713"/>
      <c r="I54" s="713"/>
      <c r="J54" s="713"/>
      <c r="K54" s="713"/>
      <c r="L54" s="713"/>
      <c r="M54" s="713"/>
      <c r="N54" s="713"/>
      <c r="O54" s="713"/>
      <c r="P54" s="11"/>
    </row>
    <row r="55" spans="1:16">
      <c r="A55" s="714" t="s">
        <v>598</v>
      </c>
      <c r="B55" s="714"/>
      <c r="C55" s="714"/>
      <c r="D55" s="714"/>
      <c r="E55" s="714"/>
      <c r="F55" s="714"/>
      <c r="G55" s="714"/>
      <c r="H55" s="714"/>
      <c r="I55" s="714"/>
      <c r="J55" s="714"/>
      <c r="K55" s="714"/>
      <c r="L55" s="714"/>
      <c r="M55" s="714"/>
      <c r="N55" s="714"/>
      <c r="O55" s="714"/>
      <c r="P55" s="11"/>
    </row>
    <row r="56" spans="1:16">
      <c r="A56" s="11"/>
      <c r="B56" s="11"/>
      <c r="C56" s="11"/>
      <c r="D56" s="11"/>
      <c r="E56" s="11"/>
      <c r="F56" s="11"/>
      <c r="G56" s="11"/>
      <c r="H56" s="11"/>
      <c r="I56" s="11"/>
      <c r="J56" s="11"/>
      <c r="K56" s="11"/>
      <c r="L56" s="11"/>
      <c r="M56" s="11"/>
      <c r="N56" s="11"/>
      <c r="O56" s="11"/>
      <c r="P56" s="11"/>
    </row>
    <row r="57" spans="1:16" ht="26.25" thickBot="1">
      <c r="A57" s="159"/>
      <c r="B57" s="67" t="s">
        <v>33</v>
      </c>
      <c r="C57" s="67" t="s">
        <v>144</v>
      </c>
      <c r="D57" s="67" t="s">
        <v>35</v>
      </c>
      <c r="E57" s="67" t="s">
        <v>37</v>
      </c>
      <c r="F57" s="67" t="s">
        <v>45</v>
      </c>
      <c r="G57" s="67" t="s">
        <v>43</v>
      </c>
      <c r="H57" s="67" t="s">
        <v>39</v>
      </c>
      <c r="I57" s="67" t="s">
        <v>41</v>
      </c>
      <c r="J57" s="67" t="s">
        <v>47</v>
      </c>
      <c r="K57" s="67" t="s">
        <v>49</v>
      </c>
      <c r="L57" s="67" t="s">
        <v>51</v>
      </c>
      <c r="M57" s="68" t="s">
        <v>53</v>
      </c>
      <c r="N57" s="68" t="s">
        <v>55</v>
      </c>
      <c r="O57" s="68" t="s">
        <v>550</v>
      </c>
      <c r="P57" s="11"/>
    </row>
    <row r="58" spans="1:16">
      <c r="A58" s="565" t="s">
        <v>599</v>
      </c>
      <c r="B58" s="566"/>
      <c r="C58" s="566"/>
      <c r="D58" s="566"/>
      <c r="E58" s="566"/>
      <c r="F58" s="566"/>
      <c r="G58" s="566"/>
      <c r="H58" s="566"/>
      <c r="I58" s="566"/>
      <c r="J58" s="566"/>
      <c r="K58" s="566"/>
      <c r="L58" s="566"/>
      <c r="M58" s="567"/>
      <c r="N58" s="567"/>
      <c r="O58" s="567"/>
      <c r="P58" s="11"/>
    </row>
    <row r="59" spans="1:16">
      <c r="A59" s="108" t="s">
        <v>600</v>
      </c>
      <c r="B59" s="160">
        <v>2.4299999999999999E-2</v>
      </c>
      <c r="C59" s="160">
        <v>3.04E-2</v>
      </c>
      <c r="D59" s="160">
        <v>2.64E-2</v>
      </c>
      <c r="E59" s="160">
        <v>2.8199999999999999E-2</v>
      </c>
      <c r="F59" s="160">
        <v>2.6800000000000001E-2</v>
      </c>
      <c r="G59" s="160">
        <v>2.8199999999999999E-2</v>
      </c>
      <c r="H59" s="160">
        <v>3.1699999999999999E-2</v>
      </c>
      <c r="I59" s="160">
        <v>6.3200000000000006E-2</v>
      </c>
      <c r="J59" s="160">
        <v>1.7999999999999999E-2</v>
      </c>
      <c r="K59" s="160">
        <v>4.6399999999999997E-2</v>
      </c>
      <c r="L59" s="160">
        <v>3.8100000000000002E-2</v>
      </c>
      <c r="M59" s="160">
        <v>2.5899999999999999E-2</v>
      </c>
      <c r="N59" s="160">
        <v>6.54E-2</v>
      </c>
      <c r="O59" s="160">
        <v>3.2300000000000002E-2</v>
      </c>
      <c r="P59" s="11"/>
    </row>
    <row r="60" spans="1:16">
      <c r="A60" s="108" t="s">
        <v>601</v>
      </c>
      <c r="B60" s="160">
        <v>2.92E-2</v>
      </c>
      <c r="C60" s="160">
        <v>3.8899999999999997E-2</v>
      </c>
      <c r="D60" s="160">
        <v>3.04E-2</v>
      </c>
      <c r="E60" s="160">
        <v>3.6299999999999999E-2</v>
      </c>
      <c r="F60" s="160">
        <v>2.6499999999999999E-2</v>
      </c>
      <c r="G60" s="160">
        <v>4.0500000000000001E-2</v>
      </c>
      <c r="H60" s="160">
        <v>3.8600000000000002E-2</v>
      </c>
      <c r="I60" s="160">
        <v>6.5000000000000002E-2</v>
      </c>
      <c r="J60" s="160">
        <v>3.2300000000000002E-2</v>
      </c>
      <c r="K60" s="160">
        <v>5.11E-2</v>
      </c>
      <c r="L60" s="160">
        <v>4.2200000000000001E-2</v>
      </c>
      <c r="M60" s="160">
        <v>3.9399999999999998E-2</v>
      </c>
      <c r="N60" s="160">
        <v>7.0199999999999999E-2</v>
      </c>
      <c r="O60" s="160">
        <v>3.8600000000000002E-2</v>
      </c>
      <c r="P60" s="11"/>
    </row>
    <row r="61" spans="1:16">
      <c r="A61" s="108" t="s">
        <v>602</v>
      </c>
      <c r="B61" s="160">
        <v>2.5600000000000001E-2</v>
      </c>
      <c r="C61" s="160">
        <v>3.4700000000000002E-2</v>
      </c>
      <c r="D61" s="160">
        <v>2.7E-2</v>
      </c>
      <c r="E61" s="160">
        <v>2.9600000000000001E-2</v>
      </c>
      <c r="F61" s="160">
        <v>2.5600000000000001E-2</v>
      </c>
      <c r="G61" s="160">
        <v>3.61E-2</v>
      </c>
      <c r="H61" s="160">
        <v>3.5900000000000001E-2</v>
      </c>
      <c r="I61" s="160">
        <v>6.13E-2</v>
      </c>
      <c r="J61" s="160">
        <v>2.7099999999999999E-2</v>
      </c>
      <c r="K61" s="160">
        <v>4.8500000000000001E-2</v>
      </c>
      <c r="L61" s="160">
        <v>3.8399999999999997E-2</v>
      </c>
      <c r="M61" s="160">
        <v>3.6200000000000003E-2</v>
      </c>
      <c r="N61" s="160">
        <v>6.7400000000000002E-2</v>
      </c>
      <c r="O61" s="160">
        <v>3.49E-2</v>
      </c>
      <c r="P61" s="11"/>
    </row>
    <row r="62" spans="1:16">
      <c r="A62" s="108" t="s">
        <v>603</v>
      </c>
      <c r="B62" s="160">
        <v>7.3000000000000001E-3</v>
      </c>
      <c r="C62" s="160">
        <v>3.8E-3</v>
      </c>
      <c r="D62" s="160">
        <v>3.2000000000000002E-3</v>
      </c>
      <c r="E62" s="160">
        <v>7.9000000000000008E-3</v>
      </c>
      <c r="F62" s="160">
        <v>5.5999999999999999E-3</v>
      </c>
      <c r="G62" s="160">
        <v>1.2699999999999999E-2</v>
      </c>
      <c r="H62" s="160">
        <v>8.8000000000000005E-3</v>
      </c>
      <c r="I62" s="160">
        <v>1.66E-2</v>
      </c>
      <c r="J62" s="160">
        <v>-2.2800000000000001E-2</v>
      </c>
      <c r="K62" s="160">
        <v>8.0999999999999996E-3</v>
      </c>
      <c r="L62" s="160">
        <v>4.3E-3</v>
      </c>
      <c r="M62" s="160">
        <v>5.4000000000000003E-3</v>
      </c>
      <c r="N62" s="160">
        <v>1.3899999999999999E-2</v>
      </c>
      <c r="O62" s="160">
        <v>7.0000000000000001E-3</v>
      </c>
      <c r="P62" s="11"/>
    </row>
    <row r="63" spans="1:16">
      <c r="A63" s="108" t="s">
        <v>604</v>
      </c>
      <c r="B63" s="160">
        <v>7.4000000000000003E-3</v>
      </c>
      <c r="C63" s="160">
        <v>4.0000000000000001E-3</v>
      </c>
      <c r="D63" s="160">
        <v>3.0999999999999999E-3</v>
      </c>
      <c r="E63" s="160">
        <v>7.7999999999999996E-3</v>
      </c>
      <c r="F63" s="160">
        <v>5.4999999999999997E-3</v>
      </c>
      <c r="G63" s="160">
        <v>1.29E-2</v>
      </c>
      <c r="H63" s="160">
        <v>1.0200000000000001E-2</v>
      </c>
      <c r="I63" s="160">
        <v>1.6400000000000001E-2</v>
      </c>
      <c r="J63" s="160">
        <v>-2.2700000000000001E-2</v>
      </c>
      <c r="K63" s="160">
        <v>8.3999999999999995E-3</v>
      </c>
      <c r="L63" s="160">
        <v>4.1999999999999997E-3</v>
      </c>
      <c r="M63" s="160">
        <v>5.4000000000000003E-3</v>
      </c>
      <c r="N63" s="160">
        <v>1.4200000000000001E-2</v>
      </c>
      <c r="O63" s="160">
        <v>7.1000000000000004E-3</v>
      </c>
      <c r="P63" s="11"/>
    </row>
    <row r="64" spans="1:16">
      <c r="A64" s="108" t="s">
        <v>605</v>
      </c>
      <c r="B64" s="160">
        <v>3.5000000000000001E-3</v>
      </c>
      <c r="C64" s="160">
        <v>2.8E-3</v>
      </c>
      <c r="D64" s="160">
        <v>1.4E-3</v>
      </c>
      <c r="E64" s="160">
        <v>3.3E-3</v>
      </c>
      <c r="F64" s="160">
        <v>3.7000000000000002E-3</v>
      </c>
      <c r="G64" s="160">
        <v>6.4999999999999997E-3</v>
      </c>
      <c r="H64" s="160">
        <v>3.0999999999999999E-3</v>
      </c>
      <c r="I64" s="160">
        <v>1.0699999999999999E-2</v>
      </c>
      <c r="J64" s="160">
        <v>-2.2700000000000001E-2</v>
      </c>
      <c r="K64" s="160">
        <v>4.8999999999999998E-3</v>
      </c>
      <c r="L64" s="160">
        <v>3.8E-3</v>
      </c>
      <c r="M64" s="160">
        <v>5.4000000000000003E-3</v>
      </c>
      <c r="N64" s="160">
        <v>7.4000000000000003E-3</v>
      </c>
      <c r="O64" s="160">
        <v>4.0000000000000001E-3</v>
      </c>
      <c r="P64" s="11"/>
    </row>
    <row r="65" spans="1:16">
      <c r="A65" s="108" t="s">
        <v>606</v>
      </c>
      <c r="B65" s="160">
        <v>6.1600000000000002E-2</v>
      </c>
      <c r="C65" s="160">
        <v>4.5699999999999998E-2</v>
      </c>
      <c r="D65" s="160">
        <v>2.87E-2</v>
      </c>
      <c r="E65" s="160">
        <v>6.1400000000000003E-2</v>
      </c>
      <c r="F65" s="160">
        <v>6.5799999999999997E-2</v>
      </c>
      <c r="G65" s="160">
        <v>0.1113</v>
      </c>
      <c r="H65" s="160">
        <v>5.04E-2</v>
      </c>
      <c r="I65" s="160">
        <v>0.1012</v>
      </c>
      <c r="J65" s="160">
        <v>-6.3100000000000003E-2</v>
      </c>
      <c r="K65" s="160">
        <v>7.0900000000000005E-2</v>
      </c>
      <c r="L65" s="160">
        <v>5.8099999999999999E-2</v>
      </c>
      <c r="M65" s="160">
        <v>9.5799999999999996E-2</v>
      </c>
      <c r="N65" s="160">
        <v>7.1999999999999995E-2</v>
      </c>
      <c r="O65" s="160">
        <v>6.5199999999999994E-2</v>
      </c>
      <c r="P65" s="11"/>
    </row>
    <row r="66" spans="1:16">
      <c r="A66" s="109" t="s">
        <v>607</v>
      </c>
      <c r="B66" s="67"/>
      <c r="C66" s="67"/>
      <c r="D66" s="67"/>
      <c r="E66" s="67"/>
      <c r="F66" s="67"/>
      <c r="G66" s="67"/>
      <c r="H66" s="67"/>
      <c r="I66" s="67"/>
      <c r="J66" s="67"/>
      <c r="K66" s="67"/>
      <c r="L66" s="67"/>
      <c r="M66" s="68"/>
      <c r="N66" s="68"/>
      <c r="O66" s="68"/>
      <c r="P66" s="11"/>
    </row>
    <row r="67" spans="1:16">
      <c r="A67" s="108" t="s">
        <v>608</v>
      </c>
      <c r="B67" s="160">
        <v>4.3900000000000002E-2</v>
      </c>
      <c r="C67" s="160">
        <v>4.5400000000000003E-2</v>
      </c>
      <c r="D67" s="160">
        <v>4.87E-2</v>
      </c>
      <c r="E67" s="160">
        <v>4.2200000000000001E-2</v>
      </c>
      <c r="F67" s="160">
        <v>4.9700000000000001E-2</v>
      </c>
      <c r="G67" s="160">
        <v>5.0900000000000001E-2</v>
      </c>
      <c r="H67" s="160">
        <v>5.6300000000000003E-2</v>
      </c>
      <c r="I67" s="160">
        <v>9.4700000000000006E-2</v>
      </c>
      <c r="J67" s="160">
        <v>2.3400000000000001E-2</v>
      </c>
      <c r="K67" s="160">
        <v>7.9600000000000004E-2</v>
      </c>
      <c r="L67" s="160">
        <v>6.93E-2</v>
      </c>
      <c r="M67" s="160">
        <v>5.8700000000000002E-2</v>
      </c>
      <c r="N67" s="160">
        <v>9.3600000000000003E-2</v>
      </c>
      <c r="O67" s="160">
        <v>5.5100000000000003E-2</v>
      </c>
      <c r="P67" s="11"/>
    </row>
    <row r="68" spans="1:16">
      <c r="A68" s="108" t="s">
        <v>609</v>
      </c>
      <c r="B68" s="160">
        <v>-1.95E-2</v>
      </c>
      <c r="C68" s="160">
        <v>-1.4999999999999999E-2</v>
      </c>
      <c r="D68" s="160">
        <v>-2.23E-2</v>
      </c>
      <c r="E68" s="160">
        <v>-1.4E-2</v>
      </c>
      <c r="F68" s="160">
        <v>-2.2800000000000001E-2</v>
      </c>
      <c r="G68" s="160">
        <v>-2.2700000000000001E-2</v>
      </c>
      <c r="H68" s="160">
        <v>-2.46E-2</v>
      </c>
      <c r="I68" s="160">
        <v>-3.1399999999999997E-2</v>
      </c>
      <c r="J68" s="160">
        <v>-5.4000000000000003E-3</v>
      </c>
      <c r="K68" s="160">
        <v>-3.32E-2</v>
      </c>
      <c r="L68" s="160">
        <v>-3.1099999999999999E-2</v>
      </c>
      <c r="M68" s="160">
        <v>-3.2800000000000003E-2</v>
      </c>
      <c r="N68" s="160">
        <v>-2.8199999999999999E-2</v>
      </c>
      <c r="O68" s="160">
        <v>-2.2700000000000001E-2</v>
      </c>
      <c r="P68" s="11"/>
    </row>
    <row r="69" spans="1:16">
      <c r="A69" s="108" t="s">
        <v>610</v>
      </c>
      <c r="B69" s="160">
        <v>3.2599999999999997E-2</v>
      </c>
      <c r="C69" s="160">
        <v>2.23E-2</v>
      </c>
      <c r="D69" s="160">
        <v>3.0800000000000001E-2</v>
      </c>
      <c r="E69" s="160">
        <v>2.4899999999999999E-2</v>
      </c>
      <c r="F69" s="160">
        <v>3.7900000000000003E-2</v>
      </c>
      <c r="G69" s="160">
        <v>3.27E-2</v>
      </c>
      <c r="H69" s="160">
        <v>3.6299999999999999E-2</v>
      </c>
      <c r="I69" s="160">
        <v>3.9E-2</v>
      </c>
      <c r="J69" s="160">
        <v>1.7100000000000001E-2</v>
      </c>
      <c r="K69" s="160">
        <v>4.1300000000000003E-2</v>
      </c>
      <c r="L69" s="160">
        <v>4.3900000000000002E-2</v>
      </c>
      <c r="M69" s="160">
        <v>4.82E-2</v>
      </c>
      <c r="N69" s="160">
        <v>3.7999999999999999E-2</v>
      </c>
      <c r="O69" s="160">
        <v>3.3700000000000001E-2</v>
      </c>
      <c r="P69" s="11"/>
    </row>
    <row r="70" spans="1:16">
      <c r="A70" s="108" t="s">
        <v>611</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108" t="s">
        <v>612</v>
      </c>
      <c r="B71" s="160">
        <v>-3.7000000000000002E-3</v>
      </c>
      <c r="C71" s="160">
        <v>-4.1999999999999997E-3</v>
      </c>
      <c r="D71" s="160">
        <v>-3.3E-3</v>
      </c>
      <c r="E71" s="160">
        <v>-6.7999999999999996E-3</v>
      </c>
      <c r="F71" s="160">
        <v>-8.9999999999999998E-4</v>
      </c>
      <c r="G71" s="160">
        <v>-4.4000000000000003E-3</v>
      </c>
      <c r="H71" s="160">
        <v>-2.7000000000000001E-3</v>
      </c>
      <c r="I71" s="160">
        <v>-3.7000000000000002E-3</v>
      </c>
      <c r="J71" s="160">
        <v>-5.1999999999999998E-3</v>
      </c>
      <c r="K71" s="160">
        <v>-2.5999999999999999E-3</v>
      </c>
      <c r="L71" s="160">
        <v>-3.7000000000000002E-3</v>
      </c>
      <c r="M71" s="160">
        <v>-3.2000000000000002E-3</v>
      </c>
      <c r="N71" s="160">
        <v>-2.8E-3</v>
      </c>
      <c r="O71" s="160">
        <v>-3.5999999999999999E-3</v>
      </c>
      <c r="P71" s="11"/>
    </row>
    <row r="72" spans="1:16">
      <c r="A72" s="108" t="s">
        <v>613</v>
      </c>
      <c r="B72" s="160">
        <v>4.8999999999999998E-3</v>
      </c>
      <c r="C72" s="160">
        <v>8.5000000000000006E-3</v>
      </c>
      <c r="D72" s="160">
        <v>3.8999999999999998E-3</v>
      </c>
      <c r="E72" s="160">
        <v>8.0999999999999996E-3</v>
      </c>
      <c r="F72" s="160">
        <v>-4.0000000000000002E-4</v>
      </c>
      <c r="G72" s="160">
        <v>1.24E-2</v>
      </c>
      <c r="H72" s="160">
        <v>6.8999999999999999E-3</v>
      </c>
      <c r="I72" s="160">
        <v>1.6999999999999999E-3</v>
      </c>
      <c r="J72" s="160">
        <v>1.43E-2</v>
      </c>
      <c r="K72" s="160">
        <v>4.7000000000000002E-3</v>
      </c>
      <c r="L72" s="160">
        <v>4.0000000000000001E-3</v>
      </c>
      <c r="M72" s="160">
        <v>1.3599999999999999E-2</v>
      </c>
      <c r="N72" s="160">
        <v>4.7999999999999996E-3</v>
      </c>
      <c r="O72" s="160">
        <v>6.1999999999999998E-3</v>
      </c>
      <c r="P72" s="11"/>
    </row>
    <row r="73" spans="1:16">
      <c r="A73" s="108" t="s">
        <v>614</v>
      </c>
      <c r="B73" s="160">
        <v>-1.83E-2</v>
      </c>
      <c r="C73" s="160">
        <v>-3.09E-2</v>
      </c>
      <c r="D73" s="160">
        <v>-2.3800000000000002E-2</v>
      </c>
      <c r="E73" s="160">
        <v>-2.1700000000000001E-2</v>
      </c>
      <c r="F73" s="160">
        <v>-0.02</v>
      </c>
      <c r="G73" s="160">
        <v>-2.3400000000000001E-2</v>
      </c>
      <c r="H73" s="160">
        <v>-2.7E-2</v>
      </c>
      <c r="I73" s="160">
        <v>-4.4600000000000001E-2</v>
      </c>
      <c r="J73" s="160">
        <v>-4.99E-2</v>
      </c>
      <c r="K73" s="160">
        <v>-4.0399999999999998E-2</v>
      </c>
      <c r="L73" s="160">
        <v>-3.4200000000000001E-2</v>
      </c>
      <c r="M73" s="160">
        <v>-3.0800000000000001E-2</v>
      </c>
      <c r="N73" s="160">
        <v>-5.3499999999999999E-2</v>
      </c>
      <c r="O73" s="160">
        <v>-2.7900000000000001E-2</v>
      </c>
      <c r="P73" s="11"/>
    </row>
    <row r="74" spans="1:16">
      <c r="A74" s="108" t="s">
        <v>615</v>
      </c>
      <c r="B74" s="160">
        <v>1E-4</v>
      </c>
      <c r="C74" s="160">
        <v>2.0000000000000001E-4</v>
      </c>
      <c r="D74" s="160">
        <v>-1E-4</v>
      </c>
      <c r="E74" s="160">
        <v>-1E-4</v>
      </c>
      <c r="F74" s="160">
        <v>-1E-4</v>
      </c>
      <c r="G74" s="160">
        <v>2.0000000000000001E-4</v>
      </c>
      <c r="H74" s="160">
        <v>1.4E-3</v>
      </c>
      <c r="I74" s="160">
        <v>-2.9999999999999997E-4</v>
      </c>
      <c r="J74" s="160">
        <v>1E-4</v>
      </c>
      <c r="K74" s="160">
        <v>2.0000000000000001E-4</v>
      </c>
      <c r="L74" s="160">
        <v>0</v>
      </c>
      <c r="M74" s="160">
        <v>0</v>
      </c>
      <c r="N74" s="160">
        <v>2.9999999999999997E-4</v>
      </c>
      <c r="O74" s="160">
        <v>1E-4</v>
      </c>
      <c r="P74" s="11"/>
    </row>
    <row r="75" spans="1:16">
      <c r="A75" s="108" t="s">
        <v>616</v>
      </c>
      <c r="B75" s="160">
        <v>0.10199999999999999</v>
      </c>
      <c r="C75" s="160">
        <v>0.13500000000000001</v>
      </c>
      <c r="D75" s="160">
        <v>0.17130000000000001</v>
      </c>
      <c r="E75" s="160">
        <v>0.1142</v>
      </c>
      <c r="F75" s="160">
        <v>0.19919999999999999</v>
      </c>
      <c r="G75" s="160">
        <v>0.1042</v>
      </c>
      <c r="H75" s="160">
        <v>0.13159999999999999</v>
      </c>
      <c r="I75" s="160">
        <v>0.1004</v>
      </c>
      <c r="J75" s="160">
        <v>0.40699999999999997</v>
      </c>
      <c r="K75" s="160">
        <v>0.1183</v>
      </c>
      <c r="L75" s="160">
        <v>0.16830000000000001</v>
      </c>
      <c r="M75" s="160">
        <v>7.1599999999999997E-2</v>
      </c>
      <c r="N75" s="160">
        <v>0.32190000000000002</v>
      </c>
      <c r="O75" s="160">
        <v>0.1135</v>
      </c>
      <c r="P75" s="11"/>
    </row>
    <row r="76" spans="1:16">
      <c r="A76" s="109" t="s">
        <v>617</v>
      </c>
      <c r="B76" s="67"/>
      <c r="C76" s="67"/>
      <c r="D76" s="67"/>
      <c r="E76" s="67"/>
      <c r="F76" s="67"/>
      <c r="G76" s="67"/>
      <c r="H76" s="67"/>
      <c r="I76" s="67"/>
      <c r="J76" s="67"/>
      <c r="K76" s="67"/>
      <c r="L76" s="67"/>
      <c r="M76" s="68"/>
      <c r="N76" s="68"/>
      <c r="O76" s="68"/>
      <c r="P76" s="11"/>
    </row>
    <row r="77" spans="1:16">
      <c r="A77" s="108" t="s">
        <v>618</v>
      </c>
      <c r="B77" s="160">
        <v>7.1499999999999994E-2</v>
      </c>
      <c r="C77" s="160">
        <v>6.4600000000000005E-2</v>
      </c>
      <c r="D77" s="160">
        <v>7.3899999999999993E-2</v>
      </c>
      <c r="E77" s="160">
        <v>6.2399999999999997E-2</v>
      </c>
      <c r="F77" s="160">
        <v>4.07E-2</v>
      </c>
      <c r="G77" s="160">
        <v>6.5199999999999994E-2</v>
      </c>
      <c r="H77" s="160">
        <v>7.3700000000000002E-2</v>
      </c>
      <c r="I77" s="160">
        <v>0.1177</v>
      </c>
      <c r="J77" s="160">
        <v>5.0299999999999997E-2</v>
      </c>
      <c r="K77" s="160">
        <v>0.10730000000000001</v>
      </c>
      <c r="L77" s="160">
        <v>8.5300000000000001E-2</v>
      </c>
      <c r="M77" s="160">
        <v>8.4599999999999995E-2</v>
      </c>
      <c r="N77" s="160">
        <v>0.10580000000000001</v>
      </c>
      <c r="O77" s="160">
        <v>7.6600000000000001E-2</v>
      </c>
      <c r="P77" s="11"/>
    </row>
    <row r="78" spans="1:16">
      <c r="A78" s="108" t="s">
        <v>619</v>
      </c>
      <c r="B78" s="160">
        <v>3.4700000000000002E-2</v>
      </c>
      <c r="C78" s="160">
        <v>0.1447</v>
      </c>
      <c r="D78" s="160">
        <v>6.6000000000000003E-2</v>
      </c>
      <c r="E78" s="160">
        <v>9.8599999999999993E-2</v>
      </c>
      <c r="F78" s="160">
        <v>0.31119999999999998</v>
      </c>
      <c r="G78" s="160">
        <v>0.1033</v>
      </c>
      <c r="H78" s="160">
        <v>0.1235</v>
      </c>
      <c r="I78" s="160">
        <v>0.1386</v>
      </c>
      <c r="J78" s="160">
        <v>5.0700000000000002E-2</v>
      </c>
      <c r="K78" s="160">
        <v>6.4699999999999994E-2</v>
      </c>
      <c r="L78" s="160">
        <v>0.15659999999999999</v>
      </c>
      <c r="M78" s="160">
        <v>0.1017</v>
      </c>
      <c r="N78" s="160">
        <v>0.17349999999999999</v>
      </c>
      <c r="O78" s="160">
        <v>0.1162</v>
      </c>
      <c r="P78" s="11"/>
    </row>
    <row r="79" spans="1:16">
      <c r="A79" s="108" t="s">
        <v>620</v>
      </c>
      <c r="B79" s="160">
        <v>7.9100000000000004E-2</v>
      </c>
      <c r="C79" s="160">
        <v>0.13150000000000001</v>
      </c>
      <c r="D79" s="160">
        <v>3.32E-2</v>
      </c>
      <c r="E79" s="160">
        <v>1.5299999999999999E-2</v>
      </c>
      <c r="F79" s="160">
        <v>0.47489999999999999</v>
      </c>
      <c r="G79" s="160">
        <v>0.13819999999999999</v>
      </c>
      <c r="H79" s="160">
        <v>0.10440000000000001</v>
      </c>
      <c r="I79" s="160">
        <v>8.5099999999999995E-2</v>
      </c>
      <c r="J79" s="160">
        <v>0.75229999999999997</v>
      </c>
      <c r="K79" s="160">
        <v>0.12989999999999999</v>
      </c>
      <c r="L79" s="160">
        <v>9.4700000000000006E-2</v>
      </c>
      <c r="M79" s="160">
        <v>4.6800000000000001E-2</v>
      </c>
      <c r="N79" s="160">
        <v>6.2899999999999998E-2</v>
      </c>
      <c r="O79" s="160">
        <v>0.1047</v>
      </c>
      <c r="P79" s="11"/>
    </row>
    <row r="80" spans="1:16">
      <c r="A80" s="108" t="s">
        <v>621</v>
      </c>
      <c r="B80" s="160">
        <v>4.8999999999999998E-3</v>
      </c>
      <c r="C80" s="160">
        <v>0.1825</v>
      </c>
      <c r="D80" s="160">
        <v>2.3699999999999999E-2</v>
      </c>
      <c r="E80" s="160">
        <v>1.5E-3</v>
      </c>
      <c r="F80" s="160">
        <v>0.3221</v>
      </c>
      <c r="G80" s="160">
        <v>7.8299999999999995E-2</v>
      </c>
      <c r="H80" s="160">
        <v>8.1299999999999997E-2</v>
      </c>
      <c r="I80" s="160">
        <v>7.6700000000000004E-2</v>
      </c>
      <c r="J80" s="160">
        <v>2.3800000000000002E-2</v>
      </c>
      <c r="K80" s="160">
        <v>3.5499999999999997E-2</v>
      </c>
      <c r="L80" s="160">
        <v>3.6999999999999998E-2</v>
      </c>
      <c r="M80" s="160">
        <v>6.0000000000000001E-3</v>
      </c>
      <c r="N80" s="160">
        <v>8.7900000000000006E-2</v>
      </c>
      <c r="O80" s="160">
        <v>6.08E-2</v>
      </c>
      <c r="P80" s="11"/>
    </row>
    <row r="81" spans="1:16">
      <c r="A81" s="108" t="s">
        <v>622</v>
      </c>
      <c r="B81" s="160">
        <v>2.52E-2</v>
      </c>
      <c r="C81" s="160">
        <v>1E-4</v>
      </c>
      <c r="D81" s="160">
        <v>4.7000000000000002E-3</v>
      </c>
      <c r="E81" s="160">
        <v>0.15759999999999999</v>
      </c>
      <c r="F81" s="160">
        <v>2.9999999999999997E-4</v>
      </c>
      <c r="G81" s="160">
        <v>7.1300000000000002E-2</v>
      </c>
      <c r="H81" s="160">
        <v>9.2999999999999992E-3</v>
      </c>
      <c r="I81" s="160">
        <v>6.3200000000000006E-2</v>
      </c>
      <c r="J81" s="160">
        <v>1.6299999999999999E-2</v>
      </c>
      <c r="K81" s="160">
        <v>4.0000000000000001E-3</v>
      </c>
      <c r="L81" s="160">
        <v>3.4200000000000001E-2</v>
      </c>
      <c r="M81" s="160">
        <v>1.9099999999999999E-2</v>
      </c>
      <c r="N81" s="160">
        <v>1.54E-2</v>
      </c>
      <c r="O81" s="160">
        <v>1.18E-2</v>
      </c>
      <c r="P81" s="11"/>
    </row>
    <row r="82" spans="1:16">
      <c r="A82" s="108" t="s">
        <v>623</v>
      </c>
      <c r="B82" s="160">
        <v>7.1000000000000004E-3</v>
      </c>
      <c r="C82" s="160">
        <v>1.9E-3</v>
      </c>
      <c r="D82" s="160">
        <v>0</v>
      </c>
      <c r="E82" s="160">
        <v>0</v>
      </c>
      <c r="F82" s="160">
        <v>3.3999999999999998E-3</v>
      </c>
      <c r="G82" s="160">
        <v>4.4200000000000003E-2</v>
      </c>
      <c r="H82" s="160">
        <v>2.3599999999999999E-2</v>
      </c>
      <c r="I82" s="160">
        <v>1.2200000000000001E-2</v>
      </c>
      <c r="J82" s="160">
        <v>0</v>
      </c>
      <c r="K82" s="160">
        <v>2.5600000000000001E-2</v>
      </c>
      <c r="L82" s="160">
        <v>7.4000000000000003E-3</v>
      </c>
      <c r="M82" s="160">
        <v>0</v>
      </c>
      <c r="N82" s="160">
        <v>3.15E-2</v>
      </c>
      <c r="O82" s="160">
        <v>1.29E-2</v>
      </c>
      <c r="P82" s="11"/>
    </row>
    <row r="83" spans="1:16">
      <c r="A83" s="108" t="s">
        <v>624</v>
      </c>
      <c r="B83" s="160">
        <v>1.8599999999999998E-2</v>
      </c>
      <c r="C83" s="160">
        <v>4.0000000000000002E-4</v>
      </c>
      <c r="D83" s="160">
        <v>2.5000000000000001E-3</v>
      </c>
      <c r="E83" s="160">
        <v>0.15759999999999999</v>
      </c>
      <c r="F83" s="160">
        <v>5.9999999999999995E-4</v>
      </c>
      <c r="G83" s="160">
        <v>6.0299999999999999E-2</v>
      </c>
      <c r="H83" s="160">
        <v>2.18E-2</v>
      </c>
      <c r="I83" s="160">
        <v>5.2999999999999999E-2</v>
      </c>
      <c r="J83" s="160">
        <v>1.54E-2</v>
      </c>
      <c r="K83" s="160">
        <v>5.5999999999999999E-3</v>
      </c>
      <c r="L83" s="160">
        <v>1.4E-2</v>
      </c>
      <c r="M83" s="160">
        <v>1.7399999999999999E-2</v>
      </c>
      <c r="N83" s="160">
        <v>2.69E-2</v>
      </c>
      <c r="O83" s="160">
        <v>1.21E-2</v>
      </c>
      <c r="P83" s="11"/>
    </row>
    <row r="84" spans="1:16">
      <c r="A84" s="108" t="s">
        <v>625</v>
      </c>
      <c r="B84" s="160">
        <v>7.1999999999999998E-3</v>
      </c>
      <c r="C84" s="160">
        <v>1E-3</v>
      </c>
      <c r="D84" s="160">
        <v>1.4E-2</v>
      </c>
      <c r="E84" s="160">
        <v>2.5000000000000001E-3</v>
      </c>
      <c r="F84" s="160">
        <v>1.6899999999999998E-2</v>
      </c>
      <c r="G84" s="160">
        <v>5.0000000000000001E-3</v>
      </c>
      <c r="H84" s="160">
        <v>1.1599999999999999E-2</v>
      </c>
      <c r="I84" s="160">
        <v>0</v>
      </c>
      <c r="J84" s="160">
        <v>0</v>
      </c>
      <c r="K84" s="160">
        <v>3.3099999999999997E-2</v>
      </c>
      <c r="L84" s="160">
        <v>1.8800000000000001E-2</v>
      </c>
      <c r="M84" s="160">
        <v>3.7100000000000001E-2</v>
      </c>
      <c r="N84" s="160">
        <v>0</v>
      </c>
      <c r="O84" s="160">
        <v>1.2500000000000001E-2</v>
      </c>
      <c r="P84" s="11"/>
    </row>
    <row r="85" spans="1:16">
      <c r="A85" s="108" t="s">
        <v>626</v>
      </c>
      <c r="B85" s="160">
        <v>1.2E-2</v>
      </c>
      <c r="C85" s="160">
        <v>1.3100000000000001E-2</v>
      </c>
      <c r="D85" s="160">
        <v>1.3899999999999999E-2</v>
      </c>
      <c r="E85" s="160">
        <v>7.6E-3</v>
      </c>
      <c r="F85" s="160">
        <v>1.8100000000000002E-2</v>
      </c>
      <c r="G85" s="160">
        <v>9.9000000000000008E-3</v>
      </c>
      <c r="H85" s="160">
        <v>1.38E-2</v>
      </c>
      <c r="I85" s="160">
        <v>2.3099999999999999E-2</v>
      </c>
      <c r="J85" s="160">
        <v>1.8E-3</v>
      </c>
      <c r="K85" s="160">
        <v>2.7400000000000001E-2</v>
      </c>
      <c r="L85" s="160">
        <v>2.52E-2</v>
      </c>
      <c r="M85" s="160">
        <v>2.9399999999999999E-2</v>
      </c>
      <c r="N85" s="160">
        <v>2.46E-2</v>
      </c>
      <c r="O85" s="160">
        <v>1.6299999999999999E-2</v>
      </c>
      <c r="P85" s="11"/>
    </row>
    <row r="86" spans="1:16">
      <c r="A86" s="108" t="s">
        <v>627</v>
      </c>
      <c r="B86" s="160">
        <v>4.36E-2</v>
      </c>
      <c r="C86" s="160">
        <v>3.9800000000000002E-2</v>
      </c>
      <c r="D86" s="160">
        <v>4.5699999999999998E-2</v>
      </c>
      <c r="E86" s="160">
        <v>4.1000000000000002E-2</v>
      </c>
      <c r="F86" s="160">
        <v>4.2299999999999997E-2</v>
      </c>
      <c r="G86" s="160">
        <v>4.4600000000000001E-2</v>
      </c>
      <c r="H86" s="160">
        <v>4.3200000000000002E-2</v>
      </c>
      <c r="I86" s="160">
        <v>4.5199999999999997E-2</v>
      </c>
      <c r="J86" s="160">
        <v>2.3400000000000001E-2</v>
      </c>
      <c r="K86" s="160">
        <v>4.5100000000000001E-2</v>
      </c>
      <c r="L86" s="160">
        <v>4.48E-2</v>
      </c>
      <c r="M86" s="160">
        <v>5.0299999999999997E-2</v>
      </c>
      <c r="N86" s="160">
        <v>4.3900000000000002E-2</v>
      </c>
      <c r="O86" s="160">
        <v>4.4200000000000003E-2</v>
      </c>
      <c r="P86" s="11"/>
    </row>
    <row r="87" spans="1:16">
      <c r="A87" s="108" t="s">
        <v>628</v>
      </c>
      <c r="B87" s="160">
        <v>3.5299999999999998E-2</v>
      </c>
      <c r="C87" s="160">
        <v>1.6500000000000001E-2</v>
      </c>
      <c r="D87" s="160">
        <v>2.3199999999999998E-2</v>
      </c>
      <c r="E87" s="160">
        <v>1.8499999999999999E-2</v>
      </c>
      <c r="F87" s="160">
        <v>0.02</v>
      </c>
      <c r="G87" s="160">
        <v>6.3899999999999998E-2</v>
      </c>
      <c r="H87" s="160">
        <v>8.6599999999999996E-2</v>
      </c>
      <c r="I87" s="160">
        <v>4.5600000000000002E-2</v>
      </c>
      <c r="J87" s="160">
        <v>0</v>
      </c>
      <c r="K87" s="160">
        <v>4.0599999999999997E-2</v>
      </c>
      <c r="L87" s="160">
        <v>1.6199999999999999E-2</v>
      </c>
      <c r="M87" s="160">
        <v>9.6799999999999997E-2</v>
      </c>
      <c r="N87" s="160">
        <v>5.2699999999999997E-2</v>
      </c>
      <c r="O87" s="160">
        <v>2.52E-2</v>
      </c>
      <c r="P87" s="11"/>
    </row>
    <row r="88" spans="1:16">
      <c r="A88" s="108" t="s">
        <v>629</v>
      </c>
      <c r="B88" s="160">
        <v>0</v>
      </c>
      <c r="C88" s="160">
        <v>1E-4</v>
      </c>
      <c r="D88" s="160">
        <v>4.0000000000000002E-4</v>
      </c>
      <c r="E88" s="160">
        <v>0</v>
      </c>
      <c r="F88" s="160">
        <v>2.0000000000000001E-4</v>
      </c>
      <c r="G88" s="160">
        <v>1E-4</v>
      </c>
      <c r="H88" s="160">
        <v>5.0000000000000001E-4</v>
      </c>
      <c r="I88" s="160">
        <v>1.4E-2</v>
      </c>
      <c r="J88" s="160">
        <v>0</v>
      </c>
      <c r="K88" s="160">
        <v>3.7000000000000002E-3</v>
      </c>
      <c r="L88" s="160">
        <v>1.7500000000000002E-2</v>
      </c>
      <c r="M88" s="160">
        <v>6.4000000000000003E-3</v>
      </c>
      <c r="N88" s="160">
        <v>0</v>
      </c>
      <c r="O88" s="160">
        <v>1.6999999999999999E-3</v>
      </c>
      <c r="P88" s="11"/>
    </row>
    <row r="89" spans="1:16">
      <c r="A89" s="109" t="s">
        <v>630</v>
      </c>
      <c r="B89" s="67"/>
      <c r="C89" s="67"/>
      <c r="D89" s="67"/>
      <c r="E89" s="67"/>
      <c r="F89" s="67"/>
      <c r="G89" s="67"/>
      <c r="H89" s="67"/>
      <c r="I89" s="67"/>
      <c r="J89" s="67"/>
      <c r="K89" s="67"/>
      <c r="L89" s="67"/>
      <c r="M89" s="68"/>
      <c r="N89" s="68"/>
      <c r="O89" s="68"/>
      <c r="P89" s="11"/>
    </row>
    <row r="90" spans="1:16">
      <c r="A90" s="109" t="s">
        <v>631</v>
      </c>
      <c r="B90" s="67"/>
      <c r="C90" s="67"/>
      <c r="D90" s="67"/>
      <c r="E90" s="67"/>
      <c r="F90" s="67"/>
      <c r="G90" s="67"/>
      <c r="H90" s="67"/>
      <c r="I90" s="67"/>
      <c r="J90" s="67"/>
      <c r="K90" s="67"/>
      <c r="L90" s="67"/>
      <c r="M90" s="68"/>
      <c r="N90" s="68"/>
      <c r="O90" s="68"/>
      <c r="P90" s="11"/>
    </row>
    <row r="91" spans="1:16">
      <c r="A91" s="108" t="s">
        <v>632</v>
      </c>
      <c r="B91" s="160">
        <v>1.83E-2</v>
      </c>
      <c r="C91" s="160">
        <v>3.09E-2</v>
      </c>
      <c r="D91" s="160">
        <v>2.3800000000000002E-2</v>
      </c>
      <c r="E91" s="160">
        <v>2.1700000000000001E-2</v>
      </c>
      <c r="F91" s="160">
        <v>0.02</v>
      </c>
      <c r="G91" s="160">
        <v>2.3400000000000001E-2</v>
      </c>
      <c r="H91" s="160">
        <v>2.7E-2</v>
      </c>
      <c r="I91" s="160">
        <v>4.4600000000000001E-2</v>
      </c>
      <c r="J91" s="160">
        <v>4.99E-2</v>
      </c>
      <c r="K91" s="160">
        <v>4.0399999999999998E-2</v>
      </c>
      <c r="L91" s="160">
        <v>3.4200000000000001E-2</v>
      </c>
      <c r="M91" s="160">
        <v>3.0800000000000001E-2</v>
      </c>
      <c r="N91" s="160">
        <v>5.3499999999999999E-2</v>
      </c>
      <c r="O91" s="160">
        <v>2.7900000000000001E-2</v>
      </c>
      <c r="P91" s="11"/>
    </row>
    <row r="92" spans="1:16">
      <c r="A92" s="108" t="s">
        <v>633</v>
      </c>
      <c r="B92" s="160">
        <v>2.41E-2</v>
      </c>
      <c r="C92" s="160">
        <v>4.3200000000000002E-2</v>
      </c>
      <c r="D92" s="160">
        <v>2.9399999999999999E-2</v>
      </c>
      <c r="E92" s="160">
        <v>3.09E-2</v>
      </c>
      <c r="F92" s="160">
        <v>2.6800000000000001E-2</v>
      </c>
      <c r="G92" s="160">
        <v>2.81E-2</v>
      </c>
      <c r="H92" s="160">
        <v>3.4700000000000002E-2</v>
      </c>
      <c r="I92" s="160">
        <v>5.1700000000000003E-2</v>
      </c>
      <c r="J92" s="160">
        <v>0.10349999999999999</v>
      </c>
      <c r="K92" s="160">
        <v>4.6300000000000001E-2</v>
      </c>
      <c r="L92" s="160">
        <v>4.4299999999999999E-2</v>
      </c>
      <c r="M92" s="160">
        <v>3.7199999999999997E-2</v>
      </c>
      <c r="N92" s="160">
        <v>6.4500000000000002E-2</v>
      </c>
      <c r="O92" s="160">
        <v>3.5799999999999998E-2</v>
      </c>
      <c r="P92" s="11"/>
    </row>
    <row r="93" spans="1:16">
      <c r="A93" s="108" t="s">
        <v>634</v>
      </c>
      <c r="B93" s="160">
        <v>2.75E-2</v>
      </c>
      <c r="C93" s="160">
        <v>5.6399999999999999E-2</v>
      </c>
      <c r="D93" s="160">
        <v>3.5900000000000001E-2</v>
      </c>
      <c r="E93" s="160">
        <v>3.2000000000000001E-2</v>
      </c>
      <c r="F93" s="160">
        <v>2.81E-2</v>
      </c>
      <c r="G93" s="160">
        <v>3.4000000000000002E-2</v>
      </c>
      <c r="H93" s="160">
        <v>3.6799999999999999E-2</v>
      </c>
      <c r="I93" s="160">
        <v>5.8700000000000002E-2</v>
      </c>
      <c r="J93" s="160">
        <v>0.10059999999999999</v>
      </c>
      <c r="K93" s="160">
        <v>5.45E-2</v>
      </c>
      <c r="L93" s="160">
        <v>4.4999999999999998E-2</v>
      </c>
      <c r="M93" s="160">
        <v>4.5199999999999997E-2</v>
      </c>
      <c r="N93" s="160">
        <v>6.3200000000000006E-2</v>
      </c>
      <c r="O93" s="160">
        <v>4.1099999999999998E-2</v>
      </c>
      <c r="P93" s="11"/>
    </row>
    <row r="94" spans="1:16">
      <c r="A94" s="108" t="s">
        <v>635</v>
      </c>
      <c r="B94" s="160">
        <v>2.9499999999999998E-2</v>
      </c>
      <c r="C94" s="160">
        <v>5.9900000000000002E-2</v>
      </c>
      <c r="D94" s="160">
        <v>3.6900000000000002E-2</v>
      </c>
      <c r="E94" s="160">
        <v>3.9899999999999998E-2</v>
      </c>
      <c r="F94" s="160">
        <v>3.39E-2</v>
      </c>
      <c r="G94" s="160">
        <v>3.7900000000000003E-2</v>
      </c>
      <c r="H94" s="160">
        <v>4.3200000000000002E-2</v>
      </c>
      <c r="I94" s="160">
        <v>7.9000000000000001E-2</v>
      </c>
      <c r="J94" s="160">
        <v>0.1988</v>
      </c>
      <c r="K94" s="160">
        <v>6.8599999999999994E-2</v>
      </c>
      <c r="L94" s="160">
        <v>5.7000000000000002E-2</v>
      </c>
      <c r="M94" s="160">
        <v>4.9599999999999998E-2</v>
      </c>
      <c r="N94" s="160">
        <v>8.2199999999999995E-2</v>
      </c>
      <c r="O94" s="160">
        <v>4.7100000000000003E-2</v>
      </c>
      <c r="P94" s="11"/>
    </row>
    <row r="95" spans="1:16">
      <c r="A95" s="109" t="s">
        <v>636</v>
      </c>
      <c r="B95" s="67"/>
      <c r="C95" s="67"/>
      <c r="D95" s="67"/>
      <c r="E95" s="67"/>
      <c r="F95" s="67"/>
      <c r="G95" s="67"/>
      <c r="H95" s="67"/>
      <c r="I95" s="67"/>
      <c r="J95" s="67"/>
      <c r="K95" s="67"/>
      <c r="L95" s="67"/>
      <c r="M95" s="68"/>
      <c r="N95" s="68"/>
      <c r="O95" s="68"/>
      <c r="P95" s="11"/>
    </row>
    <row r="96" spans="1:16">
      <c r="A96" s="108" t="s">
        <v>637</v>
      </c>
      <c r="B96" s="160">
        <v>0.39779999999999999</v>
      </c>
      <c r="C96" s="160">
        <v>0.56669999999999998</v>
      </c>
      <c r="D96" s="160">
        <v>0.35759999999999997</v>
      </c>
      <c r="E96" s="160">
        <v>0.45329999999999998</v>
      </c>
      <c r="F96" s="160">
        <v>0.39269999999999999</v>
      </c>
      <c r="G96" s="160">
        <v>0.45519999999999999</v>
      </c>
      <c r="H96" s="160">
        <v>0.52569999999999995</v>
      </c>
      <c r="I96" s="160">
        <v>0.58530000000000004</v>
      </c>
      <c r="J96" s="160">
        <v>0.6774</v>
      </c>
      <c r="K96" s="160">
        <v>0.57250000000000001</v>
      </c>
      <c r="L96" s="160">
        <v>0.53849999999999998</v>
      </c>
      <c r="M96" s="160">
        <v>0.45069999999999999</v>
      </c>
      <c r="N96" s="160">
        <v>0.65449999999999997</v>
      </c>
      <c r="O96" s="160">
        <v>0.49309999999999998</v>
      </c>
      <c r="P96" s="11"/>
    </row>
    <row r="97" spans="1:16">
      <c r="A97" s="108" t="s">
        <v>638</v>
      </c>
      <c r="B97" s="160">
        <v>5.8400000000000001E-2</v>
      </c>
      <c r="C97" s="160">
        <v>3.8800000000000001E-2</v>
      </c>
      <c r="D97" s="160">
        <v>8.1299999999999997E-2</v>
      </c>
      <c r="E97" s="160">
        <v>6.8400000000000002E-2</v>
      </c>
      <c r="F97" s="160">
        <v>5.74E-2</v>
      </c>
      <c r="G97" s="160">
        <v>9.1700000000000004E-2</v>
      </c>
      <c r="H97" s="160">
        <v>6.1899999999999997E-2</v>
      </c>
      <c r="I97" s="160">
        <v>2.4400000000000002E-2</v>
      </c>
      <c r="J97" s="160">
        <v>1.8200000000000001E-2</v>
      </c>
      <c r="K97" s="160">
        <v>6.0900000000000003E-2</v>
      </c>
      <c r="L97" s="160">
        <v>4.1799999999999997E-2</v>
      </c>
      <c r="M97" s="160">
        <v>0.1082</v>
      </c>
      <c r="N97" s="160">
        <v>2.0899999999999998E-2</v>
      </c>
      <c r="O97" s="160">
        <v>5.9900000000000002E-2</v>
      </c>
      <c r="P97" s="11"/>
    </row>
    <row r="98" spans="1:16">
      <c r="A98" s="108" t="s">
        <v>639</v>
      </c>
      <c r="B98" s="160">
        <v>0.54379999999999995</v>
      </c>
      <c r="C98" s="160">
        <v>0.39460000000000001</v>
      </c>
      <c r="D98" s="160">
        <v>0.56110000000000004</v>
      </c>
      <c r="E98" s="160">
        <v>0.4783</v>
      </c>
      <c r="F98" s="160">
        <v>0.54979999999999996</v>
      </c>
      <c r="G98" s="160">
        <v>0.4531</v>
      </c>
      <c r="H98" s="160">
        <v>0.41239999999999999</v>
      </c>
      <c r="I98" s="160">
        <v>0.39029999999999998</v>
      </c>
      <c r="J98" s="160">
        <v>0.3044</v>
      </c>
      <c r="K98" s="160">
        <v>0.36659999999999998</v>
      </c>
      <c r="L98" s="160">
        <v>0.41970000000000002</v>
      </c>
      <c r="M98" s="160">
        <v>0.44109999999999999</v>
      </c>
      <c r="N98" s="160">
        <v>0.3246</v>
      </c>
      <c r="O98" s="160">
        <v>0.44700000000000001</v>
      </c>
      <c r="P98" s="11"/>
    </row>
    <row r="99" spans="1:16">
      <c r="A99" s="108" t="s">
        <v>640</v>
      </c>
      <c r="B99" s="160">
        <v>0.30320000000000003</v>
      </c>
      <c r="C99" s="160">
        <v>0.48010000000000003</v>
      </c>
      <c r="D99" s="160">
        <v>0.35349999999999998</v>
      </c>
      <c r="E99" s="160">
        <v>0.33879999999999999</v>
      </c>
      <c r="F99" s="160">
        <v>0.27779999999999999</v>
      </c>
      <c r="G99" s="160">
        <v>0.308</v>
      </c>
      <c r="H99" s="160">
        <v>0.36849999999999999</v>
      </c>
      <c r="I99" s="160">
        <v>0.45600000000000002</v>
      </c>
      <c r="J99" s="160">
        <v>0.55910000000000004</v>
      </c>
      <c r="K99" s="160">
        <v>0.30030000000000001</v>
      </c>
      <c r="L99" s="160">
        <v>0.42199999999999999</v>
      </c>
      <c r="M99" s="160">
        <v>0.2757</v>
      </c>
      <c r="N99" s="160">
        <v>0.53349999999999997</v>
      </c>
      <c r="O99" s="160">
        <v>0.35460000000000003</v>
      </c>
      <c r="P99" s="11"/>
    </row>
    <row r="100" spans="1:16">
      <c r="A100" s="109" t="s">
        <v>641</v>
      </c>
      <c r="B100" s="67"/>
      <c r="C100" s="67"/>
      <c r="D100" s="67"/>
      <c r="E100" s="67"/>
      <c r="F100" s="67"/>
      <c r="G100" s="67"/>
      <c r="H100" s="67"/>
      <c r="I100" s="67"/>
      <c r="J100" s="67"/>
      <c r="K100" s="67"/>
      <c r="L100" s="67"/>
      <c r="M100" s="68"/>
      <c r="N100" s="68"/>
      <c r="O100" s="68"/>
      <c r="P100" s="11"/>
    </row>
    <row r="101" spans="1:16">
      <c r="A101" s="108" t="s">
        <v>642</v>
      </c>
      <c r="B101" s="160">
        <v>3.1899999999999998E-2</v>
      </c>
      <c r="C101" s="160">
        <v>3.78E-2</v>
      </c>
      <c r="D101" s="160">
        <v>3.1199999999999999E-2</v>
      </c>
      <c r="E101" s="160">
        <v>4.3799999999999999E-2</v>
      </c>
      <c r="F101" s="160">
        <v>2.7199999999999998E-2</v>
      </c>
      <c r="G101" s="160">
        <v>4.1200000000000001E-2</v>
      </c>
      <c r="H101" s="160">
        <v>3.9600000000000003E-2</v>
      </c>
      <c r="I101" s="160">
        <v>6.2199999999999998E-2</v>
      </c>
      <c r="J101" s="160">
        <v>3.7699999999999997E-2</v>
      </c>
      <c r="K101" s="160">
        <v>5.04E-2</v>
      </c>
      <c r="L101" s="160">
        <v>4.4499999999999998E-2</v>
      </c>
      <c r="M101" s="160">
        <v>3.9199999999999999E-2</v>
      </c>
      <c r="N101" s="160">
        <v>7.0099999999999996E-2</v>
      </c>
      <c r="O101" s="160">
        <v>3.9899999999999998E-2</v>
      </c>
      <c r="P101" s="11"/>
    </row>
    <row r="102" spans="1:16">
      <c r="A102" s="108" t="s">
        <v>643</v>
      </c>
      <c r="B102" s="160">
        <v>2.53E-2</v>
      </c>
      <c r="C102" s="160">
        <v>2.8899999999999999E-2</v>
      </c>
      <c r="D102" s="160">
        <v>2.6599999999999999E-2</v>
      </c>
      <c r="E102" s="160">
        <v>3.1E-2</v>
      </c>
      <c r="F102" s="160">
        <v>2.8199999999999999E-2</v>
      </c>
      <c r="G102" s="160">
        <v>2.8199999999999999E-2</v>
      </c>
      <c r="H102" s="160">
        <v>3.1600000000000003E-2</v>
      </c>
      <c r="I102" s="160">
        <v>6.0600000000000001E-2</v>
      </c>
      <c r="J102" s="160">
        <v>1.6400000000000001E-2</v>
      </c>
      <c r="K102" s="160">
        <v>4.58E-2</v>
      </c>
      <c r="L102" s="160">
        <v>3.6900000000000002E-2</v>
      </c>
      <c r="M102" s="160">
        <v>2.5100000000000001E-2</v>
      </c>
      <c r="N102" s="160">
        <v>6.5000000000000002E-2</v>
      </c>
      <c r="O102" s="160">
        <v>3.2599999999999997E-2</v>
      </c>
      <c r="P102" s="11"/>
    </row>
    <row r="103" spans="1:16">
      <c r="A103" s="103" t="s">
        <v>644</v>
      </c>
      <c r="B103" s="160">
        <v>3.4200000000000001E-2</v>
      </c>
      <c r="C103" s="160">
        <v>4.2999999999999997E-2</v>
      </c>
      <c r="D103" s="160">
        <v>3.5200000000000002E-2</v>
      </c>
      <c r="E103" s="160">
        <v>3.9199999999999999E-2</v>
      </c>
      <c r="F103" s="160">
        <v>3.4200000000000001E-2</v>
      </c>
      <c r="G103" s="160">
        <v>3.61E-2</v>
      </c>
      <c r="H103" s="160">
        <v>4.2900000000000001E-2</v>
      </c>
      <c r="I103" s="160">
        <v>7.4499999999999997E-2</v>
      </c>
      <c r="J103" s="160">
        <v>3.2800000000000003E-2</v>
      </c>
      <c r="K103" s="160">
        <v>5.5599999999999997E-2</v>
      </c>
      <c r="L103" s="160">
        <v>4.9000000000000002E-2</v>
      </c>
      <c r="M103" s="160">
        <v>3.61E-2</v>
      </c>
      <c r="N103" s="160">
        <v>8.09E-2</v>
      </c>
      <c r="O103" s="160">
        <v>4.3200000000000002E-2</v>
      </c>
      <c r="P103" s="11"/>
    </row>
    <row r="104" spans="1:16">
      <c r="A104" s="103" t="s">
        <v>645</v>
      </c>
      <c r="B104" s="160">
        <v>5.5500000000000001E-2</v>
      </c>
      <c r="C104" s="160">
        <v>5.8299999999999998E-2</v>
      </c>
      <c r="D104" s="160">
        <v>5.8400000000000001E-2</v>
      </c>
      <c r="E104" s="160">
        <v>5.6099999999999997E-2</v>
      </c>
      <c r="F104" s="160">
        <v>5.8099999999999999E-2</v>
      </c>
      <c r="G104" s="160">
        <v>5.9299999999999999E-2</v>
      </c>
      <c r="H104" s="160">
        <v>6.88E-2</v>
      </c>
      <c r="I104" s="160">
        <v>0.10580000000000001</v>
      </c>
      <c r="J104" s="160">
        <v>3.9100000000000003E-2</v>
      </c>
      <c r="K104" s="160">
        <v>8.8700000000000001E-2</v>
      </c>
      <c r="L104" s="160">
        <v>8.3099999999999993E-2</v>
      </c>
      <c r="M104" s="160">
        <v>6.9400000000000003E-2</v>
      </c>
      <c r="N104" s="160">
        <v>0.10979999999999999</v>
      </c>
      <c r="O104" s="160">
        <v>6.7100000000000007E-2</v>
      </c>
      <c r="P104" s="11"/>
    </row>
    <row r="105" spans="1:16">
      <c r="A105" s="103" t="s">
        <v>646</v>
      </c>
      <c r="B105" s="160">
        <v>-2.1299999999999999E-2</v>
      </c>
      <c r="C105" s="160">
        <v>-1.54E-2</v>
      </c>
      <c r="D105" s="160">
        <v>-2.3199999999999998E-2</v>
      </c>
      <c r="E105" s="160">
        <v>-1.6899999999999998E-2</v>
      </c>
      <c r="F105" s="160">
        <v>-2.3900000000000001E-2</v>
      </c>
      <c r="G105" s="160">
        <v>-2.3199999999999998E-2</v>
      </c>
      <c r="H105" s="160">
        <v>-2.5899999999999999E-2</v>
      </c>
      <c r="I105" s="160">
        <v>-3.1300000000000001E-2</v>
      </c>
      <c r="J105" s="160">
        <v>-6.3E-3</v>
      </c>
      <c r="K105" s="160">
        <v>-3.3099999999999997E-2</v>
      </c>
      <c r="L105" s="160">
        <v>-3.4000000000000002E-2</v>
      </c>
      <c r="M105" s="160">
        <v>-3.3300000000000003E-2</v>
      </c>
      <c r="N105" s="160">
        <v>-2.8899999999999999E-2</v>
      </c>
      <c r="O105" s="160">
        <v>-2.3900000000000001E-2</v>
      </c>
      <c r="P105" s="11"/>
    </row>
    <row r="106" spans="1:16">
      <c r="A106" s="103" t="s">
        <v>647</v>
      </c>
      <c r="B106" s="160">
        <v>-8.8999999999999999E-3</v>
      </c>
      <c r="C106" s="160">
        <v>-1.41E-2</v>
      </c>
      <c r="D106" s="160">
        <v>-8.6E-3</v>
      </c>
      <c r="E106" s="160">
        <v>-8.2000000000000007E-3</v>
      </c>
      <c r="F106" s="160">
        <v>-6.0000000000000001E-3</v>
      </c>
      <c r="G106" s="160">
        <v>-7.9000000000000008E-3</v>
      </c>
      <c r="H106" s="160">
        <v>-1.1299999999999999E-2</v>
      </c>
      <c r="I106" s="160">
        <v>-1.3899999999999999E-2</v>
      </c>
      <c r="J106" s="160">
        <v>-1.6400000000000001E-2</v>
      </c>
      <c r="K106" s="160">
        <v>-9.7000000000000003E-3</v>
      </c>
      <c r="L106" s="160">
        <v>-1.21E-2</v>
      </c>
      <c r="M106" s="160">
        <v>-1.0999999999999999E-2</v>
      </c>
      <c r="N106" s="160">
        <v>-1.5900000000000001E-2</v>
      </c>
      <c r="O106" s="160">
        <v>-1.06E-2</v>
      </c>
      <c r="P106" s="11"/>
    </row>
    <row r="107" spans="1:16">
      <c r="A107" s="103" t="s">
        <v>648</v>
      </c>
      <c r="B107" s="160">
        <v>6.6E-3</v>
      </c>
      <c r="C107" s="160">
        <v>8.9999999999999993E-3</v>
      </c>
      <c r="D107" s="160">
        <v>4.5999999999999999E-3</v>
      </c>
      <c r="E107" s="160">
        <v>1.2800000000000001E-2</v>
      </c>
      <c r="F107" s="160">
        <v>-1E-3</v>
      </c>
      <c r="G107" s="160">
        <v>1.29E-2</v>
      </c>
      <c r="H107" s="160">
        <v>8.0000000000000002E-3</v>
      </c>
      <c r="I107" s="160">
        <v>1.6000000000000001E-3</v>
      </c>
      <c r="J107" s="160">
        <v>2.1299999999999999E-2</v>
      </c>
      <c r="K107" s="160">
        <v>4.5999999999999999E-3</v>
      </c>
      <c r="L107" s="160">
        <v>7.6E-3</v>
      </c>
      <c r="M107" s="160">
        <v>1.4E-2</v>
      </c>
      <c r="N107" s="160">
        <v>5.1000000000000004E-3</v>
      </c>
      <c r="O107" s="160">
        <v>7.3000000000000001E-3</v>
      </c>
      <c r="P107" s="11"/>
    </row>
    <row r="108" spans="1:16">
      <c r="A108" s="109" t="s">
        <v>649</v>
      </c>
      <c r="B108" s="67"/>
      <c r="C108" s="67"/>
      <c r="D108" s="67"/>
      <c r="E108" s="67"/>
      <c r="F108" s="67"/>
      <c r="G108" s="67"/>
      <c r="H108" s="67"/>
      <c r="I108" s="67"/>
      <c r="J108" s="67"/>
      <c r="K108" s="67"/>
      <c r="L108" s="67"/>
      <c r="M108" s="68"/>
      <c r="N108" s="68"/>
      <c r="O108" s="68"/>
      <c r="P108" s="11"/>
    </row>
    <row r="109" spans="1:16">
      <c r="A109" s="103" t="s">
        <v>642</v>
      </c>
      <c r="B109" s="160">
        <v>3.1899999999999998E-2</v>
      </c>
      <c r="C109" s="160">
        <v>3.78E-2</v>
      </c>
      <c r="D109" s="160">
        <v>3.1199999999999999E-2</v>
      </c>
      <c r="E109" s="160">
        <v>4.3799999999999999E-2</v>
      </c>
      <c r="F109" s="160">
        <v>2.7199999999999998E-2</v>
      </c>
      <c r="G109" s="160">
        <v>4.1200000000000001E-2</v>
      </c>
      <c r="H109" s="160">
        <v>3.9600000000000003E-2</v>
      </c>
      <c r="I109" s="160">
        <v>6.2199999999999998E-2</v>
      </c>
      <c r="J109" s="160">
        <v>3.7699999999999997E-2</v>
      </c>
      <c r="K109" s="160">
        <v>5.04E-2</v>
      </c>
      <c r="L109" s="160">
        <v>4.4499999999999998E-2</v>
      </c>
      <c r="M109" s="160">
        <v>3.9199999999999999E-2</v>
      </c>
      <c r="N109" s="160">
        <v>7.0099999999999996E-2</v>
      </c>
      <c r="O109" s="160">
        <v>3.9899999999999998E-2</v>
      </c>
      <c r="P109" s="11"/>
    </row>
    <row r="110" spans="1:16">
      <c r="A110" s="103" t="s">
        <v>650</v>
      </c>
      <c r="B110" s="160">
        <v>-4.0000000000000001E-3</v>
      </c>
      <c r="C110" s="160">
        <v>-2.3999999999999998E-3</v>
      </c>
      <c r="D110" s="160">
        <v>-3.0000000000000001E-3</v>
      </c>
      <c r="E110" s="160">
        <v>-8.0999999999999996E-3</v>
      </c>
      <c r="F110" s="160">
        <v>1.6000000000000001E-3</v>
      </c>
      <c r="G110" s="160">
        <v>-4.4000000000000003E-3</v>
      </c>
      <c r="H110" s="160">
        <v>-1.9E-3</v>
      </c>
      <c r="I110" s="160">
        <v>-1E-3</v>
      </c>
      <c r="J110" s="160">
        <v>-6.1000000000000004E-3</v>
      </c>
      <c r="K110" s="160">
        <v>-1.5E-3</v>
      </c>
      <c r="L110" s="160">
        <v>-2.5000000000000001E-3</v>
      </c>
      <c r="M110" s="160">
        <v>-2.3999999999999998E-3</v>
      </c>
      <c r="N110" s="160">
        <v>-1E-3</v>
      </c>
      <c r="O110" s="160">
        <v>-2.8E-3</v>
      </c>
      <c r="P110" s="11"/>
    </row>
    <row r="111" spans="1:16">
      <c r="A111" s="103" t="s">
        <v>651</v>
      </c>
      <c r="B111" s="160">
        <v>-1.9900000000000001E-2</v>
      </c>
      <c r="C111" s="160">
        <v>-3.1600000000000003E-2</v>
      </c>
      <c r="D111" s="160">
        <v>-2.4799999999999999E-2</v>
      </c>
      <c r="E111" s="160">
        <v>-2.6200000000000001E-2</v>
      </c>
      <c r="F111" s="160">
        <v>-2.2499999999999999E-2</v>
      </c>
      <c r="G111" s="160">
        <v>-2.3900000000000001E-2</v>
      </c>
      <c r="H111" s="160">
        <v>-2.8400000000000002E-2</v>
      </c>
      <c r="I111" s="160">
        <v>-4.4600000000000001E-2</v>
      </c>
      <c r="J111" s="160">
        <v>-5.8200000000000002E-2</v>
      </c>
      <c r="K111" s="160">
        <v>-4.07E-2</v>
      </c>
      <c r="L111" s="160">
        <v>-3.7400000000000003E-2</v>
      </c>
      <c r="M111" s="160">
        <v>-3.1300000000000001E-2</v>
      </c>
      <c r="N111" s="160">
        <v>-5.4899999999999997E-2</v>
      </c>
      <c r="O111" s="160">
        <v>-2.9600000000000001E-2</v>
      </c>
      <c r="P111" s="11"/>
    </row>
    <row r="112" spans="1:16">
      <c r="A112" s="103" t="s">
        <v>652</v>
      </c>
      <c r="B112" s="160">
        <v>1E-4</v>
      </c>
      <c r="C112" s="160">
        <v>0</v>
      </c>
      <c r="D112" s="160">
        <v>2.0000000000000001E-4</v>
      </c>
      <c r="E112" s="160">
        <v>1E-4</v>
      </c>
      <c r="F112" s="160">
        <v>-1E-4</v>
      </c>
      <c r="G112" s="160">
        <v>0</v>
      </c>
      <c r="H112" s="160">
        <v>0</v>
      </c>
      <c r="I112" s="160">
        <v>1E-4</v>
      </c>
      <c r="J112" s="160">
        <v>0</v>
      </c>
      <c r="K112" s="160">
        <v>2.0000000000000001E-4</v>
      </c>
      <c r="L112" s="160">
        <v>0</v>
      </c>
      <c r="M112" s="160">
        <v>0</v>
      </c>
      <c r="N112" s="160">
        <v>1E-4</v>
      </c>
      <c r="O112" s="160">
        <v>0</v>
      </c>
      <c r="P112" s="11"/>
    </row>
    <row r="113" spans="1:16">
      <c r="A113" s="103" t="s">
        <v>653</v>
      </c>
      <c r="B113" s="160">
        <v>0</v>
      </c>
      <c r="C113" s="160">
        <v>2.0000000000000001E-4</v>
      </c>
      <c r="D113" s="160">
        <v>-2.9999999999999997E-4</v>
      </c>
      <c r="E113" s="160">
        <v>-1E-4</v>
      </c>
      <c r="F113" s="160">
        <v>0</v>
      </c>
      <c r="G113" s="160">
        <v>2.0000000000000001E-4</v>
      </c>
      <c r="H113" s="160">
        <v>1.4E-3</v>
      </c>
      <c r="I113" s="160">
        <v>-4.0000000000000002E-4</v>
      </c>
      <c r="J113" s="160">
        <v>1E-4</v>
      </c>
      <c r="K113" s="160">
        <v>1E-4</v>
      </c>
      <c r="L113" s="160">
        <v>0</v>
      </c>
      <c r="M113" s="160">
        <v>0</v>
      </c>
      <c r="N113" s="160">
        <v>2.0000000000000001E-4</v>
      </c>
      <c r="O113" s="160">
        <v>0</v>
      </c>
      <c r="P113" s="11"/>
    </row>
    <row r="114" spans="1:16">
      <c r="A114" s="103" t="s">
        <v>654</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655</v>
      </c>
      <c r="B115" s="161">
        <v>8.0000000000000002E-3</v>
      </c>
      <c r="C115" s="161">
        <v>4.8999999999999998E-3</v>
      </c>
      <c r="D115" s="161">
        <v>3.3E-3</v>
      </c>
      <c r="E115" s="161">
        <v>9.4999999999999998E-3</v>
      </c>
      <c r="F115" s="161">
        <v>6.1999999999999998E-3</v>
      </c>
      <c r="G115" s="161">
        <v>1.3100000000000001E-2</v>
      </c>
      <c r="H115" s="161">
        <v>1.0699999999999999E-2</v>
      </c>
      <c r="I115" s="161">
        <v>1.6400000000000001E-2</v>
      </c>
      <c r="J115" s="161">
        <v>-2.6499999999999999E-2</v>
      </c>
      <c r="K115" s="161">
        <v>8.3999999999999995E-3</v>
      </c>
      <c r="L115" s="161">
        <v>4.5999999999999999E-3</v>
      </c>
      <c r="M115" s="161">
        <v>5.4999999999999997E-3</v>
      </c>
      <c r="N115" s="161">
        <v>1.46E-2</v>
      </c>
      <c r="O115" s="161">
        <v>7.7000000000000002E-3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15" t="s">
        <v>656</v>
      </c>
      <c r="B117" s="715"/>
      <c r="C117" s="715"/>
      <c r="D117" s="715"/>
      <c r="E117" s="715"/>
      <c r="F117" s="715"/>
      <c r="G117" s="715"/>
      <c r="H117" s="715"/>
      <c r="I117" s="715"/>
      <c r="J117" s="715"/>
      <c r="K117" s="715"/>
      <c r="L117" s="715"/>
      <c r="M117" s="715"/>
      <c r="N117" s="715"/>
      <c r="O117" s="715"/>
      <c r="P117" s="11"/>
    </row>
    <row r="118" spans="1:16">
      <c r="A118" s="710" t="s">
        <v>657</v>
      </c>
      <c r="B118" s="710"/>
      <c r="C118" s="710"/>
      <c r="D118" s="710"/>
      <c r="E118" s="710"/>
      <c r="F118" s="710"/>
      <c r="G118" s="710"/>
      <c r="H118" s="710"/>
      <c r="I118" s="710"/>
      <c r="J118" s="710"/>
      <c r="K118" s="710"/>
      <c r="L118" s="710"/>
      <c r="M118" s="710"/>
      <c r="N118" s="710"/>
      <c r="O118" s="710"/>
      <c r="P118" s="11"/>
    </row>
    <row r="119" spans="1:16">
      <c r="A119" s="710" t="s">
        <v>658</v>
      </c>
      <c r="B119" s="710"/>
      <c r="C119" s="710"/>
      <c r="D119" s="710"/>
      <c r="E119" s="710"/>
      <c r="F119" s="710"/>
      <c r="G119" s="710"/>
      <c r="H119" s="710"/>
      <c r="I119" s="710"/>
      <c r="J119" s="710"/>
      <c r="K119" s="710"/>
      <c r="L119" s="710"/>
      <c r="M119" s="710"/>
      <c r="N119" s="710"/>
      <c r="O119" s="710"/>
      <c r="P119" s="11"/>
    </row>
    <row r="120" spans="1:16">
      <c r="A120" s="710" t="s">
        <v>659</v>
      </c>
      <c r="B120" s="710"/>
      <c r="C120" s="710"/>
      <c r="D120" s="710"/>
      <c r="E120" s="710"/>
      <c r="F120" s="710"/>
      <c r="G120" s="710"/>
      <c r="H120" s="710"/>
      <c r="I120" s="710"/>
      <c r="J120" s="710"/>
      <c r="K120" s="710"/>
      <c r="L120" s="710"/>
      <c r="M120" s="710"/>
      <c r="N120" s="710"/>
      <c r="O120" s="710"/>
      <c r="P120" s="11"/>
    </row>
    <row r="121" spans="1:16">
      <c r="A121" s="710" t="s">
        <v>660</v>
      </c>
      <c r="B121" s="710"/>
      <c r="C121" s="710"/>
      <c r="D121" s="710"/>
      <c r="E121" s="710"/>
      <c r="F121" s="710"/>
      <c r="G121" s="710"/>
      <c r="H121" s="710"/>
      <c r="I121" s="710"/>
      <c r="J121" s="710"/>
      <c r="K121" s="710"/>
      <c r="L121" s="710"/>
      <c r="M121" s="710"/>
      <c r="N121" s="710"/>
      <c r="O121" s="710"/>
      <c r="P121" s="11"/>
    </row>
    <row r="122" spans="1:16">
      <c r="A122" s="711" t="s">
        <v>1109</v>
      </c>
      <c r="B122" s="711"/>
      <c r="C122" s="711"/>
      <c r="D122" s="711"/>
      <c r="E122" s="711"/>
      <c r="F122" s="711"/>
      <c r="G122" s="711"/>
      <c r="H122" s="711"/>
      <c r="I122" s="711"/>
      <c r="J122" s="711"/>
      <c r="K122" s="711"/>
      <c r="L122" s="711"/>
      <c r="M122" s="711"/>
      <c r="N122" s="711"/>
      <c r="O122" s="711"/>
      <c r="P122" s="273"/>
    </row>
    <row r="123" spans="1:16">
      <c r="A123" s="710" t="s">
        <v>662</v>
      </c>
      <c r="B123" s="710"/>
      <c r="C123" s="710"/>
      <c r="D123" s="710"/>
      <c r="E123" s="710"/>
      <c r="F123" s="710"/>
      <c r="G123" s="710"/>
      <c r="H123" s="710"/>
      <c r="I123" s="710"/>
      <c r="J123" s="710"/>
      <c r="K123" s="710"/>
      <c r="L123" s="710"/>
      <c r="M123" s="710"/>
      <c r="N123" s="710"/>
      <c r="O123" s="710"/>
      <c r="P123" s="11"/>
    </row>
    <row r="124" spans="1:16">
      <c r="A124" s="712" t="s">
        <v>1110</v>
      </c>
      <c r="B124" s="711"/>
      <c r="C124" s="711"/>
      <c r="D124" s="711"/>
      <c r="E124" s="711"/>
      <c r="F124" s="711"/>
      <c r="G124" s="711"/>
      <c r="H124" s="711"/>
      <c r="I124" s="711"/>
      <c r="J124" s="711"/>
      <c r="K124" s="711"/>
      <c r="L124" s="711"/>
      <c r="M124" s="711"/>
      <c r="N124" s="711"/>
      <c r="O124" s="711"/>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19" t="s">
        <v>470</v>
      </c>
      <c r="B1" s="719"/>
      <c r="C1" s="719"/>
      <c r="D1" s="719"/>
      <c r="E1" s="719"/>
      <c r="F1" s="719"/>
      <c r="G1" s="719"/>
      <c r="H1" s="719"/>
      <c r="I1" s="719"/>
      <c r="J1" s="719"/>
      <c r="K1" s="47"/>
      <c r="L1" s="47"/>
      <c r="M1" s="47"/>
      <c r="N1" s="47"/>
      <c r="O1" s="47"/>
      <c r="P1" s="47"/>
      <c r="Q1" s="47"/>
      <c r="R1" s="47"/>
      <c r="S1" s="47"/>
      <c r="T1" s="47"/>
      <c r="U1" s="47"/>
      <c r="V1" s="47"/>
      <c r="W1" s="47"/>
      <c r="X1" s="47"/>
      <c r="Y1" s="47"/>
      <c r="Z1" s="47"/>
      <c r="AA1" s="47"/>
    </row>
    <row r="2" spans="1:27" ht="15" customHeight="1">
      <c r="A2" s="720" t="s">
        <v>664</v>
      </c>
      <c r="B2" s="720"/>
      <c r="C2" s="720"/>
      <c r="D2" s="720"/>
      <c r="E2" s="720"/>
      <c r="F2" s="720"/>
      <c r="G2" s="720"/>
      <c r="H2" s="720"/>
      <c r="I2" s="720"/>
      <c r="J2" s="720"/>
      <c r="K2" s="47"/>
      <c r="L2" s="47"/>
      <c r="M2" s="47"/>
      <c r="N2" s="47"/>
      <c r="O2" s="47"/>
      <c r="P2" s="47"/>
      <c r="Q2" s="47"/>
      <c r="R2" s="47"/>
      <c r="S2" s="47"/>
      <c r="T2" s="47"/>
      <c r="U2" s="47"/>
      <c r="V2" s="47"/>
      <c r="W2" s="47"/>
      <c r="X2" s="47"/>
      <c r="Y2" s="47"/>
      <c r="Z2" s="47"/>
      <c r="AA2" s="47"/>
    </row>
    <row r="3" spans="1:27" ht="30" customHeight="1">
      <c r="A3" s="721" t="s">
        <v>543</v>
      </c>
      <c r="B3" s="721"/>
      <c r="C3" s="721"/>
      <c r="D3" s="721"/>
      <c r="E3" s="721"/>
      <c r="F3" s="721"/>
      <c r="G3" s="721"/>
      <c r="H3" s="721"/>
      <c r="I3" s="721"/>
      <c r="J3" s="721"/>
      <c r="K3" s="47"/>
      <c r="L3" s="47"/>
      <c r="M3" s="47"/>
      <c r="N3" s="47"/>
      <c r="O3" s="47"/>
      <c r="P3" s="47"/>
      <c r="Q3" s="47"/>
      <c r="R3" s="47"/>
      <c r="S3" s="47"/>
      <c r="T3" s="47"/>
      <c r="U3" s="47"/>
      <c r="V3" s="47"/>
      <c r="W3" s="47"/>
      <c r="X3" s="47"/>
      <c r="Y3" s="47"/>
      <c r="Z3" s="47"/>
      <c r="AA3" s="47"/>
    </row>
    <row r="4" spans="1:27"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row>
    <row r="5" spans="1:27" s="15" customFormat="1" ht="30" customHeight="1" thickTop="1" thickBot="1">
      <c r="A5" s="560"/>
      <c r="B5" s="394" t="s">
        <v>666</v>
      </c>
      <c r="C5" s="394" t="s">
        <v>667</v>
      </c>
      <c r="D5" s="394" t="s">
        <v>668</v>
      </c>
      <c r="E5" s="394" t="s">
        <v>669</v>
      </c>
      <c r="F5" s="394" t="s">
        <v>670</v>
      </c>
      <c r="G5" s="394" t="s">
        <v>671</v>
      </c>
      <c r="H5" s="698" t="s">
        <v>1494</v>
      </c>
      <c r="I5" s="698" t="s">
        <v>1429</v>
      </c>
      <c r="J5" s="698" t="s">
        <v>1495</v>
      </c>
      <c r="K5" s="395"/>
      <c r="L5" s="395"/>
      <c r="M5" s="395"/>
      <c r="N5" s="395"/>
      <c r="O5" s="395"/>
      <c r="P5" s="395"/>
      <c r="Q5" s="395"/>
      <c r="R5" s="395"/>
      <c r="S5" s="395"/>
      <c r="T5" s="395"/>
      <c r="U5" s="395"/>
      <c r="V5" s="395"/>
      <c r="W5" s="395"/>
      <c r="X5" s="395"/>
      <c r="Y5" s="395"/>
      <c r="Z5" s="395"/>
      <c r="AA5" s="395"/>
    </row>
    <row r="6" spans="1:27" ht="15" customHeight="1" thickTop="1" thickBot="1">
      <c r="A6" s="396" t="s">
        <v>672</v>
      </c>
      <c r="B6" s="397">
        <v>136033481.74836999</v>
      </c>
      <c r="C6" s="397">
        <v>163268075.16991001</v>
      </c>
      <c r="D6" s="397">
        <v>173014679.93849999</v>
      </c>
      <c r="E6" s="397">
        <v>200119078.48065999</v>
      </c>
      <c r="F6" s="397">
        <v>214158560.66694</v>
      </c>
      <c r="G6" s="397">
        <v>226269995.32492998</v>
      </c>
      <c r="H6" s="397">
        <v>241145343.15873</v>
      </c>
      <c r="I6" s="397">
        <v>254730032.84283999</v>
      </c>
      <c r="J6" s="397">
        <v>262844336.34897</v>
      </c>
      <c r="K6" s="47"/>
      <c r="L6" s="47"/>
      <c r="M6" s="47"/>
      <c r="N6" s="47"/>
      <c r="O6" s="47"/>
      <c r="P6" s="47"/>
      <c r="Q6" s="47"/>
      <c r="R6" s="47"/>
      <c r="S6" s="47"/>
      <c r="T6" s="47"/>
      <c r="U6" s="47"/>
      <c r="V6" s="47"/>
      <c r="W6" s="47"/>
      <c r="X6" s="47"/>
      <c r="Y6" s="47"/>
      <c r="Z6" s="47"/>
      <c r="AA6" s="47"/>
    </row>
    <row r="7" spans="1:27" s="16" customFormat="1" ht="15" customHeight="1" thickTop="1">
      <c r="A7" s="147" t="s">
        <v>190</v>
      </c>
      <c r="B7" s="114">
        <v>21522545.19286</v>
      </c>
      <c r="C7" s="114">
        <v>32278204.516349997</v>
      </c>
      <c r="D7" s="114">
        <v>23210853.775320001</v>
      </c>
      <c r="E7" s="114">
        <v>25361860.242119998</v>
      </c>
      <c r="F7" s="114">
        <v>24110339.546730001</v>
      </c>
      <c r="G7" s="114">
        <v>22896678.391550001</v>
      </c>
      <c r="H7" s="114">
        <v>25023752.720900003</v>
      </c>
      <c r="I7" s="114">
        <v>30243952.276310001</v>
      </c>
      <c r="J7" s="114">
        <v>28372363.408889998</v>
      </c>
      <c r="K7" s="47"/>
      <c r="L7" s="47"/>
      <c r="M7" s="47"/>
      <c r="N7" s="47"/>
      <c r="O7" s="47"/>
      <c r="P7" s="47"/>
      <c r="Q7" s="47"/>
      <c r="R7" s="47"/>
      <c r="S7" s="47"/>
      <c r="T7" s="47"/>
      <c r="U7" s="47"/>
      <c r="V7" s="47"/>
      <c r="W7" s="47"/>
      <c r="X7" s="47"/>
      <c r="Y7" s="47"/>
      <c r="Z7" s="47"/>
      <c r="AA7" s="47"/>
    </row>
    <row r="8" spans="1:27" s="16" customFormat="1" ht="15" customHeight="1">
      <c r="A8" s="147" t="s">
        <v>199</v>
      </c>
      <c r="B8" s="114">
        <v>27185800.72126</v>
      </c>
      <c r="C8" s="114">
        <v>26468152.464930002</v>
      </c>
      <c r="D8" s="114">
        <v>27962733.582619999</v>
      </c>
      <c r="E8" s="114">
        <v>31698507.016540002</v>
      </c>
      <c r="F8" s="114">
        <v>28911586.392610002</v>
      </c>
      <c r="G8" s="114">
        <v>25575836.342549998</v>
      </c>
      <c r="H8" s="114">
        <v>25556367.678410001</v>
      </c>
      <c r="I8" s="114">
        <v>26462235.142990001</v>
      </c>
      <c r="J8" s="114">
        <v>28970716.446849998</v>
      </c>
      <c r="K8" s="47"/>
      <c r="L8" s="47"/>
      <c r="M8" s="47"/>
      <c r="N8" s="47"/>
      <c r="O8" s="47"/>
      <c r="P8" s="47"/>
      <c r="Q8" s="47"/>
      <c r="R8" s="47"/>
      <c r="S8" s="47"/>
      <c r="T8" s="47"/>
      <c r="U8" s="47"/>
      <c r="V8" s="47"/>
      <c r="W8" s="47"/>
      <c r="X8" s="47"/>
      <c r="Y8" s="47"/>
      <c r="Z8" s="47"/>
      <c r="AA8" s="47"/>
    </row>
    <row r="9" spans="1:27" s="16" customFormat="1" ht="15" customHeight="1">
      <c r="A9" s="147" t="s">
        <v>208</v>
      </c>
      <c r="B9" s="114">
        <v>80615313.354649991</v>
      </c>
      <c r="C9" s="114">
        <v>96617671.524880007</v>
      </c>
      <c r="D9" s="114">
        <v>112970388.37172</v>
      </c>
      <c r="E9" s="114">
        <v>132373806.90180001</v>
      </c>
      <c r="F9" s="114">
        <v>148385510.24917999</v>
      </c>
      <c r="G9" s="114">
        <v>159469159.53617001</v>
      </c>
      <c r="H9" s="114">
        <v>166324706.66106001</v>
      </c>
      <c r="I9" s="114">
        <v>171997029.39067999</v>
      </c>
      <c r="J9" s="114">
        <v>176046749.2272</v>
      </c>
      <c r="K9" s="47"/>
      <c r="L9" s="47"/>
      <c r="M9" s="47"/>
      <c r="N9" s="47"/>
      <c r="O9" s="47"/>
      <c r="P9" s="47"/>
      <c r="Q9" s="47"/>
      <c r="R9" s="47"/>
      <c r="S9" s="47"/>
      <c r="T9" s="47"/>
      <c r="U9" s="47"/>
      <c r="V9" s="47"/>
      <c r="W9" s="47"/>
      <c r="X9" s="47"/>
      <c r="Y9" s="47"/>
      <c r="Z9" s="47"/>
      <c r="AA9" s="47"/>
    </row>
    <row r="10" spans="1:27" s="16" customFormat="1" ht="15" customHeight="1">
      <c r="A10" s="148" t="s">
        <v>673</v>
      </c>
      <c r="B10" s="114">
        <v>81017493.941249996</v>
      </c>
      <c r="C10" s="114">
        <v>96931715.502850011</v>
      </c>
      <c r="D10" s="114">
        <v>113162072.22272</v>
      </c>
      <c r="E10" s="114">
        <v>132510769.02185</v>
      </c>
      <c r="F10" s="114">
        <v>148422097.56263</v>
      </c>
      <c r="G10" s="114">
        <v>159266306.15702999</v>
      </c>
      <c r="H10" s="114">
        <v>162407935.14614999</v>
      </c>
      <c r="I10" s="114">
        <v>166673397.83564001</v>
      </c>
      <c r="J10" s="114">
        <v>169038917.29217002</v>
      </c>
      <c r="K10" s="47"/>
      <c r="L10" s="47"/>
      <c r="M10" s="47"/>
      <c r="N10" s="47"/>
      <c r="O10" s="47"/>
      <c r="P10" s="47"/>
      <c r="Q10" s="47"/>
      <c r="R10" s="47"/>
      <c r="S10" s="47"/>
      <c r="T10" s="47"/>
      <c r="U10" s="47"/>
      <c r="V10" s="47"/>
      <c r="W10" s="47"/>
      <c r="X10" s="47"/>
      <c r="Y10" s="47"/>
      <c r="Z10" s="47"/>
      <c r="AA10" s="47"/>
    </row>
    <row r="11" spans="1:27" s="16" customFormat="1" ht="15" customHeight="1">
      <c r="A11" s="148" t="s">
        <v>674</v>
      </c>
      <c r="B11" s="114">
        <v>80285499.772719994</v>
      </c>
      <c r="C11" s="114">
        <v>95850682.265070006</v>
      </c>
      <c r="D11" s="114">
        <v>111464063.88201</v>
      </c>
      <c r="E11" s="114">
        <v>130122016.95177001</v>
      </c>
      <c r="F11" s="114">
        <v>144653412.97931001</v>
      </c>
      <c r="G11" s="114">
        <v>153555214.86144</v>
      </c>
      <c r="H11" s="114">
        <v>156160527.04514998</v>
      </c>
      <c r="I11" s="114">
        <v>159540842.65904999</v>
      </c>
      <c r="J11" s="114">
        <v>136591612.95052001</v>
      </c>
      <c r="K11" s="47"/>
      <c r="L11" s="47"/>
      <c r="M11" s="47"/>
      <c r="N11" s="47"/>
      <c r="O11" s="47"/>
      <c r="P11" s="47"/>
      <c r="Q11" s="47"/>
      <c r="R11" s="47"/>
      <c r="S11" s="47"/>
      <c r="T11" s="47"/>
      <c r="U11" s="47"/>
      <c r="V11" s="47"/>
      <c r="W11" s="47"/>
      <c r="X11" s="47"/>
      <c r="Y11" s="47"/>
      <c r="Z11" s="47"/>
      <c r="AA11" s="47"/>
    </row>
    <row r="12" spans="1:27" s="16" customFormat="1" ht="15" customHeight="1">
      <c r="A12" s="148" t="s">
        <v>675</v>
      </c>
      <c r="B12" s="114">
        <v>731994.16853000002</v>
      </c>
      <c r="C12" s="114">
        <v>1081033.2377800001</v>
      </c>
      <c r="D12" s="114">
        <v>1698008.3407100001</v>
      </c>
      <c r="E12" s="114">
        <v>2388752.07008</v>
      </c>
      <c r="F12" s="114">
        <v>3768684.5833200002</v>
      </c>
      <c r="G12" s="114">
        <v>5711091.2955900002</v>
      </c>
      <c r="H12" s="114">
        <v>6247408.1009999998</v>
      </c>
      <c r="I12" s="114">
        <v>7132555.1765900003</v>
      </c>
      <c r="J12" s="114">
        <v>32447304.341650002</v>
      </c>
      <c r="K12" s="47"/>
      <c r="L12" s="47"/>
      <c r="M12" s="47"/>
      <c r="N12" s="47"/>
      <c r="O12" s="47"/>
      <c r="P12" s="47"/>
      <c r="Q12" s="47"/>
      <c r="R12" s="47"/>
      <c r="S12" s="47"/>
      <c r="T12" s="47"/>
      <c r="U12" s="47"/>
      <c r="V12" s="47"/>
      <c r="W12" s="47"/>
      <c r="X12" s="47"/>
      <c r="Y12" s="47"/>
      <c r="Z12" s="47"/>
      <c r="AA12" s="47"/>
    </row>
    <row r="13" spans="1:27" s="16" customFormat="1" ht="15" customHeight="1">
      <c r="A13" s="148" t="s">
        <v>676</v>
      </c>
      <c r="B13" s="114">
        <v>380684.40444000001</v>
      </c>
      <c r="C13" s="114">
        <v>448753.43556999997</v>
      </c>
      <c r="D13" s="114">
        <v>547044.36848000006</v>
      </c>
      <c r="E13" s="114">
        <v>643207.87985000003</v>
      </c>
      <c r="F13" s="114">
        <v>674225.55794000009</v>
      </c>
      <c r="G13" s="114">
        <v>677106.40136000002</v>
      </c>
      <c r="H13" s="114">
        <v>478725.42749000003</v>
      </c>
      <c r="I13" s="114">
        <v>179947.50213000001</v>
      </c>
      <c r="J13" s="114">
        <v>496132.90888</v>
      </c>
      <c r="K13" s="47"/>
      <c r="L13" s="47"/>
      <c r="M13" s="47"/>
      <c r="N13" s="47"/>
      <c r="O13" s="47"/>
      <c r="P13" s="47"/>
      <c r="Q13" s="47"/>
      <c r="R13" s="47"/>
      <c r="S13" s="47"/>
      <c r="T13" s="47"/>
      <c r="U13" s="47"/>
      <c r="V13" s="47"/>
      <c r="W13" s="47"/>
      <c r="X13" s="47"/>
      <c r="Y13" s="47"/>
      <c r="Z13" s="47"/>
      <c r="AA13" s="47"/>
    </row>
    <row r="14" spans="1:27" s="16" customFormat="1" ht="15" customHeight="1">
      <c r="A14" s="148" t="s">
        <v>677</v>
      </c>
      <c r="B14" s="114">
        <v>363225.97944000002</v>
      </c>
      <c r="C14" s="114">
        <v>424351.74252999999</v>
      </c>
      <c r="D14" s="114">
        <v>486630.66687000002</v>
      </c>
      <c r="E14" s="114">
        <v>576556.10198000004</v>
      </c>
      <c r="F14" s="114">
        <v>591803.66873999999</v>
      </c>
      <c r="G14" s="114">
        <v>573842.58882000006</v>
      </c>
      <c r="H14" s="114">
        <v>391049.90375</v>
      </c>
      <c r="I14" s="114">
        <v>146340.10990000001</v>
      </c>
      <c r="J14" s="114">
        <v>377879.90601999999</v>
      </c>
      <c r="K14" s="47"/>
      <c r="L14" s="47"/>
      <c r="M14" s="47"/>
      <c r="N14" s="47"/>
      <c r="O14" s="47"/>
      <c r="P14" s="47"/>
      <c r="Q14" s="47"/>
      <c r="R14" s="47"/>
      <c r="S14" s="47"/>
      <c r="T14" s="47"/>
      <c r="U14" s="47"/>
      <c r="V14" s="47"/>
      <c r="W14" s="47"/>
      <c r="X14" s="47"/>
      <c r="Y14" s="47"/>
      <c r="Z14" s="47"/>
      <c r="AA14" s="47"/>
    </row>
    <row r="15" spans="1:27" s="16" customFormat="1" ht="15" customHeight="1">
      <c r="A15" s="148" t="s">
        <v>678</v>
      </c>
      <c r="B15" s="114">
        <v>17458.424999999999</v>
      </c>
      <c r="C15" s="114">
        <v>24401.693039999998</v>
      </c>
      <c r="D15" s="114">
        <v>60413.701609999996</v>
      </c>
      <c r="E15" s="114">
        <v>66651.777869999991</v>
      </c>
      <c r="F15" s="114">
        <v>82421.889200000005</v>
      </c>
      <c r="G15" s="114">
        <v>103263.81254000001</v>
      </c>
      <c r="H15" s="114">
        <v>87675.52373999999</v>
      </c>
      <c r="I15" s="114">
        <v>33607.392229999998</v>
      </c>
      <c r="J15" s="114">
        <v>118253.00285999999</v>
      </c>
      <c r="K15" s="47"/>
      <c r="L15" s="47"/>
      <c r="M15" s="47"/>
      <c r="N15" s="47"/>
      <c r="O15" s="47"/>
      <c r="P15" s="47"/>
      <c r="Q15" s="47"/>
      <c r="R15" s="47"/>
      <c r="S15" s="47"/>
      <c r="T15" s="47"/>
      <c r="U15" s="47"/>
      <c r="V15" s="47"/>
      <c r="W15" s="47"/>
      <c r="X15" s="47"/>
      <c r="Y15" s="47"/>
      <c r="Z15" s="47"/>
      <c r="AA15" s="47"/>
    </row>
    <row r="16" spans="1:27" s="16" customFormat="1" ht="15" customHeight="1">
      <c r="A16" s="148" t="s">
        <v>679</v>
      </c>
      <c r="B16" s="114">
        <v>837444.99578999996</v>
      </c>
      <c r="C16" s="114">
        <v>993613.37585000007</v>
      </c>
      <c r="D16" s="114">
        <v>1197544.118</v>
      </c>
      <c r="E16" s="114">
        <v>1568924.8147799999</v>
      </c>
      <c r="F16" s="114">
        <v>1848801.8540899998</v>
      </c>
      <c r="G16" s="114">
        <v>2219458.1409800001</v>
      </c>
      <c r="H16" s="114">
        <v>2569984.1965999999</v>
      </c>
      <c r="I16" s="114">
        <v>2282527.8578300001</v>
      </c>
      <c r="J16" s="114">
        <v>2326178.2517300001</v>
      </c>
      <c r="K16" s="47"/>
      <c r="L16" s="47"/>
      <c r="M16" s="47"/>
      <c r="N16" s="47"/>
      <c r="O16" s="47"/>
      <c r="P16" s="47"/>
      <c r="Q16" s="47"/>
      <c r="R16" s="47"/>
      <c r="S16" s="47"/>
      <c r="T16" s="47"/>
      <c r="U16" s="47"/>
      <c r="V16" s="47"/>
      <c r="W16" s="47"/>
      <c r="X16" s="47"/>
      <c r="Y16" s="47"/>
      <c r="Z16" s="47"/>
      <c r="AA16" s="47"/>
    </row>
    <row r="17" spans="1:27" s="16" customFormat="1" ht="15" customHeight="1">
      <c r="A17" s="148" t="s">
        <v>680</v>
      </c>
      <c r="B17" s="114">
        <v>640307.03163999994</v>
      </c>
      <c r="C17" s="114">
        <v>811530.84753000003</v>
      </c>
      <c r="D17" s="114">
        <v>1003172.65363</v>
      </c>
      <c r="E17" s="114">
        <v>1303903.9646700001</v>
      </c>
      <c r="F17" s="114">
        <v>1520492.22025</v>
      </c>
      <c r="G17" s="114">
        <v>1676594.8624800001</v>
      </c>
      <c r="H17" s="114">
        <v>1857598.77951</v>
      </c>
      <c r="I17" s="114">
        <v>1646657.65078</v>
      </c>
      <c r="J17" s="114">
        <v>1611663.13781</v>
      </c>
      <c r="K17" s="47"/>
      <c r="L17" s="47"/>
      <c r="M17" s="47"/>
      <c r="N17" s="47"/>
      <c r="O17" s="47"/>
      <c r="P17" s="47"/>
      <c r="Q17" s="47"/>
      <c r="R17" s="47"/>
      <c r="S17" s="47"/>
      <c r="T17" s="47"/>
      <c r="U17" s="47"/>
      <c r="V17" s="47"/>
      <c r="W17" s="47"/>
      <c r="X17" s="47"/>
      <c r="Y17" s="47"/>
      <c r="Z17" s="47"/>
      <c r="AA17" s="47"/>
    </row>
    <row r="18" spans="1:27" s="16" customFormat="1" ht="15" customHeight="1">
      <c r="A18" s="148" t="s">
        <v>681</v>
      </c>
      <c r="B18" s="114">
        <v>197137.96415000001</v>
      </c>
      <c r="C18" s="114">
        <v>182082.52831999998</v>
      </c>
      <c r="D18" s="114">
        <v>194371.46437</v>
      </c>
      <c r="E18" s="114">
        <v>265020.85011</v>
      </c>
      <c r="F18" s="114">
        <v>328309.63383999997</v>
      </c>
      <c r="G18" s="114">
        <v>542863.27850000001</v>
      </c>
      <c r="H18" s="114">
        <v>712385.41709</v>
      </c>
      <c r="I18" s="114">
        <v>635870.20704999997</v>
      </c>
      <c r="J18" s="114">
        <v>714515.11391999992</v>
      </c>
      <c r="K18" s="47"/>
      <c r="L18" s="47"/>
      <c r="M18" s="47"/>
      <c r="N18" s="47"/>
      <c r="O18" s="47"/>
      <c r="P18" s="47"/>
      <c r="Q18" s="47"/>
      <c r="R18" s="47"/>
      <c r="S18" s="47"/>
      <c r="T18" s="47"/>
      <c r="U18" s="47"/>
      <c r="V18" s="47"/>
      <c r="W18" s="47"/>
      <c r="X18" s="47"/>
      <c r="Y18" s="47"/>
      <c r="Z18" s="47"/>
      <c r="AA18" s="47"/>
    </row>
    <row r="19" spans="1:27" s="16" customFormat="1" ht="15" customHeight="1">
      <c r="A19" s="148" t="s">
        <v>221</v>
      </c>
      <c r="B19" s="114">
        <v>745081.75219000003</v>
      </c>
      <c r="C19" s="114">
        <v>849462.72996000003</v>
      </c>
      <c r="D19" s="114">
        <v>961395.52714000002</v>
      </c>
      <c r="E19" s="114">
        <v>1152457.9117399999</v>
      </c>
      <c r="F19" s="114">
        <v>1272963.8525</v>
      </c>
      <c r="G19" s="114">
        <v>1431731.85225</v>
      </c>
      <c r="H19" s="114">
        <v>5801619.2138700001</v>
      </c>
      <c r="I19" s="114">
        <v>8121010.2862999998</v>
      </c>
      <c r="J19" s="114">
        <v>9572197.7442600001</v>
      </c>
      <c r="K19" s="47"/>
      <c r="L19" s="47"/>
      <c r="M19" s="47"/>
      <c r="N19" s="47"/>
      <c r="O19" s="47"/>
      <c r="P19" s="47"/>
      <c r="Q19" s="47"/>
      <c r="R19" s="47"/>
      <c r="S19" s="47"/>
      <c r="T19" s="47"/>
      <c r="U19" s="47"/>
      <c r="V19" s="47"/>
      <c r="W19" s="47"/>
      <c r="X19" s="47"/>
      <c r="Y19" s="47"/>
      <c r="Z19" s="47"/>
      <c r="AA19" s="47"/>
    </row>
    <row r="20" spans="1:27" s="16" customFormat="1" ht="15" customHeight="1">
      <c r="A20" s="148" t="s">
        <v>682</v>
      </c>
      <c r="B20" s="114">
        <v>-2365391.7390200002</v>
      </c>
      <c r="C20" s="114">
        <v>-2605873.5193499997</v>
      </c>
      <c r="D20" s="114">
        <v>-2897667.8646199997</v>
      </c>
      <c r="E20" s="114">
        <v>-3501552.7264200002</v>
      </c>
      <c r="F20" s="114">
        <v>-3832578.5779800001</v>
      </c>
      <c r="G20" s="114">
        <v>-4125443.0154499998</v>
      </c>
      <c r="H20" s="114">
        <v>-4933557.3230499998</v>
      </c>
      <c r="I20" s="114">
        <v>-5259854.0912199998</v>
      </c>
      <c r="J20" s="114">
        <v>-5386676.9698400004</v>
      </c>
      <c r="K20" s="47"/>
      <c r="L20" s="47"/>
      <c r="M20" s="47"/>
      <c r="N20" s="47"/>
      <c r="O20" s="47"/>
      <c r="P20" s="47"/>
      <c r="Q20" s="47"/>
      <c r="R20" s="47"/>
      <c r="S20" s="47"/>
      <c r="T20" s="47"/>
      <c r="U20" s="47"/>
      <c r="V20" s="47"/>
      <c r="W20" s="47"/>
      <c r="X20" s="47"/>
      <c r="Y20" s="47"/>
      <c r="Z20" s="47"/>
      <c r="AA20" s="47"/>
    </row>
    <row r="21" spans="1:27" s="16" customFormat="1" ht="15" customHeight="1">
      <c r="A21" s="147" t="s">
        <v>234</v>
      </c>
      <c r="B21" s="114">
        <v>787394.26301999995</v>
      </c>
      <c r="C21" s="114">
        <v>1033391.2116799999</v>
      </c>
      <c r="D21" s="114">
        <v>1016091.28435</v>
      </c>
      <c r="E21" s="114">
        <v>1213648.7130999998</v>
      </c>
      <c r="F21" s="114">
        <v>1054752.5761499999</v>
      </c>
      <c r="G21" s="114">
        <v>1155265.4898599999</v>
      </c>
      <c r="H21" s="114">
        <v>1494623.8513800001</v>
      </c>
      <c r="I21" s="114">
        <v>1960731.35216</v>
      </c>
      <c r="J21" s="114">
        <v>1898981.31225</v>
      </c>
      <c r="K21" s="47"/>
      <c r="L21" s="47"/>
      <c r="M21" s="47"/>
      <c r="N21" s="47"/>
      <c r="O21" s="47"/>
      <c r="P21" s="47"/>
      <c r="Q21" s="47"/>
      <c r="R21" s="47"/>
      <c r="S21" s="47"/>
      <c r="T21" s="47"/>
      <c r="U21" s="47"/>
      <c r="V21" s="47"/>
      <c r="W21" s="47"/>
      <c r="X21" s="47"/>
      <c r="Y21" s="47"/>
      <c r="Z21" s="47"/>
      <c r="AA21" s="47"/>
    </row>
    <row r="22" spans="1:27" s="16" customFormat="1" ht="15" customHeight="1">
      <c r="A22" s="147" t="s">
        <v>240</v>
      </c>
      <c r="B22" s="114">
        <v>24119.243269999999</v>
      </c>
      <c r="C22" s="114">
        <v>20079.360230000002</v>
      </c>
      <c r="D22" s="114">
        <v>44959.405159999995</v>
      </c>
      <c r="E22" s="114">
        <v>68415.916089999999</v>
      </c>
      <c r="F22" s="114">
        <v>150854.93374000001</v>
      </c>
      <c r="G22" s="114">
        <v>112098.84074</v>
      </c>
      <c r="H22" s="114">
        <v>92009.449540000001</v>
      </c>
      <c r="I22" s="114">
        <v>89925.908159999992</v>
      </c>
      <c r="J22" s="114">
        <v>92247.500140000004</v>
      </c>
      <c r="K22" s="47"/>
      <c r="L22" s="47"/>
      <c r="M22" s="47"/>
      <c r="N22" s="47"/>
      <c r="O22" s="47"/>
      <c r="P22" s="47"/>
      <c r="Q22" s="47"/>
      <c r="R22" s="47"/>
      <c r="S22" s="47"/>
      <c r="T22" s="47"/>
      <c r="U22" s="47"/>
      <c r="V22" s="47"/>
      <c r="W22" s="47"/>
      <c r="X22" s="47"/>
      <c r="Y22" s="47"/>
      <c r="Z22" s="47"/>
      <c r="AA22" s="47"/>
    </row>
    <row r="23" spans="1:27" s="16" customFormat="1" ht="15" customHeight="1">
      <c r="A23" s="147" t="s">
        <v>683</v>
      </c>
      <c r="B23" s="114">
        <v>3444433.83311</v>
      </c>
      <c r="C23" s="114">
        <v>4154153.4528899998</v>
      </c>
      <c r="D23" s="114">
        <v>4930158.1161599997</v>
      </c>
      <c r="E23" s="114">
        <v>5713390.9197299993</v>
      </c>
      <c r="F23" s="114">
        <v>7272308.4060000004</v>
      </c>
      <c r="G23" s="114">
        <v>12265597.71991</v>
      </c>
      <c r="H23" s="114">
        <v>17821029.34606</v>
      </c>
      <c r="I23" s="114">
        <v>18822016.15546</v>
      </c>
      <c r="J23" s="114">
        <v>22322434.875799999</v>
      </c>
      <c r="K23" s="47"/>
      <c r="L23" s="47"/>
      <c r="M23" s="47"/>
      <c r="N23" s="47"/>
      <c r="O23" s="47"/>
      <c r="P23" s="47"/>
      <c r="Q23" s="47"/>
      <c r="R23" s="47"/>
      <c r="S23" s="47"/>
      <c r="T23" s="47"/>
      <c r="U23" s="47"/>
      <c r="V23" s="47"/>
      <c r="W23" s="47"/>
      <c r="X23" s="47"/>
      <c r="Y23" s="47"/>
      <c r="Z23" s="47"/>
      <c r="AA23" s="47"/>
    </row>
    <row r="24" spans="1:27" s="16" customFormat="1" ht="15" customHeight="1">
      <c r="A24" s="147" t="s">
        <v>251</v>
      </c>
      <c r="B24" s="114">
        <v>2089008.9753599998</v>
      </c>
      <c r="C24" s="114">
        <v>2279954.4595900001</v>
      </c>
      <c r="D24" s="114">
        <v>2358817.0700900001</v>
      </c>
      <c r="E24" s="114">
        <v>2839093.7908800002</v>
      </c>
      <c r="F24" s="114">
        <v>3352362.7329899999</v>
      </c>
      <c r="G24" s="114">
        <v>4007810.8222099999</v>
      </c>
      <c r="H24" s="114">
        <v>4036257.9008299997</v>
      </c>
      <c r="I24" s="114">
        <v>4247780.1772800004</v>
      </c>
      <c r="J24" s="114">
        <v>4260422.2020500004</v>
      </c>
      <c r="K24" s="47"/>
      <c r="L24" s="47"/>
      <c r="M24" s="47"/>
      <c r="N24" s="47"/>
      <c r="O24" s="47"/>
      <c r="P24" s="47"/>
      <c r="Q24" s="47"/>
      <c r="R24" s="47"/>
      <c r="S24" s="47"/>
      <c r="T24" s="47"/>
      <c r="U24" s="47"/>
      <c r="V24" s="47"/>
      <c r="W24" s="47"/>
      <c r="X24" s="47"/>
      <c r="Y24" s="47"/>
      <c r="Z24" s="47"/>
      <c r="AA24" s="47"/>
    </row>
    <row r="25" spans="1:27" s="16" customFormat="1" ht="15" customHeight="1">
      <c r="A25" s="147" t="s">
        <v>684</v>
      </c>
      <c r="B25" s="114">
        <v>364866.16483999998</v>
      </c>
      <c r="C25" s="114">
        <v>416468.17936000001</v>
      </c>
      <c r="D25" s="114">
        <v>520678.33308000001</v>
      </c>
      <c r="E25" s="114">
        <v>755229.13771000004</v>
      </c>
      <c r="F25" s="114">
        <v>825719.98684999999</v>
      </c>
      <c r="G25" s="114">
        <v>787548.18194000004</v>
      </c>
      <c r="H25" s="114">
        <v>796595.55054999993</v>
      </c>
      <c r="I25" s="114">
        <v>906362.43979999993</v>
      </c>
      <c r="J25" s="114">
        <v>880421.37578999996</v>
      </c>
      <c r="K25" s="47"/>
      <c r="L25" s="47"/>
      <c r="M25" s="47"/>
      <c r="N25" s="47"/>
      <c r="O25" s="47"/>
      <c r="P25" s="47"/>
      <c r="Q25" s="47"/>
      <c r="R25" s="47"/>
      <c r="S25" s="47"/>
      <c r="T25" s="47"/>
      <c r="U25" s="47"/>
      <c r="V25" s="47"/>
      <c r="W25" s="47"/>
      <c r="X25" s="47"/>
      <c r="Y25" s="47"/>
      <c r="Z25" s="47"/>
      <c r="AA25" s="47"/>
    </row>
    <row r="26" spans="1:27" s="17" customFormat="1" ht="15" customHeight="1" thickBot="1">
      <c r="A26" s="147" t="s">
        <v>267</v>
      </c>
      <c r="B26" s="114">
        <v>0</v>
      </c>
      <c r="C26" s="114">
        <v>0</v>
      </c>
      <c r="D26" s="114">
        <v>0</v>
      </c>
      <c r="E26" s="114">
        <v>95125.84268999999</v>
      </c>
      <c r="F26" s="114">
        <v>95125.84268999999</v>
      </c>
      <c r="G26" s="114">
        <v>0</v>
      </c>
      <c r="H26" s="114">
        <v>0</v>
      </c>
      <c r="I26" s="114">
        <v>0</v>
      </c>
      <c r="J26" s="114">
        <v>0</v>
      </c>
      <c r="K26" s="47"/>
      <c r="L26" s="47"/>
      <c r="M26" s="47"/>
      <c r="N26" s="47"/>
      <c r="O26" s="47"/>
      <c r="P26" s="47"/>
      <c r="Q26" s="47"/>
      <c r="R26" s="47"/>
      <c r="S26" s="47"/>
      <c r="T26" s="47"/>
      <c r="U26" s="47"/>
      <c r="V26" s="47"/>
      <c r="W26" s="47"/>
      <c r="X26" s="47"/>
      <c r="Y26" s="47"/>
      <c r="Z26" s="47"/>
      <c r="AA26" s="47"/>
    </row>
    <row r="27" spans="1:27" ht="15" customHeight="1" thickTop="1" thickBot="1">
      <c r="A27" s="396" t="s">
        <v>685</v>
      </c>
      <c r="B27" s="397">
        <v>125231515.01099001</v>
      </c>
      <c r="C27" s="397">
        <v>151221336.08014002</v>
      </c>
      <c r="D27" s="397">
        <v>159397680.83421999</v>
      </c>
      <c r="E27" s="397">
        <v>185861743.93444002</v>
      </c>
      <c r="F27" s="397">
        <v>198933507.28595999</v>
      </c>
      <c r="G27" s="397">
        <v>209609321.95313001</v>
      </c>
      <c r="H27" s="397">
        <v>224723126.83123001</v>
      </c>
      <c r="I27" s="397">
        <v>238077067.78069001</v>
      </c>
      <c r="J27" s="397">
        <v>245452462.83649999</v>
      </c>
      <c r="K27" s="47"/>
      <c r="L27" s="47"/>
      <c r="M27" s="47"/>
      <c r="N27" s="47"/>
      <c r="O27" s="47"/>
      <c r="P27" s="47"/>
      <c r="Q27" s="47"/>
      <c r="R27" s="47"/>
      <c r="S27" s="47"/>
      <c r="T27" s="47"/>
      <c r="U27" s="47"/>
      <c r="V27" s="47"/>
      <c r="W27" s="47"/>
      <c r="X27" s="47"/>
      <c r="Y27" s="47"/>
      <c r="Z27" s="47"/>
      <c r="AA27" s="47"/>
    </row>
    <row r="28" spans="1:27" s="16" customFormat="1" ht="15" customHeight="1" thickTop="1">
      <c r="A28" s="147" t="s">
        <v>686</v>
      </c>
      <c r="B28" s="114">
        <v>107500779.49492</v>
      </c>
      <c r="C28" s="114">
        <v>131019185.50766</v>
      </c>
      <c r="D28" s="114">
        <v>135426273.91997001</v>
      </c>
      <c r="E28" s="114">
        <v>154147230.37922001</v>
      </c>
      <c r="F28" s="114">
        <v>161638463.76628</v>
      </c>
      <c r="G28" s="114">
        <v>157409598.70846</v>
      </c>
      <c r="H28" s="114">
        <v>168405357.58506</v>
      </c>
      <c r="I28" s="114">
        <v>173595869.81370002</v>
      </c>
      <c r="J28" s="114">
        <v>179936882.78040999</v>
      </c>
      <c r="K28" s="47"/>
      <c r="L28" s="47"/>
      <c r="M28" s="47"/>
      <c r="N28" s="47"/>
      <c r="O28" s="47"/>
      <c r="P28" s="47"/>
      <c r="Q28" s="47"/>
      <c r="R28" s="47"/>
      <c r="S28" s="47"/>
      <c r="T28" s="47"/>
      <c r="U28" s="47"/>
      <c r="V28" s="47"/>
      <c r="W28" s="47"/>
      <c r="X28" s="47"/>
      <c r="Y28" s="47"/>
      <c r="Z28" s="47"/>
      <c r="AA28" s="47"/>
    </row>
    <row r="29" spans="1:27" s="16" customFormat="1" ht="15" customHeight="1">
      <c r="A29" s="148" t="s">
        <v>687</v>
      </c>
      <c r="B29" s="114">
        <v>26259147.962250002</v>
      </c>
      <c r="C29" s="114">
        <v>30048308.85055</v>
      </c>
      <c r="D29" s="114">
        <v>29802707.111759998</v>
      </c>
      <c r="E29" s="114">
        <v>29805454.02679</v>
      </c>
      <c r="F29" s="114">
        <v>28527246.78669</v>
      </c>
      <c r="G29" s="114">
        <v>25221909.018959999</v>
      </c>
      <c r="H29" s="114">
        <v>27816683.011860002</v>
      </c>
      <c r="I29" s="114">
        <v>28919096.715180002</v>
      </c>
      <c r="J29" s="114">
        <v>29882898.341900002</v>
      </c>
      <c r="K29" s="47"/>
      <c r="L29" s="47"/>
      <c r="M29" s="47"/>
      <c r="N29" s="47"/>
      <c r="O29" s="47"/>
      <c r="P29" s="47"/>
      <c r="Q29" s="47"/>
      <c r="R29" s="47"/>
      <c r="S29" s="47"/>
      <c r="T29" s="47"/>
      <c r="U29" s="47"/>
      <c r="V29" s="47"/>
      <c r="W29" s="47"/>
      <c r="X29" s="47"/>
      <c r="Y29" s="47"/>
      <c r="Z29" s="47"/>
      <c r="AA29" s="47"/>
    </row>
    <row r="30" spans="1:27" s="16" customFormat="1" ht="15" customHeight="1">
      <c r="A30" s="148" t="s">
        <v>688</v>
      </c>
      <c r="B30" s="114">
        <v>36761744.1373</v>
      </c>
      <c r="C30" s="114">
        <v>47601698.228260003</v>
      </c>
      <c r="D30" s="114">
        <v>43891533.118639998</v>
      </c>
      <c r="E30" s="114">
        <v>47920359.177170001</v>
      </c>
      <c r="F30" s="114">
        <v>51336022.047849998</v>
      </c>
      <c r="G30" s="114">
        <v>47708281.856580004</v>
      </c>
      <c r="H30" s="114">
        <v>50968831.325339995</v>
      </c>
      <c r="I30" s="114">
        <v>52480729.409209996</v>
      </c>
      <c r="J30" s="114">
        <v>54392003.343759999</v>
      </c>
      <c r="K30" s="47"/>
      <c r="L30" s="47"/>
      <c r="M30" s="47"/>
      <c r="N30" s="47"/>
      <c r="O30" s="47"/>
      <c r="P30" s="47"/>
      <c r="Q30" s="47"/>
      <c r="R30" s="47"/>
      <c r="S30" s="47"/>
      <c r="T30" s="47"/>
      <c r="U30" s="47"/>
      <c r="V30" s="47"/>
      <c r="W30" s="47"/>
      <c r="X30" s="47"/>
      <c r="Y30" s="47"/>
      <c r="Z30" s="47"/>
      <c r="AA30" s="47"/>
    </row>
    <row r="31" spans="1:27" s="16" customFormat="1" ht="15" customHeight="1">
      <c r="A31" s="148" t="s">
        <v>689</v>
      </c>
      <c r="B31" s="114">
        <v>3674676.9889600002</v>
      </c>
      <c r="C31" s="114">
        <v>2383644.6945799999</v>
      </c>
      <c r="D31" s="114">
        <v>802007.39145</v>
      </c>
      <c r="E31" s="114">
        <v>608029.32820000011</v>
      </c>
      <c r="F31" s="114">
        <v>486583.58577999996</v>
      </c>
      <c r="G31" s="114">
        <v>285971.39663999999</v>
      </c>
      <c r="H31" s="114">
        <v>323692.30533999996</v>
      </c>
      <c r="I31" s="114">
        <v>290574.55593000003</v>
      </c>
      <c r="J31" s="114">
        <v>316240.89370999997</v>
      </c>
      <c r="K31" s="47"/>
      <c r="L31" s="47"/>
      <c r="M31" s="47"/>
      <c r="N31" s="47"/>
      <c r="O31" s="47"/>
      <c r="P31" s="47"/>
      <c r="Q31" s="47"/>
      <c r="R31" s="47"/>
      <c r="S31" s="47"/>
      <c r="T31" s="47"/>
      <c r="U31" s="47"/>
      <c r="V31" s="47"/>
      <c r="W31" s="47"/>
      <c r="X31" s="47"/>
      <c r="Y31" s="47"/>
      <c r="Z31" s="47"/>
      <c r="AA31" s="47"/>
    </row>
    <row r="32" spans="1:27" s="16" customFormat="1" ht="15" customHeight="1">
      <c r="A32" s="148" t="s">
        <v>690</v>
      </c>
      <c r="B32" s="114">
        <v>4294946.5777599998</v>
      </c>
      <c r="C32" s="114">
        <v>4348898.8077299995</v>
      </c>
      <c r="D32" s="114">
        <v>4373255.216</v>
      </c>
      <c r="E32" s="114">
        <v>5070419.5684399996</v>
      </c>
      <c r="F32" s="114">
        <v>3715942.8083699998</v>
      </c>
      <c r="G32" s="114">
        <v>3952117.2222899999</v>
      </c>
      <c r="H32" s="114">
        <v>2979178.0592700001</v>
      </c>
      <c r="I32" s="114">
        <v>3144796.71582</v>
      </c>
      <c r="J32" s="114">
        <v>3657182.8523200001</v>
      </c>
      <c r="K32" s="47"/>
      <c r="L32" s="47"/>
      <c r="M32" s="47"/>
      <c r="N32" s="47"/>
      <c r="O32" s="47"/>
      <c r="P32" s="47"/>
      <c r="Q32" s="47"/>
      <c r="R32" s="47"/>
      <c r="S32" s="47"/>
      <c r="T32" s="47"/>
      <c r="U32" s="47"/>
      <c r="V32" s="47"/>
      <c r="W32" s="47"/>
      <c r="X32" s="47"/>
      <c r="Y32" s="47"/>
      <c r="Z32" s="47"/>
      <c r="AA32" s="47"/>
    </row>
    <row r="33" spans="1:27" s="16" customFormat="1" ht="15" customHeight="1">
      <c r="A33" s="148" t="s">
        <v>691</v>
      </c>
      <c r="B33" s="114">
        <v>34128615.657130003</v>
      </c>
      <c r="C33" s="114">
        <v>43373413.711370006</v>
      </c>
      <c r="D33" s="114">
        <v>52421842.970919997</v>
      </c>
      <c r="E33" s="114">
        <v>65219490.453510001</v>
      </c>
      <c r="F33" s="114">
        <v>70755430.536270007</v>
      </c>
      <c r="G33" s="114">
        <v>72297337.143279999</v>
      </c>
      <c r="H33" s="114">
        <v>77456025.374669999</v>
      </c>
      <c r="I33" s="114">
        <v>79380372.684820011</v>
      </c>
      <c r="J33" s="114">
        <v>81527194.935270011</v>
      </c>
      <c r="K33" s="47"/>
      <c r="L33" s="47"/>
      <c r="M33" s="47"/>
      <c r="N33" s="47"/>
      <c r="O33" s="47"/>
      <c r="P33" s="47"/>
      <c r="Q33" s="47"/>
      <c r="R33" s="47"/>
      <c r="S33" s="47"/>
      <c r="T33" s="47"/>
      <c r="U33" s="47"/>
      <c r="V33" s="47"/>
      <c r="W33" s="47"/>
      <c r="X33" s="47"/>
      <c r="Y33" s="47"/>
      <c r="Z33" s="47"/>
      <c r="AA33" s="47"/>
    </row>
    <row r="34" spans="1:27" s="16" customFormat="1" ht="15" customHeight="1">
      <c r="A34" s="148" t="s">
        <v>692</v>
      </c>
      <c r="B34" s="114">
        <v>2381648.1715199999</v>
      </c>
      <c r="C34" s="114">
        <v>3263221.2151700002</v>
      </c>
      <c r="D34" s="114">
        <v>4134928.1111999997</v>
      </c>
      <c r="E34" s="114">
        <v>5523477.8251099996</v>
      </c>
      <c r="F34" s="114">
        <v>6817238.0013199998</v>
      </c>
      <c r="G34" s="114">
        <v>7943982.0707099997</v>
      </c>
      <c r="H34" s="114">
        <v>8860947.5085799992</v>
      </c>
      <c r="I34" s="114">
        <v>9380299.7327399999</v>
      </c>
      <c r="J34" s="114">
        <v>10161362.413450001</v>
      </c>
      <c r="K34" s="47"/>
      <c r="L34" s="47"/>
      <c r="M34" s="47"/>
      <c r="N34" s="47"/>
      <c r="O34" s="47"/>
      <c r="P34" s="47"/>
      <c r="Q34" s="47"/>
      <c r="R34" s="47"/>
      <c r="S34" s="47"/>
      <c r="T34" s="47"/>
      <c r="U34" s="47"/>
      <c r="V34" s="47"/>
      <c r="W34" s="47"/>
      <c r="X34" s="47"/>
      <c r="Y34" s="47"/>
      <c r="Z34" s="47"/>
      <c r="AA34" s="47"/>
    </row>
    <row r="35" spans="1:27" s="16" customFormat="1" ht="15" customHeight="1">
      <c r="A35" s="147" t="s">
        <v>693</v>
      </c>
      <c r="B35" s="114">
        <v>144088.87340000001</v>
      </c>
      <c r="C35" s="114">
        <v>234884.22842</v>
      </c>
      <c r="D35" s="114">
        <v>151549.21575999999</v>
      </c>
      <c r="E35" s="114">
        <v>101807.20009999999</v>
      </c>
      <c r="F35" s="114">
        <v>144321.29655999999</v>
      </c>
      <c r="G35" s="114">
        <v>129607.05386</v>
      </c>
      <c r="H35" s="114">
        <v>308970.23962999997</v>
      </c>
      <c r="I35" s="114">
        <v>362478.75060000003</v>
      </c>
      <c r="J35" s="114">
        <v>226320.59408000001</v>
      </c>
      <c r="K35" s="47"/>
      <c r="L35" s="47"/>
      <c r="M35" s="47"/>
      <c r="N35" s="47"/>
      <c r="O35" s="47"/>
      <c r="P35" s="47"/>
      <c r="Q35" s="47"/>
      <c r="R35" s="47"/>
      <c r="S35" s="47"/>
      <c r="T35" s="47"/>
      <c r="U35" s="47"/>
      <c r="V35" s="47"/>
      <c r="W35" s="47"/>
      <c r="X35" s="47"/>
      <c r="Y35" s="47"/>
      <c r="Z35" s="47"/>
      <c r="AA35" s="47"/>
    </row>
    <row r="36" spans="1:27" s="16" customFormat="1" ht="15" customHeight="1">
      <c r="A36" s="147" t="s">
        <v>694</v>
      </c>
      <c r="B36" s="114">
        <v>4337370.8877799995</v>
      </c>
      <c r="C36" s="114">
        <v>5422966.1756699998</v>
      </c>
      <c r="D36" s="114">
        <v>7624676.29067</v>
      </c>
      <c r="E36" s="114">
        <v>12867562.1096</v>
      </c>
      <c r="F36" s="114">
        <v>16467510.18685</v>
      </c>
      <c r="G36" s="114">
        <v>25291022.044160001</v>
      </c>
      <c r="H36" s="114">
        <v>29507758.988560002</v>
      </c>
      <c r="I36" s="114">
        <v>33449203.23429</v>
      </c>
      <c r="J36" s="114">
        <v>35143185.247779995</v>
      </c>
      <c r="K36" s="47"/>
      <c r="L36" s="47"/>
      <c r="M36" s="47"/>
      <c r="N36" s="47"/>
      <c r="O36" s="47"/>
      <c r="P36" s="47"/>
      <c r="Q36" s="47"/>
      <c r="R36" s="47"/>
      <c r="S36" s="47"/>
      <c r="T36" s="47"/>
      <c r="U36" s="47"/>
      <c r="V36" s="47"/>
      <c r="W36" s="47"/>
      <c r="X36" s="47"/>
      <c r="Y36" s="47"/>
      <c r="Z36" s="47"/>
      <c r="AA36" s="47"/>
    </row>
    <row r="37" spans="1:27" s="16" customFormat="1" ht="15" customHeight="1">
      <c r="A37" s="147" t="s">
        <v>695</v>
      </c>
      <c r="B37" s="114">
        <v>2796198.3475799998</v>
      </c>
      <c r="C37" s="114">
        <v>2753766.3094099998</v>
      </c>
      <c r="D37" s="114">
        <v>3358739.0953099998</v>
      </c>
      <c r="E37" s="114">
        <v>3778661.1630300004</v>
      </c>
      <c r="F37" s="114">
        <v>3610625.6594199999</v>
      </c>
      <c r="G37" s="114">
        <v>4097111.3125700001</v>
      </c>
      <c r="H37" s="114">
        <v>3928291.9146599998</v>
      </c>
      <c r="I37" s="114">
        <v>4414429.1060899999</v>
      </c>
      <c r="J37" s="114">
        <v>4366526.9500299999</v>
      </c>
      <c r="K37" s="47"/>
      <c r="L37" s="47"/>
      <c r="M37" s="47"/>
      <c r="N37" s="47"/>
      <c r="O37" s="47"/>
      <c r="P37" s="47"/>
      <c r="Q37" s="47"/>
      <c r="R37" s="47"/>
      <c r="S37" s="47"/>
      <c r="T37" s="47"/>
      <c r="U37" s="47"/>
      <c r="V37" s="47"/>
      <c r="W37" s="47"/>
      <c r="X37" s="47"/>
      <c r="Y37" s="47"/>
      <c r="Z37" s="47"/>
      <c r="AA37" s="47"/>
    </row>
    <row r="38" spans="1:27" s="16" customFormat="1" ht="15" customHeight="1">
      <c r="A38" s="147" t="s">
        <v>305</v>
      </c>
      <c r="B38" s="114">
        <v>1695871.4385200001</v>
      </c>
      <c r="C38" s="114">
        <v>1803604.24028</v>
      </c>
      <c r="D38" s="114">
        <v>1839390.5435599999</v>
      </c>
      <c r="E38" s="114">
        <v>2037668.9649700001</v>
      </c>
      <c r="F38" s="114">
        <v>2154853.4890700001</v>
      </c>
      <c r="G38" s="114">
        <v>2409830.3072199998</v>
      </c>
      <c r="H38" s="114">
        <v>2451427.7052699998</v>
      </c>
      <c r="I38" s="114">
        <v>2441944.2260199999</v>
      </c>
      <c r="J38" s="114">
        <v>2590498.29</v>
      </c>
      <c r="K38" s="47"/>
      <c r="L38" s="47"/>
      <c r="M38" s="47"/>
      <c r="N38" s="47"/>
      <c r="O38" s="47"/>
      <c r="P38" s="47"/>
      <c r="Q38" s="47"/>
      <c r="R38" s="47"/>
      <c r="S38" s="47"/>
      <c r="T38" s="47"/>
      <c r="U38" s="47"/>
      <c r="V38" s="47"/>
      <c r="W38" s="47"/>
      <c r="X38" s="47"/>
      <c r="Y38" s="47"/>
      <c r="Z38" s="47"/>
      <c r="AA38" s="47"/>
    </row>
    <row r="39" spans="1:27" s="16" customFormat="1" ht="15" customHeight="1">
      <c r="A39" s="147" t="s">
        <v>311</v>
      </c>
      <c r="B39" s="114">
        <v>1696855.34344</v>
      </c>
      <c r="C39" s="114">
        <v>2039392.1688699999</v>
      </c>
      <c r="D39" s="114">
        <v>2648311.8169699996</v>
      </c>
      <c r="E39" s="114">
        <v>2830457.1137299999</v>
      </c>
      <c r="F39" s="114">
        <v>2705067.6034499998</v>
      </c>
      <c r="G39" s="114">
        <v>2633663.0578400004</v>
      </c>
      <c r="H39" s="114">
        <v>3368827.5241900003</v>
      </c>
      <c r="I39" s="114">
        <v>3576780.0863399999</v>
      </c>
      <c r="J39" s="114">
        <v>3267800.0733000003</v>
      </c>
      <c r="K39" s="47"/>
      <c r="L39" s="47"/>
      <c r="M39" s="47"/>
      <c r="N39" s="47"/>
      <c r="O39" s="47"/>
      <c r="P39" s="47"/>
      <c r="Q39" s="47"/>
      <c r="R39" s="47"/>
      <c r="S39" s="47"/>
      <c r="T39" s="47"/>
      <c r="U39" s="47"/>
      <c r="V39" s="47"/>
      <c r="W39" s="47"/>
      <c r="X39" s="47"/>
      <c r="Y39" s="47"/>
      <c r="Z39" s="47"/>
      <c r="AA39" s="47"/>
    </row>
    <row r="40" spans="1:27" s="16" customFormat="1" ht="15" customHeight="1">
      <c r="A40" s="147" t="s">
        <v>696</v>
      </c>
      <c r="B40" s="114">
        <v>1416508.0696400001</v>
      </c>
      <c r="C40" s="114">
        <v>1717452.61671</v>
      </c>
      <c r="D40" s="114">
        <v>2465203.2340600002</v>
      </c>
      <c r="E40" s="114">
        <v>2617260.7224699999</v>
      </c>
      <c r="F40" s="114">
        <v>2549268.1711900001</v>
      </c>
      <c r="G40" s="114">
        <v>2746468.5641300003</v>
      </c>
      <c r="H40" s="114">
        <v>2432926.6589600001</v>
      </c>
      <c r="I40" s="114">
        <v>2804632.7594299996</v>
      </c>
      <c r="J40" s="114">
        <v>2534038.1862900001</v>
      </c>
      <c r="K40" s="47"/>
      <c r="L40" s="47"/>
      <c r="M40" s="47"/>
      <c r="N40" s="47"/>
      <c r="O40" s="47"/>
      <c r="P40" s="47"/>
      <c r="Q40" s="47"/>
      <c r="R40" s="47"/>
      <c r="S40" s="47"/>
      <c r="T40" s="47"/>
      <c r="U40" s="47"/>
      <c r="V40" s="47"/>
      <c r="W40" s="47"/>
      <c r="X40" s="47"/>
      <c r="Y40" s="47"/>
      <c r="Z40" s="47"/>
      <c r="AA40" s="47"/>
    </row>
    <row r="41" spans="1:27" s="17" customFormat="1" ht="15" customHeight="1" thickBot="1">
      <c r="A41" s="147" t="s">
        <v>486</v>
      </c>
      <c r="B41" s="114">
        <v>5643842.55571</v>
      </c>
      <c r="C41" s="114">
        <v>6230084.8331199996</v>
      </c>
      <c r="D41" s="114">
        <v>5883536.7179199997</v>
      </c>
      <c r="E41" s="114">
        <v>7481096.2813200001</v>
      </c>
      <c r="F41" s="114">
        <v>9663397.11314</v>
      </c>
      <c r="G41" s="114">
        <v>14892020.904889999</v>
      </c>
      <c r="H41" s="114">
        <v>14319566.2149</v>
      </c>
      <c r="I41" s="114">
        <v>17431729.804220002</v>
      </c>
      <c r="J41" s="114">
        <v>17387210.714609999</v>
      </c>
      <c r="K41" s="47"/>
      <c r="L41" s="47"/>
      <c r="M41" s="47"/>
      <c r="N41" s="47"/>
      <c r="O41" s="47"/>
      <c r="P41" s="47"/>
      <c r="Q41" s="47"/>
      <c r="R41" s="47"/>
      <c r="S41" s="47"/>
      <c r="T41" s="47"/>
      <c r="U41" s="47"/>
      <c r="V41" s="47"/>
      <c r="W41" s="47"/>
      <c r="X41" s="47"/>
      <c r="Y41" s="47"/>
      <c r="Z41" s="47"/>
      <c r="AA41" s="47"/>
    </row>
    <row r="42" spans="1:27" ht="15" customHeight="1" thickTop="1" thickBot="1">
      <c r="A42" s="396" t="s">
        <v>697</v>
      </c>
      <c r="B42" s="397">
        <v>10801966.7347</v>
      </c>
      <c r="C42" s="397">
        <v>12046739.089030001</v>
      </c>
      <c r="D42" s="397">
        <v>13616999.10238</v>
      </c>
      <c r="E42" s="397">
        <v>14257334.54775</v>
      </c>
      <c r="F42" s="397">
        <v>15225053.382690001</v>
      </c>
      <c r="G42" s="397">
        <v>16660673.37084</v>
      </c>
      <c r="H42" s="397">
        <v>16422216.325649999</v>
      </c>
      <c r="I42" s="397">
        <v>16652965.061299998</v>
      </c>
      <c r="J42" s="397">
        <v>17391873.511390001</v>
      </c>
      <c r="K42" s="47"/>
      <c r="L42" s="47"/>
      <c r="M42" s="47"/>
      <c r="N42" s="47"/>
      <c r="O42" s="47"/>
      <c r="P42" s="47"/>
      <c r="Q42" s="47"/>
      <c r="R42" s="47"/>
      <c r="S42" s="47"/>
      <c r="T42" s="47"/>
      <c r="U42" s="47"/>
      <c r="V42" s="47"/>
      <c r="W42" s="47"/>
      <c r="X42" s="47"/>
      <c r="Y42" s="47"/>
      <c r="Z42" s="47"/>
      <c r="AA42" s="47"/>
    </row>
    <row r="43" spans="1:27" s="16" customFormat="1" ht="15" customHeight="1" thickTop="1">
      <c r="A43" s="147" t="s">
        <v>326</v>
      </c>
      <c r="B43" s="114">
        <v>6452976.6267200001</v>
      </c>
      <c r="C43" s="114">
        <v>7916336.6106099999</v>
      </c>
      <c r="D43" s="114">
        <v>9431317.9006099999</v>
      </c>
      <c r="E43" s="114">
        <v>10046163.910610002</v>
      </c>
      <c r="F43" s="114">
        <v>11030322.580610001</v>
      </c>
      <c r="G43" s="114">
        <v>11884303.24061</v>
      </c>
      <c r="H43" s="114">
        <v>12418809.346549999</v>
      </c>
      <c r="I43" s="114">
        <v>12747373.666549999</v>
      </c>
      <c r="J43" s="114">
        <v>13309177.266549999</v>
      </c>
      <c r="K43" s="47"/>
      <c r="L43" s="47"/>
      <c r="M43" s="47"/>
      <c r="N43" s="47"/>
      <c r="O43" s="47"/>
      <c r="P43" s="47"/>
      <c r="Q43" s="47"/>
      <c r="R43" s="47"/>
      <c r="S43" s="47"/>
      <c r="T43" s="47"/>
      <c r="U43" s="47"/>
      <c r="V43" s="47"/>
      <c r="W43" s="47"/>
      <c r="X43" s="47"/>
      <c r="Y43" s="47"/>
      <c r="Z43" s="47"/>
      <c r="AA43" s="47"/>
    </row>
    <row r="44" spans="1:27" s="16" customFormat="1" ht="15" customHeight="1">
      <c r="A44" s="147" t="s">
        <v>330</v>
      </c>
      <c r="B44" s="114">
        <v>626257.29934000003</v>
      </c>
      <c r="C44" s="114">
        <v>440452.23038999998</v>
      </c>
      <c r="D44" s="114">
        <v>521727.56848000002</v>
      </c>
      <c r="E44" s="114">
        <v>142453.66538999998</v>
      </c>
      <c r="F44" s="114">
        <v>122786.06948000001</v>
      </c>
      <c r="G44" s="114">
        <v>135134.53461999999</v>
      </c>
      <c r="H44" s="114">
        <v>318784.56468999997</v>
      </c>
      <c r="I44" s="114">
        <v>236108.21138999998</v>
      </c>
      <c r="J44" s="114">
        <v>291067.19368999999</v>
      </c>
      <c r="K44" s="47"/>
      <c r="L44" s="47"/>
      <c r="M44" s="47"/>
      <c r="N44" s="47"/>
      <c r="O44" s="47"/>
      <c r="P44" s="47"/>
      <c r="Q44" s="47"/>
      <c r="R44" s="47"/>
      <c r="S44" s="47"/>
      <c r="T44" s="47"/>
      <c r="U44" s="47"/>
      <c r="V44" s="47"/>
      <c r="W44" s="47"/>
      <c r="X44" s="47"/>
      <c r="Y44" s="47"/>
      <c r="Z44" s="47"/>
      <c r="AA44" s="47"/>
    </row>
    <row r="45" spans="1:27" s="16" customFormat="1" ht="15" customHeight="1">
      <c r="A45" s="147" t="s">
        <v>334</v>
      </c>
      <c r="B45" s="114">
        <v>0</v>
      </c>
      <c r="C45" s="114">
        <v>0</v>
      </c>
      <c r="D45" s="114">
        <v>0</v>
      </c>
      <c r="E45" s="114">
        <v>0</v>
      </c>
      <c r="F45" s="114">
        <v>0</v>
      </c>
      <c r="G45" s="114">
        <v>0</v>
      </c>
      <c r="H45" s="114">
        <v>0</v>
      </c>
      <c r="I45" s="114">
        <v>0</v>
      </c>
      <c r="J45" s="114">
        <v>0</v>
      </c>
      <c r="K45" s="47"/>
      <c r="L45" s="47"/>
      <c r="M45" s="47"/>
      <c r="N45" s="47"/>
      <c r="O45" s="47"/>
      <c r="P45" s="47"/>
      <c r="Q45" s="47"/>
      <c r="R45" s="47"/>
      <c r="S45" s="47"/>
      <c r="T45" s="47"/>
      <c r="U45" s="47"/>
      <c r="V45" s="47"/>
      <c r="W45" s="47"/>
      <c r="X45" s="47"/>
      <c r="Y45" s="47"/>
      <c r="Z45" s="47"/>
      <c r="AA45" s="47"/>
    </row>
    <row r="46" spans="1:27" s="16" customFormat="1" ht="15" customHeight="1">
      <c r="A46" s="147" t="s">
        <v>698</v>
      </c>
      <c r="B46" s="114">
        <v>1983823.31388</v>
      </c>
      <c r="C46" s="114">
        <v>1960109.2246600001</v>
      </c>
      <c r="D46" s="114">
        <v>1687372.9091700001</v>
      </c>
      <c r="E46" s="114">
        <v>2015543.19178</v>
      </c>
      <c r="F46" s="114">
        <v>2236918.8634200003</v>
      </c>
      <c r="G46" s="114">
        <v>2500623.7864000001</v>
      </c>
      <c r="H46" s="114">
        <v>2817848.0044</v>
      </c>
      <c r="I46" s="114">
        <v>2817848.0044</v>
      </c>
      <c r="J46" s="114">
        <v>2899877.5660700002</v>
      </c>
      <c r="K46" s="47"/>
      <c r="L46" s="47"/>
      <c r="M46" s="47"/>
      <c r="N46" s="47"/>
      <c r="O46" s="47"/>
      <c r="P46" s="47"/>
      <c r="Q46" s="47"/>
      <c r="R46" s="47"/>
      <c r="S46" s="47"/>
      <c r="T46" s="47"/>
      <c r="U46" s="47"/>
      <c r="V46" s="47"/>
      <c r="W46" s="47"/>
      <c r="X46" s="47"/>
      <c r="Y46" s="47"/>
      <c r="Z46" s="47"/>
      <c r="AA46" s="47"/>
    </row>
    <row r="47" spans="1:27" s="16" customFormat="1" ht="15" customHeight="1">
      <c r="A47" s="147" t="s">
        <v>340</v>
      </c>
      <c r="B47" s="114">
        <v>1738909.4947599999</v>
      </c>
      <c r="C47" s="114">
        <v>1729841.0233699998</v>
      </c>
      <c r="D47" s="114">
        <v>1976580.7241199999</v>
      </c>
      <c r="E47" s="114">
        <v>2053173.77997</v>
      </c>
      <c r="F47" s="114">
        <v>1835025.8691800002</v>
      </c>
      <c r="G47" s="114">
        <v>2140611.8092100001</v>
      </c>
      <c r="H47" s="114">
        <v>866774.41000999999</v>
      </c>
      <c r="I47" s="114">
        <v>851635.17896000005</v>
      </c>
      <c r="J47" s="114">
        <v>891751.48508000001</v>
      </c>
      <c r="K47" s="47"/>
      <c r="L47" s="47"/>
      <c r="M47" s="47"/>
      <c r="N47" s="47"/>
      <c r="O47" s="47"/>
      <c r="P47" s="47"/>
      <c r="Q47" s="47"/>
      <c r="R47" s="47"/>
      <c r="S47" s="47"/>
      <c r="T47" s="47"/>
      <c r="U47" s="47"/>
      <c r="V47" s="47"/>
      <c r="W47" s="47"/>
      <c r="X47" s="47"/>
      <c r="Y47" s="47"/>
      <c r="Z47" s="47"/>
      <c r="AA47" s="47"/>
    </row>
    <row r="48" spans="1:27" s="16" customFormat="1" ht="15" customHeight="1">
      <c r="A48" s="148" t="s">
        <v>699</v>
      </c>
      <c r="B48" s="114">
        <v>-8191.4995699999999</v>
      </c>
      <c r="C48" s="114">
        <v>39.443930000000002</v>
      </c>
      <c r="D48" s="114">
        <v>10680.81897</v>
      </c>
      <c r="E48" s="114">
        <v>32467.953289999998</v>
      </c>
      <c r="F48" s="114">
        <v>58722.066749999998</v>
      </c>
      <c r="G48" s="114">
        <v>70985.071790000002</v>
      </c>
      <c r="H48" s="114">
        <v>165725.29794999998</v>
      </c>
      <c r="I48" s="114">
        <v>56810.831250000003</v>
      </c>
      <c r="J48" s="114">
        <v>151325.06353000001</v>
      </c>
      <c r="K48" s="47"/>
      <c r="L48" s="47"/>
      <c r="M48" s="47"/>
      <c r="N48" s="47"/>
      <c r="O48" s="47"/>
      <c r="P48" s="47"/>
      <c r="Q48" s="47"/>
      <c r="R48" s="47"/>
      <c r="S48" s="47"/>
      <c r="T48" s="47"/>
      <c r="U48" s="47"/>
      <c r="V48" s="47"/>
      <c r="W48" s="47"/>
      <c r="X48" s="47"/>
      <c r="Y48" s="47"/>
      <c r="Z48" s="47"/>
      <c r="AA48" s="47"/>
    </row>
    <row r="49" spans="1:27" s="17" customFormat="1" ht="15" customHeight="1" thickBot="1">
      <c r="A49" s="148" t="s">
        <v>700</v>
      </c>
      <c r="B49" s="114">
        <v>1747100.9943299999</v>
      </c>
      <c r="C49" s="114">
        <v>1729801.57944</v>
      </c>
      <c r="D49" s="114">
        <v>1965899.90515</v>
      </c>
      <c r="E49" s="114">
        <v>2020705.8266800002</v>
      </c>
      <c r="F49" s="114">
        <v>1776303.8024300002</v>
      </c>
      <c r="G49" s="114">
        <v>2069626.7374200001</v>
      </c>
      <c r="H49" s="114">
        <v>701049.11205999996</v>
      </c>
      <c r="I49" s="114">
        <v>794824.34771</v>
      </c>
      <c r="J49" s="114">
        <v>740426.42154999997</v>
      </c>
      <c r="K49" s="47"/>
      <c r="L49" s="47"/>
      <c r="M49" s="47"/>
      <c r="N49" s="47"/>
      <c r="O49" s="47"/>
      <c r="P49" s="47"/>
      <c r="Q49" s="47"/>
      <c r="R49" s="47"/>
      <c r="S49" s="47"/>
      <c r="T49" s="47"/>
      <c r="U49" s="47"/>
      <c r="V49" s="47"/>
      <c r="W49" s="47"/>
      <c r="X49" s="47"/>
      <c r="Y49" s="47"/>
      <c r="Z49" s="47"/>
      <c r="AA49" s="47"/>
    </row>
    <row r="50" spans="1:27" ht="15" customHeight="1" thickTop="1" thickBot="1">
      <c r="A50" s="396" t="s">
        <v>701</v>
      </c>
      <c r="B50" s="397">
        <v>136033481.74568999</v>
      </c>
      <c r="C50" s="397">
        <v>163268075.16917002</v>
      </c>
      <c r="D50" s="397">
        <v>173014679.9366</v>
      </c>
      <c r="E50" s="397">
        <v>200119078.48219001</v>
      </c>
      <c r="F50" s="397">
        <v>214158560.66865</v>
      </c>
      <c r="G50" s="397">
        <v>226269995.32396999</v>
      </c>
      <c r="H50" s="397">
        <v>241145343.15687999</v>
      </c>
      <c r="I50" s="397">
        <v>254730032.84198999</v>
      </c>
      <c r="J50" s="397">
        <v>262844336.34789002</v>
      </c>
      <c r="K50" s="47"/>
      <c r="L50" s="47"/>
      <c r="M50" s="47"/>
      <c r="N50" s="47"/>
      <c r="O50" s="47"/>
      <c r="P50" s="47"/>
      <c r="Q50" s="47"/>
      <c r="R50" s="47"/>
      <c r="S50" s="47"/>
      <c r="T50" s="47"/>
      <c r="U50" s="47"/>
      <c r="V50" s="47"/>
      <c r="W50" s="47"/>
      <c r="X50" s="47"/>
      <c r="Y50" s="47"/>
      <c r="Z50" s="47"/>
      <c r="AA50" s="47"/>
    </row>
    <row r="51" spans="1:27" s="16" customFormat="1" ht="15" customHeight="1" thickTop="1">
      <c r="A51" s="113" t="s">
        <v>702</v>
      </c>
      <c r="B51" s="114">
        <v>14694168.35413</v>
      </c>
      <c r="C51" s="114">
        <v>18672350.202689998</v>
      </c>
      <c r="D51" s="114">
        <v>22558357.576439999</v>
      </c>
      <c r="E51" s="114">
        <v>21343440.376709998</v>
      </c>
      <c r="F51" s="114">
        <v>20933808.35069</v>
      </c>
      <c r="G51" s="114">
        <v>20177207.637499999</v>
      </c>
      <c r="H51" s="114">
        <v>16551676.90285</v>
      </c>
      <c r="I51" s="114">
        <v>16247720.32464</v>
      </c>
      <c r="J51" s="114">
        <v>15629094.03131</v>
      </c>
      <c r="K51" s="47"/>
      <c r="L51" s="47"/>
      <c r="M51" s="47"/>
      <c r="N51" s="47"/>
      <c r="O51" s="47"/>
      <c r="P51" s="47"/>
      <c r="Q51" s="47"/>
      <c r="R51" s="47"/>
      <c r="S51" s="47"/>
      <c r="T51" s="47"/>
      <c r="U51" s="47"/>
      <c r="V51" s="47"/>
      <c r="W51" s="47"/>
      <c r="X51" s="47"/>
      <c r="Y51" s="47"/>
      <c r="Z51" s="47"/>
      <c r="AA51" s="47"/>
    </row>
    <row r="52" spans="1:27" s="17" customFormat="1" ht="15" customHeight="1">
      <c r="A52" s="148" t="s">
        <v>703</v>
      </c>
      <c r="B52" s="114">
        <v>1005919.30885</v>
      </c>
      <c r="C52" s="114">
        <v>1010809.3816900001</v>
      </c>
      <c r="D52" s="114">
        <v>945846.39601000003</v>
      </c>
      <c r="E52" s="114">
        <v>982547.81171000004</v>
      </c>
      <c r="F52" s="114">
        <v>1831450.2881199999</v>
      </c>
      <c r="G52" s="114">
        <v>1684050.82351</v>
      </c>
      <c r="H52" s="114">
        <v>1065922.4545800001</v>
      </c>
      <c r="I52" s="114">
        <v>915482.90255999996</v>
      </c>
      <c r="J52" s="114">
        <v>1450044.8412000001</v>
      </c>
      <c r="K52" s="47"/>
      <c r="L52" s="47"/>
      <c r="M52" s="47"/>
      <c r="N52" s="47"/>
      <c r="O52" s="47"/>
      <c r="P52" s="47"/>
      <c r="Q52" s="47"/>
      <c r="R52" s="47"/>
      <c r="S52" s="47"/>
      <c r="T52" s="47"/>
      <c r="U52" s="47"/>
      <c r="V52" s="47"/>
      <c r="W52" s="47"/>
      <c r="X52" s="47"/>
      <c r="Y52" s="47"/>
      <c r="Z52" s="47"/>
      <c r="AA52" s="47"/>
    </row>
    <row r="53" spans="1:27" s="17" customFormat="1" ht="15" customHeight="1">
      <c r="A53" s="148" t="s">
        <v>704</v>
      </c>
      <c r="B53" s="114">
        <v>12598057.44936</v>
      </c>
      <c r="C53" s="114">
        <v>16438036.709719999</v>
      </c>
      <c r="D53" s="114">
        <v>20217031.44875</v>
      </c>
      <c r="E53" s="114">
        <v>18789386.458220001</v>
      </c>
      <c r="F53" s="114">
        <v>17445336.25945</v>
      </c>
      <c r="G53" s="114">
        <v>16591272.93691</v>
      </c>
      <c r="H53" s="114">
        <v>13554357.302200001</v>
      </c>
      <c r="I53" s="114">
        <v>13408308.665280001</v>
      </c>
      <c r="J53" s="114">
        <v>12192578.971419999</v>
      </c>
      <c r="K53" s="47"/>
      <c r="L53" s="47"/>
      <c r="M53" s="47"/>
      <c r="N53" s="47"/>
      <c r="O53" s="47"/>
      <c r="P53" s="47"/>
      <c r="Q53" s="47"/>
      <c r="R53" s="47"/>
      <c r="S53" s="47"/>
      <c r="T53" s="47"/>
      <c r="U53" s="47"/>
      <c r="V53" s="47"/>
      <c r="W53" s="47"/>
      <c r="X53" s="47"/>
      <c r="Y53" s="47"/>
      <c r="Z53" s="47"/>
      <c r="AA53" s="47"/>
    </row>
    <row r="54" spans="1:27" s="17" customFormat="1" ht="15" customHeight="1">
      <c r="A54" s="148" t="s">
        <v>705</v>
      </c>
      <c r="B54" s="114">
        <v>0</v>
      </c>
      <c r="C54" s="114">
        <v>0</v>
      </c>
      <c r="D54" s="114">
        <v>0</v>
      </c>
      <c r="E54" s="114">
        <v>0</v>
      </c>
      <c r="F54" s="114">
        <v>0</v>
      </c>
      <c r="G54" s="114">
        <v>0</v>
      </c>
      <c r="H54" s="114">
        <v>0</v>
      </c>
      <c r="I54" s="114">
        <v>0</v>
      </c>
      <c r="J54" s="114">
        <v>0</v>
      </c>
      <c r="K54" s="47"/>
      <c r="L54" s="47"/>
      <c r="M54" s="47"/>
      <c r="N54" s="47"/>
      <c r="O54" s="47"/>
      <c r="P54" s="47"/>
      <c r="Q54" s="47"/>
      <c r="R54" s="47"/>
      <c r="S54" s="47"/>
      <c r="T54" s="47"/>
      <c r="U54" s="47"/>
      <c r="V54" s="47"/>
      <c r="W54" s="47"/>
      <c r="X54" s="47"/>
      <c r="Y54" s="47"/>
      <c r="Z54" s="47"/>
      <c r="AA54" s="47"/>
    </row>
    <row r="55" spans="1:27" s="17" customFormat="1" ht="15" customHeight="1">
      <c r="A55" s="148" t="s">
        <v>706</v>
      </c>
      <c r="B55" s="114">
        <v>1050166.45383</v>
      </c>
      <c r="C55" s="114">
        <v>1166081.6492399999</v>
      </c>
      <c r="D55" s="114">
        <v>1332505.18401</v>
      </c>
      <c r="E55" s="114">
        <v>1451526.7543299999</v>
      </c>
      <c r="F55" s="114">
        <v>1594848.31406</v>
      </c>
      <c r="G55" s="114">
        <v>1867082.98602</v>
      </c>
      <c r="H55" s="114">
        <v>1905868.87763</v>
      </c>
      <c r="I55" s="114">
        <v>1896342.4883599998</v>
      </c>
      <c r="J55" s="114">
        <v>1932140.9483699999</v>
      </c>
      <c r="K55" s="47"/>
      <c r="L55" s="47"/>
      <c r="M55" s="47"/>
      <c r="N55" s="47"/>
      <c r="O55" s="47"/>
      <c r="P55" s="47"/>
      <c r="Q55" s="47"/>
      <c r="R55" s="47"/>
      <c r="S55" s="47"/>
      <c r="T55" s="47"/>
      <c r="U55" s="47"/>
      <c r="V55" s="47"/>
      <c r="W55" s="47"/>
      <c r="X55" s="47"/>
      <c r="Y55" s="47"/>
      <c r="Z55" s="47"/>
      <c r="AA55" s="47"/>
    </row>
    <row r="56" spans="1:27" s="17" customFormat="1" ht="15" customHeight="1">
      <c r="A56" s="148" t="s">
        <v>707</v>
      </c>
      <c r="B56" s="114">
        <v>40025.142090000001</v>
      </c>
      <c r="C56" s="114">
        <v>57422.462039999999</v>
      </c>
      <c r="D56" s="114">
        <v>62974.54767</v>
      </c>
      <c r="E56" s="114">
        <v>119979.35245000001</v>
      </c>
      <c r="F56" s="114">
        <v>62173.48906</v>
      </c>
      <c r="G56" s="114">
        <v>34800.891060000002</v>
      </c>
      <c r="H56" s="114">
        <v>25528.26844</v>
      </c>
      <c r="I56" s="114">
        <v>27586.26844</v>
      </c>
      <c r="J56" s="114">
        <v>54329.270320000003</v>
      </c>
      <c r="K56" s="47"/>
      <c r="L56" s="47"/>
      <c r="M56" s="47"/>
      <c r="N56" s="47"/>
      <c r="O56" s="47"/>
      <c r="P56" s="47"/>
      <c r="Q56" s="47"/>
      <c r="R56" s="47"/>
      <c r="S56" s="47"/>
      <c r="T56" s="47"/>
      <c r="U56" s="47"/>
      <c r="V56" s="47"/>
      <c r="W56" s="47"/>
      <c r="X56" s="47"/>
      <c r="Y56" s="47"/>
      <c r="Z56" s="47"/>
      <c r="AA56" s="47"/>
    </row>
    <row r="57" spans="1:27" s="17" customFormat="1" ht="15" customHeight="1">
      <c r="A57" s="147" t="s">
        <v>708</v>
      </c>
      <c r="B57" s="114">
        <v>245127270.49967</v>
      </c>
      <c r="C57" s="114">
        <v>281382719.25924999</v>
      </c>
      <c r="D57" s="114">
        <v>326833230.66571999</v>
      </c>
      <c r="E57" s="114">
        <v>382401461.50637001</v>
      </c>
      <c r="F57" s="114">
        <v>409888883.80158001</v>
      </c>
      <c r="G57" s="114">
        <v>404644877.44440997</v>
      </c>
      <c r="H57" s="114">
        <v>426428906.19998997</v>
      </c>
      <c r="I57" s="114">
        <v>425891846.51699001</v>
      </c>
      <c r="J57" s="114">
        <v>424762531.87629998</v>
      </c>
      <c r="K57" s="47"/>
      <c r="L57" s="47"/>
      <c r="M57" s="47"/>
      <c r="N57" s="47"/>
      <c r="O57" s="47"/>
      <c r="P57" s="47"/>
      <c r="Q57" s="47"/>
      <c r="R57" s="47"/>
      <c r="S57" s="47"/>
      <c r="T57" s="47"/>
      <c r="U57" s="47"/>
      <c r="V57" s="47"/>
      <c r="W57" s="47"/>
      <c r="X57" s="47"/>
      <c r="Y57" s="47"/>
      <c r="Z57" s="47"/>
      <c r="AA57" s="47"/>
    </row>
    <row r="58" spans="1:27" ht="30" customHeight="1">
      <c r="A58" s="398" t="s">
        <v>709</v>
      </c>
      <c r="B58" s="399">
        <v>9545925.0615599994</v>
      </c>
      <c r="C58" s="399">
        <v>10266713.848610001</v>
      </c>
      <c r="D58" s="399">
        <v>11297949.863739999</v>
      </c>
      <c r="E58" s="399">
        <v>12951822.868319999</v>
      </c>
      <c r="F58" s="399">
        <v>14341240.852399999</v>
      </c>
      <c r="G58" s="399">
        <v>15499130.078569999</v>
      </c>
      <c r="H58" s="399">
        <v>10720249.685180001</v>
      </c>
      <c r="I58" s="399">
        <v>15530831.664110001</v>
      </c>
      <c r="J58" s="399">
        <v>10083600.9606</v>
      </c>
      <c r="K58" s="47"/>
      <c r="L58" s="47"/>
      <c r="M58" s="47"/>
      <c r="N58" s="47"/>
      <c r="O58" s="47"/>
      <c r="P58" s="47"/>
      <c r="Q58" s="47"/>
      <c r="R58" s="47"/>
      <c r="S58" s="47"/>
      <c r="T58" s="47"/>
      <c r="U58" s="47"/>
      <c r="V58" s="47"/>
      <c r="W58" s="47"/>
      <c r="X58" s="47"/>
      <c r="Y58" s="47"/>
      <c r="Z58" s="47"/>
      <c r="AA58" s="47"/>
    </row>
    <row r="59" spans="1:27" ht="15" customHeight="1">
      <c r="A59" s="148" t="s">
        <v>710</v>
      </c>
      <c r="B59" s="114">
        <v>-1859899.6868800002</v>
      </c>
      <c r="C59" s="114">
        <v>-2318819.9094400001</v>
      </c>
      <c r="D59" s="114">
        <v>-2565931.6907199998</v>
      </c>
      <c r="E59" s="114">
        <v>-3264257.5603200002</v>
      </c>
      <c r="F59" s="114">
        <v>-4259887.2069100002</v>
      </c>
      <c r="G59" s="114">
        <v>-4891234.0106199998</v>
      </c>
      <c r="H59" s="114">
        <v>-3681532.6495700004</v>
      </c>
      <c r="I59" s="114">
        <v>-5660614.4021499995</v>
      </c>
      <c r="J59" s="114">
        <v>-4158976.9412199999</v>
      </c>
      <c r="K59" s="47"/>
      <c r="L59" s="47"/>
      <c r="M59" s="47"/>
      <c r="N59" s="47"/>
      <c r="O59" s="47"/>
      <c r="P59" s="47"/>
      <c r="Q59" s="47"/>
      <c r="R59" s="47"/>
      <c r="S59" s="47"/>
      <c r="T59" s="47"/>
      <c r="U59" s="47"/>
      <c r="V59" s="47"/>
      <c r="W59" s="47"/>
      <c r="X59" s="47"/>
      <c r="Y59" s="47"/>
      <c r="Z59" s="47"/>
      <c r="AA59" s="47"/>
    </row>
    <row r="60" spans="1:27" ht="15" customHeight="1">
      <c r="A60" s="147" t="s">
        <v>711</v>
      </c>
      <c r="B60" s="114">
        <v>7686025.3746800004</v>
      </c>
      <c r="C60" s="114">
        <v>7947893.9391700001</v>
      </c>
      <c r="D60" s="114">
        <v>8732018.1730199996</v>
      </c>
      <c r="E60" s="114">
        <v>9687565.3080000002</v>
      </c>
      <c r="F60" s="114">
        <v>10081353.64549</v>
      </c>
      <c r="G60" s="114">
        <v>10607896.067950001</v>
      </c>
      <c r="H60" s="114">
        <v>7038717.0356099997</v>
      </c>
      <c r="I60" s="114">
        <v>9870217.2619599998</v>
      </c>
      <c r="J60" s="114">
        <v>5924624.0193800004</v>
      </c>
      <c r="K60" s="47"/>
      <c r="L60" s="47"/>
      <c r="M60" s="47"/>
      <c r="N60" s="47"/>
      <c r="O60" s="47"/>
      <c r="P60" s="47"/>
      <c r="Q60" s="47"/>
      <c r="R60" s="47"/>
      <c r="S60" s="47"/>
      <c r="T60" s="47"/>
      <c r="U60" s="47"/>
      <c r="V60" s="47"/>
      <c r="W60" s="47"/>
      <c r="X60" s="47"/>
      <c r="Y60" s="47"/>
      <c r="Z60" s="47"/>
      <c r="AA60" s="47"/>
    </row>
    <row r="61" spans="1:27" ht="15" customHeight="1">
      <c r="A61" s="116" t="s">
        <v>712</v>
      </c>
      <c r="B61" s="114">
        <v>2476224.29978</v>
      </c>
      <c r="C61" s="114">
        <v>2663937.2284599999</v>
      </c>
      <c r="D61" s="114">
        <v>3587822.4102800004</v>
      </c>
      <c r="E61" s="114">
        <v>4045111.2816599999</v>
      </c>
      <c r="F61" s="114">
        <v>3891120.40833</v>
      </c>
      <c r="G61" s="114">
        <v>4380431.6363999993</v>
      </c>
      <c r="H61" s="114">
        <v>2178115.4788699998</v>
      </c>
      <c r="I61" s="114">
        <v>3689145.5747699998</v>
      </c>
      <c r="J61" s="114">
        <v>2678930.9585300004</v>
      </c>
      <c r="K61" s="47"/>
      <c r="L61" s="47"/>
      <c r="M61" s="47"/>
      <c r="N61" s="47"/>
      <c r="O61" s="47"/>
      <c r="P61" s="47"/>
      <c r="Q61" s="47"/>
      <c r="R61" s="47"/>
      <c r="S61" s="47"/>
      <c r="T61" s="47"/>
      <c r="U61" s="47"/>
      <c r="V61" s="47"/>
      <c r="W61" s="47"/>
      <c r="X61" s="47"/>
      <c r="Y61" s="47"/>
      <c r="Z61" s="47"/>
      <c r="AA61" s="47"/>
    </row>
    <row r="62" spans="1:27" ht="15" customHeight="1">
      <c r="A62" s="148" t="s">
        <v>713</v>
      </c>
      <c r="B62" s="114">
        <v>-700786.79061000003</v>
      </c>
      <c r="C62" s="114">
        <v>-1000202.38987</v>
      </c>
      <c r="D62" s="114">
        <v>-1799122.9833399998</v>
      </c>
      <c r="E62" s="114">
        <v>-2282509.1033200002</v>
      </c>
      <c r="F62" s="114">
        <v>-2490174.0078199999</v>
      </c>
      <c r="G62" s="114">
        <v>-2927738.9087800002</v>
      </c>
      <c r="H62" s="114">
        <v>-1471988.9563399998</v>
      </c>
      <c r="I62" s="114">
        <v>-2451262.1805500002</v>
      </c>
      <c r="J62" s="114">
        <v>-1539834.7742600001</v>
      </c>
      <c r="K62" s="47"/>
      <c r="L62" s="47"/>
      <c r="M62" s="47"/>
      <c r="N62" s="47"/>
      <c r="O62" s="47"/>
      <c r="P62" s="47"/>
      <c r="Q62" s="47"/>
      <c r="R62" s="47"/>
      <c r="S62" s="47"/>
      <c r="T62" s="47"/>
      <c r="U62" s="47"/>
      <c r="V62" s="47"/>
      <c r="W62" s="47"/>
      <c r="X62" s="47"/>
      <c r="Y62" s="47"/>
      <c r="Z62" s="47"/>
      <c r="AA62" s="47"/>
    </row>
    <row r="63" spans="1:27" ht="15" customHeight="1">
      <c r="A63" s="117" t="s">
        <v>714</v>
      </c>
      <c r="B63" s="114">
        <v>9461462.8838500008</v>
      </c>
      <c r="C63" s="114">
        <v>9611628.7777600009</v>
      </c>
      <c r="D63" s="114">
        <v>10520717.599959999</v>
      </c>
      <c r="E63" s="114">
        <v>11450167.486339999</v>
      </c>
      <c r="F63" s="114">
        <v>11482300.046</v>
      </c>
      <c r="G63" s="114">
        <v>12060588.795569999</v>
      </c>
      <c r="H63" s="114">
        <v>7744843.5581400003</v>
      </c>
      <c r="I63" s="114">
        <v>11108100.65618</v>
      </c>
      <c r="J63" s="114">
        <v>7063720.2036499996</v>
      </c>
      <c r="K63" s="47"/>
      <c r="L63" s="47"/>
      <c r="M63" s="47"/>
      <c r="N63" s="47"/>
      <c r="O63" s="47"/>
      <c r="P63" s="47"/>
      <c r="Q63" s="47"/>
      <c r="R63" s="47"/>
      <c r="S63" s="47"/>
      <c r="T63" s="47"/>
      <c r="U63" s="47"/>
      <c r="V63" s="47"/>
      <c r="W63" s="47"/>
      <c r="X63" s="47"/>
      <c r="Y63" s="47"/>
      <c r="Z63" s="47"/>
      <c r="AA63" s="47"/>
    </row>
    <row r="64" spans="1:27" ht="15" customHeight="1">
      <c r="A64" s="116" t="s">
        <v>715</v>
      </c>
      <c r="B64" s="114">
        <v>1724352.2065099999</v>
      </c>
      <c r="C64" s="114">
        <v>1772184.47633</v>
      </c>
      <c r="D64" s="114">
        <v>1966592.9776600001</v>
      </c>
      <c r="E64" s="114">
        <v>2278020.8902800004</v>
      </c>
      <c r="F64" s="114">
        <v>2219995.7315599998</v>
      </c>
      <c r="G64" s="114">
        <v>2207495.4247499998</v>
      </c>
      <c r="H64" s="114">
        <v>1316711.8941300001</v>
      </c>
      <c r="I64" s="114">
        <v>2227398.7173099997</v>
      </c>
      <c r="J64" s="114">
        <v>2337041.0753200003</v>
      </c>
      <c r="K64" s="47"/>
      <c r="L64" s="47"/>
      <c r="M64" s="47"/>
      <c r="N64" s="47"/>
      <c r="O64" s="47"/>
      <c r="P64" s="47"/>
      <c r="Q64" s="47"/>
      <c r="R64" s="47"/>
      <c r="S64" s="47"/>
      <c r="T64" s="47"/>
      <c r="U64" s="47"/>
      <c r="V64" s="47"/>
      <c r="W64" s="47"/>
      <c r="X64" s="47"/>
      <c r="Y64" s="47"/>
      <c r="Z64" s="47"/>
      <c r="AA64" s="47"/>
    </row>
    <row r="65" spans="1:27" ht="15" customHeight="1">
      <c r="A65" s="116" t="s">
        <v>716</v>
      </c>
      <c r="B65" s="114">
        <v>-2565909.0573</v>
      </c>
      <c r="C65" s="114">
        <v>-2418887.9800500004</v>
      </c>
      <c r="D65" s="114">
        <v>-2812558.2714800001</v>
      </c>
      <c r="E65" s="114">
        <v>-3466554.8563800002</v>
      </c>
      <c r="F65" s="114">
        <v>-3326740.4852100001</v>
      </c>
      <c r="G65" s="114">
        <v>-3275177.67894</v>
      </c>
      <c r="H65" s="114">
        <v>-2578175.1572199999</v>
      </c>
      <c r="I65" s="114">
        <v>-4175304.3477099999</v>
      </c>
      <c r="J65" s="114">
        <v>-3003046.7101100003</v>
      </c>
      <c r="K65" s="47"/>
      <c r="L65" s="47"/>
      <c r="M65" s="47"/>
      <c r="N65" s="47"/>
      <c r="O65" s="47"/>
      <c r="P65" s="47"/>
      <c r="Q65" s="47"/>
      <c r="R65" s="47"/>
      <c r="S65" s="47"/>
      <c r="T65" s="47"/>
      <c r="U65" s="47"/>
      <c r="V65" s="47"/>
      <c r="W65" s="47"/>
      <c r="X65" s="47"/>
      <c r="Y65" s="47"/>
      <c r="Z65" s="47"/>
      <c r="AA65" s="47"/>
    </row>
    <row r="66" spans="1:27" ht="15" customHeight="1">
      <c r="A66" s="147" t="s">
        <v>717</v>
      </c>
      <c r="B66" s="114">
        <v>8619906.0330599993</v>
      </c>
      <c r="C66" s="114">
        <v>8964925.2740400005</v>
      </c>
      <c r="D66" s="114">
        <v>9674752.30614</v>
      </c>
      <c r="E66" s="114">
        <v>10261633.52024</v>
      </c>
      <c r="F66" s="114">
        <v>10375555.29235</v>
      </c>
      <c r="G66" s="114">
        <v>10992906.541379999</v>
      </c>
      <c r="H66" s="114">
        <v>6483380.2950499998</v>
      </c>
      <c r="I66" s="114">
        <v>9160195.0257799998</v>
      </c>
      <c r="J66" s="114">
        <v>6397714.56886</v>
      </c>
      <c r="K66" s="47"/>
      <c r="L66" s="47"/>
      <c r="M66" s="47"/>
      <c r="N66" s="47"/>
      <c r="O66" s="47"/>
      <c r="P66" s="47"/>
      <c r="Q66" s="47"/>
      <c r="R66" s="47"/>
      <c r="S66" s="47"/>
      <c r="T66" s="47"/>
      <c r="U66" s="47"/>
      <c r="V66" s="47"/>
      <c r="W66" s="47"/>
      <c r="X66" s="47"/>
      <c r="Y66" s="47"/>
      <c r="Z66" s="47"/>
      <c r="AA66" s="47"/>
    </row>
    <row r="67" spans="1:27" ht="15" customHeight="1">
      <c r="A67" s="148" t="s">
        <v>718</v>
      </c>
      <c r="B67" s="114">
        <v>-5949914.3874599999</v>
      </c>
      <c r="C67" s="114">
        <v>-6572908.1644700002</v>
      </c>
      <c r="D67" s="114">
        <v>-6691104.6613800004</v>
      </c>
      <c r="E67" s="114">
        <v>-7117956.51119</v>
      </c>
      <c r="F67" s="114">
        <v>-7606865.4986999994</v>
      </c>
      <c r="G67" s="114">
        <v>-7405396.0778999999</v>
      </c>
      <c r="H67" s="114">
        <v>-4992717.2090799995</v>
      </c>
      <c r="I67" s="114">
        <v>-7174367.6634799996</v>
      </c>
      <c r="J67" s="114">
        <v>-5107472.9427899998</v>
      </c>
      <c r="K67" s="47"/>
      <c r="L67" s="47"/>
      <c r="M67" s="47"/>
      <c r="N67" s="47"/>
      <c r="O67" s="47"/>
      <c r="P67" s="47"/>
      <c r="Q67" s="47"/>
      <c r="R67" s="47"/>
      <c r="S67" s="47"/>
      <c r="T67" s="47"/>
      <c r="U67" s="47"/>
      <c r="V67" s="47"/>
      <c r="W67" s="47"/>
      <c r="X67" s="47"/>
      <c r="Y67" s="47"/>
      <c r="Z67" s="47"/>
      <c r="AA67" s="47"/>
    </row>
    <row r="68" spans="1:27" ht="15" customHeight="1">
      <c r="A68" s="117" t="s">
        <v>719</v>
      </c>
      <c r="B68" s="114">
        <v>2669991.6455999999</v>
      </c>
      <c r="C68" s="114">
        <v>2392017.1095700003</v>
      </c>
      <c r="D68" s="114">
        <v>2983647.6447600001</v>
      </c>
      <c r="E68" s="114">
        <v>3143677.00905</v>
      </c>
      <c r="F68" s="114">
        <v>2768689.7936499999</v>
      </c>
      <c r="G68" s="114">
        <v>3587510.4634799999</v>
      </c>
      <c r="H68" s="114">
        <v>1490663.0859700001</v>
      </c>
      <c r="I68" s="114">
        <v>1985827.3622999999</v>
      </c>
      <c r="J68" s="114">
        <v>1290241.62607</v>
      </c>
      <c r="K68" s="47"/>
      <c r="L68" s="47"/>
      <c r="M68" s="47"/>
      <c r="N68" s="47"/>
      <c r="O68" s="47"/>
      <c r="P68" s="47"/>
      <c r="Q68" s="47"/>
      <c r="R68" s="47"/>
      <c r="S68" s="47"/>
      <c r="T68" s="47"/>
      <c r="U68" s="47"/>
      <c r="V68" s="47"/>
      <c r="W68" s="47"/>
      <c r="X68" s="47"/>
      <c r="Y68" s="47"/>
      <c r="Z68" s="47"/>
      <c r="AA68" s="47"/>
    </row>
    <row r="69" spans="1:27" ht="15" customHeight="1">
      <c r="A69" s="117" t="s">
        <v>720</v>
      </c>
      <c r="B69" s="114">
        <v>-54934.329359999996</v>
      </c>
      <c r="C69" s="114">
        <v>-63982.779240000003</v>
      </c>
      <c r="D69" s="114">
        <v>5299.2937000000002</v>
      </c>
      <c r="E69" s="114">
        <v>232328.30074000001</v>
      </c>
      <c r="F69" s="114">
        <v>-14909.384699999999</v>
      </c>
      <c r="G69" s="114">
        <v>-76913.278030000001</v>
      </c>
      <c r="H69" s="114">
        <v>91746.954830000002</v>
      </c>
      <c r="I69" s="114">
        <v>115146.03971</v>
      </c>
      <c r="J69" s="114">
        <v>-155279.08253000001</v>
      </c>
      <c r="K69" s="47"/>
      <c r="L69" s="47"/>
      <c r="M69" s="47"/>
      <c r="N69" s="47"/>
      <c r="O69" s="47"/>
      <c r="P69" s="47"/>
      <c r="Q69" s="47"/>
      <c r="R69" s="47"/>
      <c r="S69" s="47"/>
      <c r="T69" s="47"/>
      <c r="U69" s="47"/>
      <c r="V69" s="47"/>
      <c r="W69" s="47"/>
      <c r="X69" s="47"/>
      <c r="Y69" s="47"/>
      <c r="Z69" s="47"/>
      <c r="AA69" s="47"/>
    </row>
    <row r="70" spans="1:27" ht="15" customHeight="1">
      <c r="A70" s="115" t="s">
        <v>1123</v>
      </c>
      <c r="B70" s="114">
        <v>-60321.133049999997</v>
      </c>
      <c r="C70" s="114">
        <v>-66760.648239999995</v>
      </c>
      <c r="D70" s="114">
        <v>1693.1347800000001</v>
      </c>
      <c r="E70" s="114">
        <v>227598.16545</v>
      </c>
      <c r="F70" s="114">
        <v>-17694.064100000003</v>
      </c>
      <c r="G70" s="114">
        <v>-78977.314590000009</v>
      </c>
      <c r="H70" s="114">
        <v>90680.239909999989</v>
      </c>
      <c r="I70" s="114">
        <v>113902.86012</v>
      </c>
      <c r="J70" s="114">
        <v>-155781.71281</v>
      </c>
      <c r="K70" s="47"/>
      <c r="L70" s="47"/>
      <c r="M70" s="47"/>
      <c r="N70" s="47"/>
      <c r="O70" s="47"/>
      <c r="P70" s="47"/>
      <c r="Q70" s="47"/>
      <c r="R70" s="47"/>
      <c r="S70" s="47"/>
      <c r="T70" s="47"/>
      <c r="U70" s="47"/>
      <c r="V70" s="47"/>
      <c r="W70" s="47"/>
      <c r="X70" s="47"/>
      <c r="Y70" s="47"/>
      <c r="Z70" s="47"/>
      <c r="AA70" s="47"/>
    </row>
    <row r="71" spans="1:27" ht="15" customHeight="1">
      <c r="A71" s="115" t="s">
        <v>1124</v>
      </c>
      <c r="B71" s="114">
        <v>5386.8036900000006</v>
      </c>
      <c r="C71" s="114">
        <v>2777.8690000000001</v>
      </c>
      <c r="D71" s="114">
        <v>3606.1589199999999</v>
      </c>
      <c r="E71" s="114">
        <v>4730.1352900000002</v>
      </c>
      <c r="F71" s="114">
        <v>2784.6794</v>
      </c>
      <c r="G71" s="114">
        <v>2064.03656</v>
      </c>
      <c r="H71" s="114">
        <v>1066.7149199999999</v>
      </c>
      <c r="I71" s="114">
        <v>1243.1795900000002</v>
      </c>
      <c r="J71" s="114">
        <v>502.63028000000003</v>
      </c>
      <c r="K71" s="47"/>
      <c r="L71" s="47"/>
      <c r="M71" s="47"/>
      <c r="N71" s="47"/>
      <c r="O71" s="47"/>
      <c r="P71" s="47"/>
      <c r="Q71" s="47"/>
      <c r="R71" s="47"/>
      <c r="S71" s="47"/>
      <c r="T71" s="47"/>
      <c r="U71" s="47"/>
      <c r="V71" s="47"/>
      <c r="W71" s="47"/>
      <c r="X71" s="47"/>
      <c r="Y71" s="47"/>
      <c r="Z71" s="47"/>
      <c r="AA71" s="47"/>
    </row>
    <row r="72" spans="1:27" ht="15" customHeight="1">
      <c r="A72" s="147" t="s">
        <v>721</v>
      </c>
      <c r="B72" s="114">
        <v>55228.270130000004</v>
      </c>
      <c r="C72" s="114">
        <v>61286.126750000003</v>
      </c>
      <c r="D72" s="114">
        <v>-8107.4235599999993</v>
      </c>
      <c r="E72" s="114">
        <v>-232706.11621000001</v>
      </c>
      <c r="F72" s="114">
        <v>12012.833289999999</v>
      </c>
      <c r="G72" s="114">
        <v>77291.382530000003</v>
      </c>
      <c r="H72" s="114">
        <v>-91860.557220000002</v>
      </c>
      <c r="I72" s="114">
        <v>-115458.13348</v>
      </c>
      <c r="J72" s="114">
        <v>154506.56138</v>
      </c>
      <c r="K72" s="47"/>
      <c r="L72" s="47"/>
      <c r="M72" s="47"/>
      <c r="N72" s="47"/>
      <c r="O72" s="47"/>
      <c r="P72" s="47"/>
      <c r="Q72" s="47"/>
      <c r="R72" s="47"/>
      <c r="S72" s="47"/>
      <c r="T72" s="47"/>
      <c r="U72" s="47"/>
      <c r="V72" s="47"/>
      <c r="W72" s="47"/>
      <c r="X72" s="47"/>
      <c r="Y72" s="47"/>
      <c r="Z72" s="47"/>
      <c r="AA72" s="47"/>
    </row>
    <row r="73" spans="1:27" ht="15" customHeight="1">
      <c r="A73" s="147" t="s">
        <v>1477</v>
      </c>
      <c r="B73" s="114">
        <v>57436.759749999997</v>
      </c>
      <c r="C73" s="114">
        <v>63278.092939999995</v>
      </c>
      <c r="D73" s="114">
        <v>-6296.7914199999996</v>
      </c>
      <c r="E73" s="114">
        <v>-229772.79177000001</v>
      </c>
      <c r="F73" s="114">
        <v>13200.45508</v>
      </c>
      <c r="G73" s="114">
        <v>78003.090159999992</v>
      </c>
      <c r="H73" s="114">
        <v>-91457.457980000007</v>
      </c>
      <c r="I73" s="114">
        <v>-114975.79109</v>
      </c>
      <c r="J73" s="114">
        <v>154737.96833</v>
      </c>
      <c r="K73" s="47"/>
      <c r="L73" s="47"/>
      <c r="M73" s="47"/>
      <c r="N73" s="47"/>
      <c r="O73" s="47"/>
      <c r="P73" s="47"/>
      <c r="Q73" s="47"/>
      <c r="R73" s="47"/>
      <c r="S73" s="47"/>
      <c r="T73" s="47"/>
      <c r="U73" s="47"/>
      <c r="V73" s="47"/>
      <c r="W73" s="47"/>
      <c r="X73" s="47"/>
      <c r="Y73" s="47"/>
      <c r="Z73" s="47"/>
      <c r="AA73" s="47"/>
    </row>
    <row r="74" spans="1:27" ht="15" customHeight="1">
      <c r="A74" s="148" t="s">
        <v>1125</v>
      </c>
      <c r="B74" s="114">
        <v>-2208.4896200000003</v>
      </c>
      <c r="C74" s="114">
        <v>-1991.9661899999999</v>
      </c>
      <c r="D74" s="114">
        <v>-1810.6321399999999</v>
      </c>
      <c r="E74" s="114">
        <v>-2933.3244399999999</v>
      </c>
      <c r="F74" s="114">
        <v>-1187.6217900000001</v>
      </c>
      <c r="G74" s="114">
        <v>-711.70762999999999</v>
      </c>
      <c r="H74" s="114">
        <v>-403.09924000000001</v>
      </c>
      <c r="I74" s="114">
        <v>-482.34239000000002</v>
      </c>
      <c r="J74" s="114">
        <v>-231.40695000000002</v>
      </c>
      <c r="K74" s="47"/>
      <c r="L74" s="47"/>
      <c r="M74" s="47"/>
      <c r="N74" s="47"/>
      <c r="O74" s="47"/>
      <c r="P74" s="47"/>
      <c r="Q74" s="47"/>
      <c r="R74" s="47"/>
      <c r="S74" s="47"/>
      <c r="T74" s="47"/>
      <c r="U74" s="47"/>
      <c r="V74" s="47"/>
      <c r="W74" s="47"/>
      <c r="X74" s="47"/>
      <c r="Y74" s="47"/>
      <c r="Z74" s="47"/>
      <c r="AA74" s="47"/>
    </row>
    <row r="75" spans="1:27" ht="15" customHeight="1">
      <c r="A75" s="147" t="s">
        <v>722</v>
      </c>
      <c r="B75" s="114">
        <v>2670285.5863699997</v>
      </c>
      <c r="C75" s="114">
        <v>2389320.4570800001</v>
      </c>
      <c r="D75" s="114">
        <v>2980839.5149000003</v>
      </c>
      <c r="E75" s="114">
        <v>3143299.1935799997</v>
      </c>
      <c r="F75" s="114">
        <v>2765793.2422399996</v>
      </c>
      <c r="G75" s="114">
        <v>3587888.5679799998</v>
      </c>
      <c r="H75" s="114">
        <v>1490549.48358</v>
      </c>
      <c r="I75" s="114">
        <v>1985515.26853</v>
      </c>
      <c r="J75" s="114">
        <v>1289469.1049200001</v>
      </c>
      <c r="K75" s="47"/>
      <c r="L75" s="47"/>
      <c r="M75" s="47"/>
      <c r="N75" s="47"/>
      <c r="O75" s="47"/>
      <c r="P75" s="47"/>
      <c r="Q75" s="47"/>
      <c r="R75" s="47"/>
      <c r="S75" s="47"/>
      <c r="T75" s="47"/>
      <c r="U75" s="47"/>
      <c r="V75" s="47"/>
      <c r="W75" s="47"/>
      <c r="X75" s="47"/>
      <c r="Y75" s="47"/>
      <c r="Z75" s="47"/>
      <c r="AA75" s="47"/>
    </row>
    <row r="76" spans="1:27" ht="15" customHeight="1">
      <c r="A76" s="149" t="s">
        <v>1114</v>
      </c>
      <c r="B76" s="114">
        <v>8682.3909000000003</v>
      </c>
      <c r="C76" s="114">
        <v>17958.311289999998</v>
      </c>
      <c r="D76" s="114">
        <v>32874.75389</v>
      </c>
      <c r="E76" s="114">
        <v>38247.219250000002</v>
      </c>
      <c r="F76" s="114">
        <v>62643.668659999996</v>
      </c>
      <c r="G76" s="114">
        <v>20594.910550000001</v>
      </c>
      <c r="H76" s="114">
        <v>10093.56652</v>
      </c>
      <c r="I76" s="114">
        <v>29882.921979999999</v>
      </c>
      <c r="J76" s="114">
        <v>8443.9278800000011</v>
      </c>
      <c r="K76" s="47"/>
      <c r="L76" s="47"/>
      <c r="M76" s="47"/>
      <c r="N76" s="47"/>
      <c r="O76" s="47"/>
      <c r="P76" s="47"/>
      <c r="Q76" s="47"/>
      <c r="R76" s="47"/>
      <c r="S76" s="47"/>
      <c r="T76" s="47"/>
      <c r="U76" s="47"/>
      <c r="V76" s="47"/>
      <c r="W76" s="47"/>
      <c r="X76" s="47"/>
      <c r="Y76" s="47"/>
      <c r="Z76" s="47"/>
      <c r="AA76" s="47"/>
    </row>
    <row r="77" spans="1:27" ht="15" customHeight="1">
      <c r="A77" s="117" t="s">
        <v>723</v>
      </c>
      <c r="B77" s="114">
        <v>2678967.9772700001</v>
      </c>
      <c r="C77" s="114">
        <v>2407278.7683699997</v>
      </c>
      <c r="D77" s="114">
        <v>3013714.2687900001</v>
      </c>
      <c r="E77" s="114">
        <v>3181546.4128299998</v>
      </c>
      <c r="F77" s="114">
        <v>2828436.9109</v>
      </c>
      <c r="G77" s="114">
        <v>3608483.4785300004</v>
      </c>
      <c r="H77" s="114">
        <v>1500643.0500999999</v>
      </c>
      <c r="I77" s="114">
        <v>2015398.1905100001</v>
      </c>
      <c r="J77" s="114">
        <v>1297913.0327999999</v>
      </c>
      <c r="K77" s="47"/>
      <c r="L77" s="47"/>
      <c r="M77" s="47"/>
      <c r="N77" s="47"/>
      <c r="O77" s="47"/>
      <c r="P77" s="47"/>
      <c r="Q77" s="47"/>
      <c r="R77" s="47"/>
      <c r="S77" s="47"/>
      <c r="T77" s="47"/>
      <c r="U77" s="47"/>
      <c r="V77" s="47"/>
      <c r="W77" s="47"/>
      <c r="X77" s="47"/>
      <c r="Y77" s="47"/>
      <c r="Z77" s="47"/>
      <c r="AA77" s="47"/>
    </row>
    <row r="78" spans="1:27" ht="15" customHeight="1">
      <c r="A78" s="116" t="s">
        <v>724</v>
      </c>
      <c r="B78" s="114">
        <v>-23479.058860000001</v>
      </c>
      <c r="C78" s="114">
        <v>9197.2765099999997</v>
      </c>
      <c r="D78" s="114">
        <v>1251.25757</v>
      </c>
      <c r="E78" s="114">
        <v>10208.583359999999</v>
      </c>
      <c r="F78" s="114">
        <v>39154.177380000001</v>
      </c>
      <c r="G78" s="114">
        <v>-12251.294</v>
      </c>
      <c r="H78" s="114">
        <v>3462.8357299999998</v>
      </c>
      <c r="I78" s="114">
        <v>31765.49912</v>
      </c>
      <c r="J78" s="114">
        <v>7062.5858799999996</v>
      </c>
      <c r="K78" s="47"/>
      <c r="L78" s="47"/>
      <c r="M78" s="47"/>
      <c r="N78" s="47"/>
      <c r="O78" s="47"/>
      <c r="P78" s="47"/>
      <c r="Q78" s="47"/>
      <c r="R78" s="47"/>
      <c r="S78" s="47"/>
      <c r="T78" s="47"/>
      <c r="U78" s="47"/>
      <c r="V78" s="47"/>
      <c r="W78" s="47"/>
      <c r="X78" s="47"/>
      <c r="Y78" s="47"/>
      <c r="Z78" s="47"/>
      <c r="AA78" s="47"/>
    </row>
    <row r="79" spans="1:27" ht="15" customHeight="1">
      <c r="A79" s="147" t="s">
        <v>725</v>
      </c>
      <c r="B79" s="114">
        <v>2655488.9184099999</v>
      </c>
      <c r="C79" s="114">
        <v>2416476.0448799999</v>
      </c>
      <c r="D79" s="114">
        <v>3014965.52636</v>
      </c>
      <c r="E79" s="114">
        <v>3191754.9961899999</v>
      </c>
      <c r="F79" s="114">
        <v>2867591.0882800003</v>
      </c>
      <c r="G79" s="114">
        <v>3596232.1845300002</v>
      </c>
      <c r="H79" s="114">
        <v>1504105.8858299998</v>
      </c>
      <c r="I79" s="114">
        <v>2047163.6896300002</v>
      </c>
      <c r="J79" s="114">
        <v>1304975.6186800001</v>
      </c>
      <c r="K79" s="47"/>
      <c r="L79" s="47"/>
      <c r="M79" s="47"/>
      <c r="N79" s="47"/>
      <c r="O79" s="47"/>
      <c r="P79" s="47"/>
      <c r="Q79" s="47"/>
      <c r="R79" s="47"/>
      <c r="S79" s="47"/>
      <c r="T79" s="47"/>
      <c r="U79" s="47"/>
      <c r="V79" s="47"/>
      <c r="W79" s="47"/>
      <c r="X79" s="47"/>
      <c r="Y79" s="47"/>
      <c r="Z79" s="47"/>
      <c r="AA79" s="47"/>
    </row>
    <row r="80" spans="1:27" ht="15" customHeight="1">
      <c r="A80" s="116" t="s">
        <v>726</v>
      </c>
      <c r="B80" s="114">
        <v>0</v>
      </c>
      <c r="C80" s="114">
        <v>0</v>
      </c>
      <c r="D80" s="114">
        <v>0</v>
      </c>
      <c r="E80" s="114">
        <v>4.0000000000000003E-5</v>
      </c>
      <c r="F80" s="114">
        <v>0</v>
      </c>
      <c r="G80" s="114">
        <v>-4.0000000000000003E-5</v>
      </c>
      <c r="H80" s="114">
        <v>1.0000000000000001E-5</v>
      </c>
      <c r="I80" s="114">
        <v>1.0000000000000001E-5</v>
      </c>
      <c r="J80" s="114">
        <v>0</v>
      </c>
      <c r="K80" s="47"/>
      <c r="L80" s="47"/>
      <c r="M80" s="47"/>
      <c r="N80" s="47"/>
      <c r="O80" s="47"/>
      <c r="P80" s="47"/>
      <c r="Q80" s="47"/>
      <c r="R80" s="47"/>
      <c r="S80" s="47"/>
      <c r="T80" s="47"/>
      <c r="U80" s="47"/>
      <c r="V80" s="47"/>
      <c r="W80" s="47"/>
      <c r="X80" s="47"/>
      <c r="Y80" s="47"/>
      <c r="Z80" s="47"/>
      <c r="AA80" s="47"/>
    </row>
    <row r="81" spans="1:27" ht="15" customHeight="1">
      <c r="A81" s="147" t="s">
        <v>727</v>
      </c>
      <c r="B81" s="114">
        <v>2655488.9184099999</v>
      </c>
      <c r="C81" s="114">
        <v>2416476.0448799999</v>
      </c>
      <c r="D81" s="114">
        <v>3014965.52636</v>
      </c>
      <c r="E81" s="114">
        <v>3191754.9962300002</v>
      </c>
      <c r="F81" s="114">
        <v>2867591.0882800003</v>
      </c>
      <c r="G81" s="114">
        <v>3596232.1844899999</v>
      </c>
      <c r="H81" s="114">
        <v>1504105.8858399999</v>
      </c>
      <c r="I81" s="114">
        <v>2047163.68964</v>
      </c>
      <c r="J81" s="114">
        <v>1304975.6186800001</v>
      </c>
      <c r="K81" s="47"/>
      <c r="L81" s="47"/>
      <c r="M81" s="47"/>
      <c r="N81" s="47"/>
      <c r="O81" s="47"/>
      <c r="P81" s="47"/>
      <c r="Q81" s="47"/>
      <c r="R81" s="47"/>
      <c r="S81" s="47"/>
      <c r="T81" s="47"/>
      <c r="U81" s="47"/>
      <c r="V81" s="47"/>
      <c r="W81" s="47"/>
      <c r="X81" s="47"/>
      <c r="Y81" s="47"/>
      <c r="Z81" s="47"/>
      <c r="AA81" s="47"/>
    </row>
    <row r="82" spans="1:27" ht="15" customHeight="1" thickBot="1">
      <c r="A82" s="116" t="s">
        <v>728</v>
      </c>
      <c r="B82" s="114">
        <v>-908387.92430999991</v>
      </c>
      <c r="C82" s="114">
        <v>-686674.46519000002</v>
      </c>
      <c r="D82" s="114">
        <v>-1049065.62157</v>
      </c>
      <c r="E82" s="114">
        <v>-1171049.1696199998</v>
      </c>
      <c r="F82" s="114">
        <v>-1091287.2861500001</v>
      </c>
      <c r="G82" s="114">
        <v>-1526605.44777</v>
      </c>
      <c r="H82" s="114">
        <v>-803056.77375000005</v>
      </c>
      <c r="I82" s="114">
        <v>-1252339.34243</v>
      </c>
      <c r="J82" s="114">
        <v>-564549.19736999995</v>
      </c>
      <c r="K82" s="47"/>
      <c r="L82" s="47"/>
      <c r="M82" s="47"/>
      <c r="N82" s="47"/>
      <c r="O82" s="47"/>
      <c r="P82" s="47"/>
      <c r="Q82" s="47"/>
      <c r="R82" s="47"/>
      <c r="S82" s="47"/>
      <c r="T82" s="47"/>
      <c r="U82" s="47"/>
      <c r="V82" s="47"/>
      <c r="W82" s="47"/>
      <c r="X82" s="47"/>
      <c r="Y82" s="47"/>
      <c r="Z82" s="47"/>
      <c r="AA82" s="47"/>
    </row>
    <row r="83" spans="1:27" ht="15" customHeight="1" thickTop="1" thickBot="1">
      <c r="A83" s="396" t="s">
        <v>729</v>
      </c>
      <c r="B83" s="397">
        <v>1747100.9941</v>
      </c>
      <c r="C83" s="397">
        <v>1729801.57969</v>
      </c>
      <c r="D83" s="397">
        <v>1965899.9047900001</v>
      </c>
      <c r="E83" s="397">
        <v>2020705.8266099999</v>
      </c>
      <c r="F83" s="397">
        <v>1776303.8021300002</v>
      </c>
      <c r="G83" s="397">
        <v>2069626.7367199999</v>
      </c>
      <c r="H83" s="397">
        <v>701049.11209000007</v>
      </c>
      <c r="I83" s="397">
        <v>794824.34721000004</v>
      </c>
      <c r="J83" s="397">
        <v>740426.42130999989</v>
      </c>
      <c r="K83" s="47"/>
      <c r="L83" s="47"/>
      <c r="M83" s="47"/>
      <c r="N83" s="47"/>
      <c r="O83" s="47"/>
      <c r="P83" s="47"/>
      <c r="Q83" s="47"/>
      <c r="R83" s="47"/>
      <c r="S83" s="47"/>
      <c r="T83" s="47"/>
      <c r="U83" s="47"/>
      <c r="V83" s="47"/>
      <c r="W83" s="47"/>
      <c r="X83" s="47"/>
      <c r="Y83" s="47"/>
      <c r="Z83" s="47"/>
      <c r="AA83" s="47"/>
    </row>
    <row r="84" spans="1:27" ht="3.75" customHeight="1" thickTop="1" thickBot="1">
      <c r="A84" s="118"/>
      <c r="B84" s="119"/>
      <c r="C84" s="119"/>
      <c r="D84" s="119"/>
      <c r="E84" s="119"/>
      <c r="F84" s="119"/>
      <c r="G84" s="119"/>
      <c r="H84" s="119"/>
      <c r="I84" s="119"/>
      <c r="J84" s="119"/>
      <c r="K84" s="47"/>
      <c r="L84" s="47"/>
      <c r="M84" s="47"/>
      <c r="N84" s="47"/>
      <c r="O84" s="47"/>
      <c r="P84" s="47"/>
      <c r="Q84" s="47"/>
      <c r="R84" s="47"/>
      <c r="S84" s="47"/>
      <c r="T84" s="47"/>
      <c r="U84" s="47"/>
      <c r="V84" s="47"/>
      <c r="W84" s="47"/>
      <c r="X84" s="47"/>
      <c r="Y84" s="47"/>
      <c r="Z84" s="47"/>
      <c r="AA84" s="47"/>
    </row>
    <row r="85" spans="1:27" ht="15" customHeight="1" thickTop="1">
      <c r="A85" s="70"/>
      <c r="B85" s="25"/>
      <c r="C85" s="25"/>
      <c r="D85" s="25"/>
      <c r="E85" s="25"/>
      <c r="F85" s="25"/>
      <c r="G85" s="25"/>
      <c r="H85" s="25"/>
      <c r="I85" s="25"/>
      <c r="J85" s="25"/>
      <c r="K85" s="47"/>
      <c r="L85" s="47"/>
      <c r="M85" s="47"/>
      <c r="N85" s="47"/>
      <c r="O85" s="47"/>
      <c r="P85" s="47"/>
      <c r="Q85" s="47"/>
      <c r="R85" s="47"/>
      <c r="S85" s="47"/>
      <c r="T85" s="47"/>
      <c r="U85" s="47"/>
      <c r="V85" s="47"/>
      <c r="W85" s="47"/>
      <c r="X85" s="47"/>
      <c r="Y85" s="47"/>
      <c r="Z85" s="47"/>
      <c r="AA85" s="47"/>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24"/>
      <c r="D1" s="724"/>
      <c r="E1" s="724"/>
      <c r="F1" s="724"/>
      <c r="G1" s="724"/>
      <c r="H1" s="724"/>
      <c r="I1" s="724"/>
      <c r="J1" s="724"/>
      <c r="K1" s="724"/>
      <c r="L1" s="724"/>
    </row>
    <row r="2" spans="1:12" s="43" customFormat="1" ht="18">
      <c r="A2" s="725" t="s">
        <v>470</v>
      </c>
      <c r="B2" s="725"/>
      <c r="C2" s="725"/>
      <c r="D2" s="725"/>
      <c r="E2" s="725"/>
      <c r="F2" s="725"/>
      <c r="G2" s="725"/>
      <c r="H2" s="725"/>
      <c r="I2" s="725"/>
      <c r="J2" s="725"/>
      <c r="K2" s="725"/>
      <c r="L2" s="725"/>
    </row>
    <row r="3" spans="1:12" s="43" customFormat="1" ht="15" customHeight="1">
      <c r="A3" s="400"/>
      <c r="B3" s="400"/>
      <c r="C3" s="725" t="s">
        <v>914</v>
      </c>
      <c r="D3" s="725"/>
      <c r="E3" s="725"/>
      <c r="F3" s="725"/>
      <c r="G3" s="725"/>
      <c r="H3" s="725"/>
      <c r="I3" s="725"/>
      <c r="J3" s="725"/>
      <c r="K3" s="725"/>
      <c r="L3" s="725"/>
    </row>
    <row r="4" spans="1:12" s="43" customFormat="1" ht="15" customHeight="1">
      <c r="A4" s="726"/>
      <c r="B4" s="725"/>
      <c r="C4" s="725"/>
      <c r="D4" s="725"/>
      <c r="E4" s="725"/>
      <c r="F4" s="725"/>
      <c r="G4" s="725"/>
      <c r="H4" s="725"/>
      <c r="I4" s="725"/>
      <c r="J4" s="725"/>
      <c r="K4" s="725"/>
      <c r="L4" s="72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666</v>
      </c>
      <c r="E6" s="394" t="s">
        <v>667</v>
      </c>
      <c r="F6" s="394" t="s">
        <v>668</v>
      </c>
      <c r="G6" s="394" t="s">
        <v>669</v>
      </c>
      <c r="H6" s="394" t="s">
        <v>670</v>
      </c>
      <c r="I6" s="402" t="s">
        <v>671</v>
      </c>
      <c r="J6" s="402" t="s">
        <v>1494</v>
      </c>
      <c r="K6" s="402" t="s">
        <v>1429</v>
      </c>
      <c r="L6" s="402" t="s">
        <v>1495</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552</v>
      </c>
      <c r="D8" s="404"/>
      <c r="E8" s="404"/>
      <c r="F8" s="404"/>
      <c r="G8" s="404"/>
      <c r="H8" s="404"/>
      <c r="I8" s="405"/>
      <c r="J8" s="405"/>
      <c r="K8" s="405"/>
      <c r="L8" s="405"/>
    </row>
    <row r="9" spans="1:12" ht="15" customHeight="1" thickTop="1">
      <c r="A9" s="47" t="s">
        <v>844</v>
      </c>
      <c r="B9" s="46" t="s">
        <v>915</v>
      </c>
      <c r="C9" s="165" t="s">
        <v>916</v>
      </c>
      <c r="D9" s="130">
        <v>0.15820000000000001</v>
      </c>
      <c r="E9" s="130">
        <v>0.19769999999999999</v>
      </c>
      <c r="F9" s="130">
        <v>0.13420000000000001</v>
      </c>
      <c r="G9" s="130">
        <v>0.12670000000000001</v>
      </c>
      <c r="H9" s="130">
        <v>0.11260000000000001</v>
      </c>
      <c r="I9" s="130">
        <v>0.1012</v>
      </c>
      <c r="J9" s="130">
        <v>0.1038</v>
      </c>
      <c r="K9" s="130">
        <v>0.1187</v>
      </c>
      <c r="L9" s="130">
        <v>0.1079</v>
      </c>
    </row>
    <row r="10" spans="1:12" ht="15" customHeight="1" thickBot="1">
      <c r="A10" s="47" t="s">
        <v>844</v>
      </c>
      <c r="B10" s="46" t="s">
        <v>917</v>
      </c>
      <c r="C10" s="165" t="s">
        <v>918</v>
      </c>
      <c r="D10" s="130">
        <v>0.59260000000000002</v>
      </c>
      <c r="E10" s="130">
        <v>0.59179999999999999</v>
      </c>
      <c r="F10" s="130">
        <v>0.65300000000000002</v>
      </c>
      <c r="G10" s="130">
        <v>0.66149999999999998</v>
      </c>
      <c r="H10" s="130">
        <v>0.69289999999999996</v>
      </c>
      <c r="I10" s="130">
        <v>0.70479999999999998</v>
      </c>
      <c r="J10" s="130">
        <v>0.68969999999999998</v>
      </c>
      <c r="K10" s="130">
        <v>0.67520000000000002</v>
      </c>
      <c r="L10" s="130">
        <v>0.66979999999999995</v>
      </c>
    </row>
    <row r="11" spans="1:12" s="19" customFormat="1" ht="15" customHeight="1" thickTop="1" thickBot="1">
      <c r="A11" s="47"/>
      <c r="B11" s="164"/>
      <c r="C11" s="403" t="s">
        <v>555</v>
      </c>
      <c r="D11" s="404"/>
      <c r="E11" s="404"/>
      <c r="F11" s="404"/>
      <c r="G11" s="404"/>
      <c r="H11" s="404"/>
      <c r="I11" s="405"/>
      <c r="J11" s="405"/>
      <c r="K11" s="405"/>
      <c r="L11" s="405"/>
    </row>
    <row r="12" spans="1:12" s="78" customFormat="1" ht="15" customHeight="1" thickTop="1">
      <c r="A12" s="47" t="s">
        <v>844</v>
      </c>
      <c r="B12" s="46" t="s">
        <v>919</v>
      </c>
      <c r="C12" s="165" t="s">
        <v>920</v>
      </c>
      <c r="D12" s="130">
        <v>0.7903</v>
      </c>
      <c r="E12" s="130">
        <v>0.80249999999999999</v>
      </c>
      <c r="F12" s="130">
        <v>0.78269999999999995</v>
      </c>
      <c r="G12" s="130">
        <v>0.77029999999999998</v>
      </c>
      <c r="H12" s="130">
        <v>0.75480000000000003</v>
      </c>
      <c r="I12" s="130">
        <v>0.69569999999999999</v>
      </c>
      <c r="J12" s="130">
        <v>0.69840000000000002</v>
      </c>
      <c r="K12" s="130">
        <v>0.68149999999999999</v>
      </c>
      <c r="L12" s="130">
        <v>0.68459999999999999</v>
      </c>
    </row>
    <row r="13" spans="1:12" s="77" customFormat="1" ht="15" customHeight="1">
      <c r="A13" s="47" t="s">
        <v>844</v>
      </c>
      <c r="B13" s="46" t="s">
        <v>921</v>
      </c>
      <c r="C13" s="165" t="s">
        <v>1112</v>
      </c>
      <c r="D13" s="167">
        <v>0.83169999999999999</v>
      </c>
      <c r="E13" s="130">
        <v>0.84060000000000001</v>
      </c>
      <c r="F13" s="130">
        <v>0.81679999999999997</v>
      </c>
      <c r="G13" s="130">
        <v>0.80769999999999997</v>
      </c>
      <c r="H13" s="130">
        <v>0.79990000000000006</v>
      </c>
      <c r="I13" s="130">
        <v>0.76149999999999995</v>
      </c>
      <c r="J13" s="130">
        <v>0.75770000000000004</v>
      </c>
      <c r="K13" s="130">
        <v>0.74990000000000001</v>
      </c>
      <c r="L13" s="130">
        <v>0.75070000000000003</v>
      </c>
    </row>
    <row r="14" spans="1:12" s="77" customFormat="1" ht="15" customHeight="1">
      <c r="A14" s="47"/>
      <c r="B14" s="46"/>
      <c r="C14" s="165" t="s">
        <v>922</v>
      </c>
      <c r="D14" s="130">
        <v>3.1899999999999998E-2</v>
      </c>
      <c r="E14" s="130">
        <v>3.32E-2</v>
      </c>
      <c r="F14" s="130">
        <v>4.41E-2</v>
      </c>
      <c r="G14" s="130">
        <v>6.4299999999999996E-2</v>
      </c>
      <c r="H14" s="130">
        <v>7.6899999999999996E-2</v>
      </c>
      <c r="I14" s="130">
        <v>0.1118</v>
      </c>
      <c r="J14" s="130">
        <v>0.12239999999999999</v>
      </c>
      <c r="K14" s="130">
        <v>0.1313</v>
      </c>
      <c r="L14" s="130">
        <v>0.13370000000000001</v>
      </c>
    </row>
    <row r="15" spans="1:12" s="77" customFormat="1" ht="15" customHeight="1" thickBot="1">
      <c r="A15" s="47" t="s">
        <v>844</v>
      </c>
      <c r="B15" s="46" t="s">
        <v>923</v>
      </c>
      <c r="C15" s="165" t="s">
        <v>924</v>
      </c>
      <c r="D15" s="130">
        <v>1.04E-2</v>
      </c>
      <c r="E15" s="130">
        <v>1.0500000000000001E-2</v>
      </c>
      <c r="F15" s="130">
        <v>1.4200000000000001E-2</v>
      </c>
      <c r="G15" s="130">
        <v>1.3100000000000001E-2</v>
      </c>
      <c r="H15" s="130">
        <v>1.1900000000000001E-2</v>
      </c>
      <c r="I15" s="130">
        <v>1.21E-2</v>
      </c>
      <c r="J15" s="130">
        <v>1.01E-2</v>
      </c>
      <c r="K15" s="130">
        <v>1.0999999999999999E-2</v>
      </c>
      <c r="L15" s="130">
        <v>9.5999999999999992E-3</v>
      </c>
    </row>
    <row r="16" spans="1:12" s="19" customFormat="1" ht="15" customHeight="1" thickTop="1" thickBot="1">
      <c r="A16" s="47"/>
      <c r="B16" s="164"/>
      <c r="C16" s="403" t="s">
        <v>925</v>
      </c>
      <c r="D16" s="404"/>
      <c r="E16" s="404"/>
      <c r="F16" s="404"/>
      <c r="G16" s="404"/>
      <c r="H16" s="404"/>
      <c r="I16" s="405"/>
      <c r="J16" s="405"/>
      <c r="K16" s="405"/>
      <c r="L16" s="405"/>
    </row>
    <row r="17" spans="1:12" s="78" customFormat="1" ht="15" customHeight="1" thickTop="1">
      <c r="A17" s="47" t="s">
        <v>844</v>
      </c>
      <c r="B17" s="46" t="s">
        <v>926</v>
      </c>
      <c r="C17" s="165" t="s">
        <v>927</v>
      </c>
      <c r="D17" s="130">
        <v>0.627</v>
      </c>
      <c r="E17" s="130">
        <v>0.64900000000000002</v>
      </c>
      <c r="F17" s="130">
        <v>0.6583</v>
      </c>
      <c r="G17" s="130">
        <v>0.66920000000000002</v>
      </c>
      <c r="H17" s="130">
        <v>0.66339999999999999</v>
      </c>
      <c r="I17" s="130">
        <v>0.66700000000000004</v>
      </c>
      <c r="J17" s="130">
        <v>0.66</v>
      </c>
      <c r="K17" s="130">
        <v>0.66420000000000001</v>
      </c>
      <c r="L17" s="130">
        <v>0.625</v>
      </c>
    </row>
    <row r="18" spans="1:12" s="77" customFormat="1" ht="15" customHeight="1">
      <c r="A18" s="47" t="s">
        <v>844</v>
      </c>
      <c r="B18" s="46" t="s">
        <v>928</v>
      </c>
      <c r="C18" s="165" t="s">
        <v>929</v>
      </c>
      <c r="D18" s="130">
        <v>0.373</v>
      </c>
      <c r="E18" s="130">
        <v>0.35099999999999998</v>
      </c>
      <c r="F18" s="130">
        <v>0.3417</v>
      </c>
      <c r="G18" s="130">
        <v>0.33079999999999998</v>
      </c>
      <c r="H18" s="130">
        <v>0.33660000000000001</v>
      </c>
      <c r="I18" s="130">
        <v>0.33300000000000002</v>
      </c>
      <c r="J18" s="130">
        <v>0.34</v>
      </c>
      <c r="K18" s="130">
        <v>0.33579999999999999</v>
      </c>
      <c r="L18" s="130">
        <v>0.375</v>
      </c>
    </row>
    <row r="19" spans="1:12" s="77" customFormat="1" ht="15" customHeight="1" thickBot="1">
      <c r="A19" s="47" t="s">
        <v>844</v>
      </c>
      <c r="B19" s="46" t="s">
        <v>930</v>
      </c>
      <c r="C19" s="165" t="s">
        <v>931</v>
      </c>
      <c r="D19" s="168">
        <v>766.24950000000001</v>
      </c>
      <c r="E19" s="168">
        <v>865.5412</v>
      </c>
      <c r="F19" s="168">
        <v>609.94619999999998</v>
      </c>
      <c r="G19" s="168">
        <v>707.55370000000005</v>
      </c>
      <c r="H19" s="168">
        <v>983.17790000000002</v>
      </c>
      <c r="I19" s="168">
        <v>1005.6419</v>
      </c>
      <c r="J19" s="168">
        <v>997.99630000000002</v>
      </c>
      <c r="K19" s="168">
        <v>989.57100000000003</v>
      </c>
      <c r="L19" s="168">
        <v>968.36850000000004</v>
      </c>
    </row>
    <row r="20" spans="1:12" s="19" customFormat="1" ht="15" customHeight="1" thickTop="1" thickBot="1">
      <c r="A20" s="47"/>
      <c r="B20" s="164"/>
      <c r="C20" s="403" t="s">
        <v>932</v>
      </c>
      <c r="D20" s="404"/>
      <c r="E20" s="404"/>
      <c r="F20" s="404"/>
      <c r="G20" s="404"/>
      <c r="H20" s="404"/>
      <c r="I20" s="405"/>
      <c r="J20" s="405"/>
      <c r="K20" s="405"/>
      <c r="L20" s="405"/>
    </row>
    <row r="21" spans="1:12" s="78" customFormat="1" ht="15" customHeight="1" thickTop="1">
      <c r="A21" s="47" t="s">
        <v>844</v>
      </c>
      <c r="B21" s="46" t="s">
        <v>933</v>
      </c>
      <c r="C21" s="165" t="s">
        <v>934</v>
      </c>
      <c r="D21" s="130">
        <v>0.98519999999999996</v>
      </c>
      <c r="E21" s="130">
        <v>0.98529999999999995</v>
      </c>
      <c r="F21" s="130">
        <v>0.98480000000000001</v>
      </c>
      <c r="G21" s="130">
        <v>0.98360000000000003</v>
      </c>
      <c r="H21" s="130">
        <v>0.98329999999999995</v>
      </c>
      <c r="I21" s="130">
        <v>0.98209999999999997</v>
      </c>
      <c r="J21" s="130">
        <v>0.98160000000000003</v>
      </c>
      <c r="K21" s="130">
        <v>0.98540000000000005</v>
      </c>
      <c r="L21" s="130">
        <v>0.98360000000000003</v>
      </c>
    </row>
    <row r="22" spans="1:12" s="77" customFormat="1" ht="15" customHeight="1">
      <c r="A22" s="47" t="s">
        <v>844</v>
      </c>
      <c r="B22" s="46" t="s">
        <v>935</v>
      </c>
      <c r="C22" s="165" t="s">
        <v>936</v>
      </c>
      <c r="D22" s="130">
        <v>1.15E-2</v>
      </c>
      <c r="E22" s="130">
        <v>1.3100000000000001E-2</v>
      </c>
      <c r="F22" s="130">
        <v>1.7000000000000001E-2</v>
      </c>
      <c r="G22" s="130">
        <v>2.0199999999999999E-2</v>
      </c>
      <c r="H22" s="130">
        <v>2.7699999999999999E-2</v>
      </c>
      <c r="I22" s="130">
        <v>3.9199999999999999E-2</v>
      </c>
      <c r="J22" s="130">
        <v>4.2599999999999999E-2</v>
      </c>
      <c r="K22" s="130">
        <v>4.6100000000000002E-2</v>
      </c>
      <c r="L22" s="130">
        <v>0.19359999999999999</v>
      </c>
    </row>
    <row r="23" spans="1:12" s="77" customFormat="1" ht="15" customHeight="1">
      <c r="A23" s="47" t="s">
        <v>844</v>
      </c>
      <c r="B23" s="46" t="s">
        <v>937</v>
      </c>
      <c r="C23" s="165" t="s">
        <v>938</v>
      </c>
      <c r="D23" s="130">
        <v>1.4800000000000001E-2</v>
      </c>
      <c r="E23" s="130">
        <v>1.47E-2</v>
      </c>
      <c r="F23" s="130">
        <v>1.52E-2</v>
      </c>
      <c r="G23" s="130">
        <v>1.6400000000000001E-2</v>
      </c>
      <c r="H23" s="130">
        <v>1.67E-2</v>
      </c>
      <c r="I23" s="130">
        <v>1.7899999999999999E-2</v>
      </c>
      <c r="J23" s="130">
        <v>1.84E-2</v>
      </c>
      <c r="K23" s="130">
        <v>1.46E-2</v>
      </c>
      <c r="L23" s="130">
        <v>1.6400000000000001E-2</v>
      </c>
    </row>
    <row r="24" spans="1:12" s="77" customFormat="1" ht="15" customHeight="1">
      <c r="A24" s="47" t="s">
        <v>844</v>
      </c>
      <c r="B24" s="46" t="s">
        <v>939</v>
      </c>
      <c r="C24" s="165" t="s">
        <v>940</v>
      </c>
      <c r="D24" s="130">
        <v>8.9999999999999993E-3</v>
      </c>
      <c r="E24" s="130">
        <v>1.12E-2</v>
      </c>
      <c r="F24" s="130">
        <v>1.4999999999999999E-2</v>
      </c>
      <c r="G24" s="130">
        <v>1.7999999999999999E-2</v>
      </c>
      <c r="H24" s="130">
        <v>2.5399999999999999E-2</v>
      </c>
      <c r="I24" s="130">
        <v>3.5900000000000001E-2</v>
      </c>
      <c r="J24" s="130">
        <v>3.85E-2</v>
      </c>
      <c r="K24" s="130">
        <v>4.2799999999999998E-2</v>
      </c>
      <c r="L24" s="130">
        <v>0.192</v>
      </c>
    </row>
    <row r="25" spans="1:12" s="77" customFormat="1" ht="15" customHeight="1">
      <c r="A25" s="47" t="s">
        <v>844</v>
      </c>
      <c r="B25" s="46" t="s">
        <v>941</v>
      </c>
      <c r="C25" s="165" t="s">
        <v>942</v>
      </c>
      <c r="D25" s="130">
        <v>0.22670000000000001</v>
      </c>
      <c r="E25" s="130">
        <v>0.16039999999999999</v>
      </c>
      <c r="F25" s="130">
        <v>0.1305</v>
      </c>
      <c r="G25" s="130">
        <v>0.12189999999999999</v>
      </c>
      <c r="H25" s="130">
        <v>9.8299999999999998E-2</v>
      </c>
      <c r="I25" s="130">
        <v>0.1016</v>
      </c>
      <c r="J25" s="130">
        <v>0.1135</v>
      </c>
      <c r="K25" s="130">
        <v>8.5800000000000001E-2</v>
      </c>
      <c r="L25" s="130">
        <v>2.5000000000000001E-2</v>
      </c>
    </row>
    <row r="26" spans="1:12" s="77" customFormat="1" ht="15" customHeight="1">
      <c r="A26" s="47" t="s">
        <v>844</v>
      </c>
      <c r="B26" s="46" t="s">
        <v>943</v>
      </c>
      <c r="C26" s="165" t="s">
        <v>944</v>
      </c>
      <c r="D26" s="130">
        <v>9.1000000000000004E-3</v>
      </c>
      <c r="E26" s="130">
        <v>8.6E-3</v>
      </c>
      <c r="F26" s="130">
        <v>8.3999999999999995E-3</v>
      </c>
      <c r="G26" s="130">
        <v>8.6E-3</v>
      </c>
      <c r="H26" s="130">
        <v>8.3999999999999995E-3</v>
      </c>
      <c r="I26" s="130">
        <v>8.8000000000000005E-3</v>
      </c>
      <c r="J26" s="130">
        <v>3.5099999999999999E-2</v>
      </c>
      <c r="K26" s="130">
        <v>4.8000000000000001E-2</v>
      </c>
      <c r="L26" s="130">
        <v>5.57E-2</v>
      </c>
    </row>
    <row r="27" spans="1:12" s="77" customFormat="1" ht="15" customHeight="1">
      <c r="A27" s="47" t="s">
        <v>844</v>
      </c>
      <c r="B27" s="46" t="s">
        <v>945</v>
      </c>
      <c r="C27" s="165" t="s">
        <v>946</v>
      </c>
      <c r="D27" s="130">
        <v>3.8899999999999997E-2</v>
      </c>
      <c r="E27" s="130">
        <v>3.49E-2</v>
      </c>
      <c r="F27" s="130">
        <v>3.3099999999999997E-2</v>
      </c>
      <c r="G27" s="130">
        <v>3.39E-2</v>
      </c>
      <c r="H27" s="130">
        <v>3.3099999999999997E-2</v>
      </c>
      <c r="I27" s="130">
        <v>3.3700000000000001E-2</v>
      </c>
      <c r="J27" s="130">
        <v>3.7999999999999999E-2</v>
      </c>
      <c r="K27" s="130">
        <v>3.8600000000000002E-2</v>
      </c>
      <c r="L27" s="130">
        <v>3.8899999999999997E-2</v>
      </c>
    </row>
    <row r="28" spans="1:12" s="77" customFormat="1" ht="15" customHeight="1">
      <c r="A28" s="47" t="s">
        <v>844</v>
      </c>
      <c r="B28" s="46" t="s">
        <v>947</v>
      </c>
      <c r="C28" s="165" t="s">
        <v>948</v>
      </c>
      <c r="D28" s="130">
        <v>0.97019999999999995</v>
      </c>
      <c r="E28" s="130">
        <v>0.97050000000000003</v>
      </c>
      <c r="F28" s="130">
        <v>0.97340000000000004</v>
      </c>
      <c r="G28" s="130">
        <v>0.96760000000000002</v>
      </c>
      <c r="H28" s="130">
        <v>0.96679999999999999</v>
      </c>
      <c r="I28" s="130">
        <v>0.96589999999999998</v>
      </c>
      <c r="J28" s="130">
        <v>0.96750000000000003</v>
      </c>
      <c r="K28" s="130">
        <v>0.96899999999999997</v>
      </c>
      <c r="L28" s="130">
        <v>0.96640000000000004</v>
      </c>
    </row>
    <row r="29" spans="1:12" s="77" customFormat="1" ht="15" customHeight="1">
      <c r="A29" s="47" t="s">
        <v>844</v>
      </c>
      <c r="B29" s="46" t="s">
        <v>949</v>
      </c>
      <c r="C29" s="165" t="s">
        <v>950</v>
      </c>
      <c r="D29" s="130">
        <v>1.21E-2</v>
      </c>
      <c r="E29" s="130">
        <v>1.18E-2</v>
      </c>
      <c r="F29" s="130">
        <v>9.2999999999999992E-3</v>
      </c>
      <c r="G29" s="130">
        <v>1.1299999999999999E-2</v>
      </c>
      <c r="H29" s="130">
        <v>1.29E-2</v>
      </c>
      <c r="I29" s="130">
        <v>1.14E-2</v>
      </c>
      <c r="J29" s="130">
        <v>9.2999999999999992E-3</v>
      </c>
      <c r="K29" s="130">
        <v>8.0000000000000002E-3</v>
      </c>
      <c r="L29" s="130">
        <v>1.12E-2</v>
      </c>
    </row>
    <row r="30" spans="1:12" s="77" customFormat="1" ht="15" customHeight="1">
      <c r="A30" s="47" t="s">
        <v>844</v>
      </c>
      <c r="B30" s="46" t="s">
        <v>951</v>
      </c>
      <c r="C30" s="165" t="s">
        <v>952</v>
      </c>
      <c r="D30" s="130">
        <v>2.5999999999999999E-3</v>
      </c>
      <c r="E30" s="130">
        <v>2.5999999999999999E-3</v>
      </c>
      <c r="F30" s="130">
        <v>3.0999999999999999E-3</v>
      </c>
      <c r="G30" s="130">
        <v>4.5999999999999999E-3</v>
      </c>
      <c r="H30" s="130">
        <v>3.8999999999999998E-3</v>
      </c>
      <c r="I30" s="130">
        <v>5.4999999999999997E-3</v>
      </c>
      <c r="J30" s="130">
        <v>3.5999999999999999E-3</v>
      </c>
      <c r="K30" s="130">
        <v>1.5E-3</v>
      </c>
      <c r="L30" s="130">
        <v>2.3E-3</v>
      </c>
    </row>
    <row r="31" spans="1:12" s="77" customFormat="1" ht="15" customHeight="1">
      <c r="A31" s="47" t="s">
        <v>844</v>
      </c>
      <c r="B31" s="46" t="s">
        <v>953</v>
      </c>
      <c r="C31" s="165" t="s">
        <v>954</v>
      </c>
      <c r="D31" s="130">
        <v>2.3E-3</v>
      </c>
      <c r="E31" s="130">
        <v>2.8E-3</v>
      </c>
      <c r="F31" s="130">
        <v>2.2000000000000001E-3</v>
      </c>
      <c r="G31" s="130">
        <v>2.0999999999999999E-3</v>
      </c>
      <c r="H31" s="130">
        <v>3.2000000000000002E-3</v>
      </c>
      <c r="I31" s="130">
        <v>2.5999999999999999E-3</v>
      </c>
      <c r="J31" s="130">
        <v>2.8E-3</v>
      </c>
      <c r="K31" s="130">
        <v>3.8E-3</v>
      </c>
      <c r="L31" s="130">
        <v>3.3999999999999998E-3</v>
      </c>
    </row>
    <row r="32" spans="1:12" s="77" customFormat="1" ht="15" customHeight="1">
      <c r="A32" s="47" t="s">
        <v>844</v>
      </c>
      <c r="B32" s="46" t="s">
        <v>955</v>
      </c>
      <c r="C32" s="165" t="s">
        <v>956</v>
      </c>
      <c r="D32" s="130">
        <v>2.0999999999999999E-3</v>
      </c>
      <c r="E32" s="130">
        <v>1.6000000000000001E-3</v>
      </c>
      <c r="F32" s="130">
        <v>1.8E-3</v>
      </c>
      <c r="G32" s="130">
        <v>2.8E-3</v>
      </c>
      <c r="H32" s="130">
        <v>2.0999999999999999E-3</v>
      </c>
      <c r="I32" s="130">
        <v>3.0000000000000001E-3</v>
      </c>
      <c r="J32" s="130">
        <v>3.0999999999999999E-3</v>
      </c>
      <c r="K32" s="130">
        <v>4.1000000000000003E-3</v>
      </c>
      <c r="L32" s="130">
        <v>3.0000000000000001E-3</v>
      </c>
    </row>
    <row r="33" spans="1:12" s="77" customFormat="1" ht="15" customHeight="1" thickBot="1">
      <c r="A33" s="47" t="s">
        <v>844</v>
      </c>
      <c r="B33" s="165" t="s">
        <v>957</v>
      </c>
      <c r="C33" s="165" t="s">
        <v>958</v>
      </c>
      <c r="D33" s="130">
        <v>1.03E-2</v>
      </c>
      <c r="E33" s="130">
        <v>1.01E-2</v>
      </c>
      <c r="F33" s="130">
        <v>9.7999999999999997E-3</v>
      </c>
      <c r="G33" s="130">
        <v>1.0699999999999999E-2</v>
      </c>
      <c r="H33" s="130">
        <v>1.0699999999999999E-2</v>
      </c>
      <c r="I33" s="130">
        <v>1.1299999999999999E-2</v>
      </c>
      <c r="J33" s="130">
        <v>1.34E-2</v>
      </c>
      <c r="K33" s="130">
        <v>1.34E-2</v>
      </c>
      <c r="L33" s="130">
        <v>1.3299999999999999E-2</v>
      </c>
    </row>
    <row r="34" spans="1:12" s="19" customFormat="1" ht="15" customHeight="1" thickTop="1" thickBot="1">
      <c r="A34" s="47"/>
      <c r="B34" s="164"/>
      <c r="C34" s="403" t="s">
        <v>577</v>
      </c>
      <c r="D34" s="404"/>
      <c r="E34" s="404"/>
      <c r="F34" s="404"/>
      <c r="G34" s="404"/>
      <c r="H34" s="404"/>
      <c r="I34" s="405"/>
      <c r="J34" s="405"/>
      <c r="K34" s="405"/>
      <c r="L34" s="405"/>
    </row>
    <row r="35" spans="1:12" s="78" customFormat="1" ht="15" customHeight="1" thickTop="1">
      <c r="A35" s="47" t="s">
        <v>844</v>
      </c>
      <c r="B35" s="46" t="s">
        <v>959</v>
      </c>
      <c r="C35" s="165" t="s">
        <v>960</v>
      </c>
      <c r="D35" s="130">
        <v>0.31059999999999999</v>
      </c>
      <c r="E35" s="130">
        <v>0.37790000000000001</v>
      </c>
      <c r="F35" s="130">
        <v>0.28689999999999999</v>
      </c>
      <c r="G35" s="130">
        <v>0.2949</v>
      </c>
      <c r="H35" s="130">
        <v>0.26900000000000002</v>
      </c>
      <c r="I35" s="130">
        <v>0.27900000000000003</v>
      </c>
      <c r="J35" s="130">
        <v>0.28370000000000001</v>
      </c>
      <c r="K35" s="130">
        <v>0.31929999999999997</v>
      </c>
      <c r="L35" s="130">
        <v>0.29620000000000002</v>
      </c>
    </row>
    <row r="36" spans="1:12" s="77" customFormat="1" ht="15" customHeight="1">
      <c r="A36" s="47" t="s">
        <v>844</v>
      </c>
      <c r="B36" s="46" t="s">
        <v>961</v>
      </c>
      <c r="C36" s="165" t="s">
        <v>962</v>
      </c>
      <c r="D36" s="130">
        <v>0.70289999999999997</v>
      </c>
      <c r="E36" s="130">
        <v>0.68769999999999998</v>
      </c>
      <c r="F36" s="130">
        <v>0.63249999999999995</v>
      </c>
      <c r="G36" s="130">
        <v>0.66339999999999999</v>
      </c>
      <c r="H36" s="130">
        <v>0.59150000000000003</v>
      </c>
      <c r="I36" s="130">
        <v>0.5907</v>
      </c>
      <c r="J36" s="130">
        <v>0.57350000000000001</v>
      </c>
      <c r="K36" s="130">
        <v>0.59860000000000002</v>
      </c>
      <c r="L36" s="130">
        <v>0.59860000000000002</v>
      </c>
    </row>
    <row r="37" spans="1:12" s="77" customFormat="1" ht="15" customHeight="1">
      <c r="A37" s="47" t="s">
        <v>844</v>
      </c>
      <c r="B37" s="46" t="s">
        <v>963</v>
      </c>
      <c r="C37" s="165" t="s">
        <v>964</v>
      </c>
      <c r="D37" s="130">
        <v>0.38890000000000002</v>
      </c>
      <c r="E37" s="130">
        <v>0.38850000000000001</v>
      </c>
      <c r="F37" s="130">
        <v>0.32100000000000001</v>
      </c>
      <c r="G37" s="130">
        <v>0.307</v>
      </c>
      <c r="H37" s="130">
        <v>0.26650000000000001</v>
      </c>
      <c r="I37" s="130">
        <v>0.23130000000000001</v>
      </c>
      <c r="J37" s="130">
        <v>0.22509999999999999</v>
      </c>
      <c r="K37" s="130">
        <v>0.2382</v>
      </c>
      <c r="L37" s="130">
        <v>0.2336</v>
      </c>
    </row>
    <row r="38" spans="1:12" s="77" customFormat="1" ht="15" customHeight="1">
      <c r="A38" s="47" t="s">
        <v>844</v>
      </c>
      <c r="B38" s="46" t="s">
        <v>965</v>
      </c>
      <c r="C38" s="165" t="s">
        <v>966</v>
      </c>
      <c r="D38" s="130">
        <v>0.35809999999999997</v>
      </c>
      <c r="E38" s="130">
        <v>0.35980000000000001</v>
      </c>
      <c r="F38" s="130">
        <v>0.29580000000000001</v>
      </c>
      <c r="G38" s="130">
        <v>0.28510000000000002</v>
      </c>
      <c r="H38" s="130">
        <v>0.24759999999999999</v>
      </c>
      <c r="I38" s="130">
        <v>0.2142</v>
      </c>
      <c r="J38" s="130">
        <v>0.2097</v>
      </c>
      <c r="K38" s="130">
        <v>0.22259999999999999</v>
      </c>
      <c r="L38" s="130">
        <v>0.21820000000000001</v>
      </c>
    </row>
    <row r="39" spans="1:12" s="77" customFormat="1" ht="15" customHeight="1" thickBot="1">
      <c r="A39" s="47" t="s">
        <v>844</v>
      </c>
      <c r="B39" s="46" t="s">
        <v>967</v>
      </c>
      <c r="C39" s="103" t="s">
        <v>1359</v>
      </c>
      <c r="D39" s="130">
        <v>0.64071235319503184</v>
      </c>
      <c r="E39" s="130">
        <v>0.57018982552360753</v>
      </c>
      <c r="F39" s="130">
        <v>0.55072434718144692</v>
      </c>
      <c r="G39" s="130">
        <v>0.27139999999999997</v>
      </c>
      <c r="H39" s="130">
        <v>0.49340000000000001</v>
      </c>
      <c r="I39" s="130">
        <v>0.4173</v>
      </c>
      <c r="J39" s="130">
        <v>0.41909999999999997</v>
      </c>
      <c r="K39" s="130">
        <v>0.44450000000000001</v>
      </c>
      <c r="L39" s="130">
        <v>0.43559999999999999</v>
      </c>
    </row>
    <row r="40" spans="1:12" s="19" customFormat="1" ht="15" customHeight="1" thickTop="1" thickBot="1">
      <c r="A40" s="47"/>
      <c r="B40" s="164"/>
      <c r="C40" s="403" t="s">
        <v>582</v>
      </c>
      <c r="D40" s="404"/>
      <c r="E40" s="404"/>
      <c r="F40" s="404"/>
      <c r="G40" s="404"/>
      <c r="H40" s="404"/>
      <c r="I40" s="405"/>
      <c r="J40" s="405"/>
      <c r="K40" s="405"/>
      <c r="L40" s="405"/>
    </row>
    <row r="41" spans="1:12" s="78" customFormat="1" ht="15" customHeight="1" thickTop="1">
      <c r="A41" s="47" t="s">
        <v>844</v>
      </c>
      <c r="B41" s="46" t="s">
        <v>968</v>
      </c>
      <c r="C41" s="165" t="s">
        <v>969</v>
      </c>
      <c r="D41" s="130">
        <v>7.9399999999999998E-2</v>
      </c>
      <c r="E41" s="130">
        <v>7.3800000000000004E-2</v>
      </c>
      <c r="F41" s="130">
        <v>7.8700000000000006E-2</v>
      </c>
      <c r="G41" s="130">
        <v>7.1199999999999999E-2</v>
      </c>
      <c r="H41" s="130">
        <v>7.1099999999999997E-2</v>
      </c>
      <c r="I41" s="130">
        <v>7.3599999999999999E-2</v>
      </c>
      <c r="J41" s="130">
        <v>6.8099999999999994E-2</v>
      </c>
      <c r="K41" s="130">
        <v>6.54E-2</v>
      </c>
      <c r="L41" s="130">
        <v>6.6199999999999995E-2</v>
      </c>
    </row>
    <row r="42" spans="1:12" s="77" customFormat="1" ht="15" customHeight="1">
      <c r="A42" s="47" t="s">
        <v>844</v>
      </c>
      <c r="B42" s="46" t="s">
        <v>970</v>
      </c>
      <c r="C42" s="165" t="s">
        <v>971</v>
      </c>
      <c r="D42" s="130">
        <v>7.17E-2</v>
      </c>
      <c r="E42" s="130">
        <v>6.6199999999999995E-2</v>
      </c>
      <c r="F42" s="130">
        <v>6.9599999999999995E-2</v>
      </c>
      <c r="G42" s="130">
        <v>6.4399999999999999E-2</v>
      </c>
      <c r="H42" s="130">
        <v>6.4799999999999996E-2</v>
      </c>
      <c r="I42" s="130">
        <v>6.7599999999999993E-2</v>
      </c>
      <c r="J42" s="130">
        <v>6.3700000000000007E-2</v>
      </c>
      <c r="K42" s="130">
        <v>6.1499999999999999E-2</v>
      </c>
      <c r="L42" s="130">
        <v>6.25E-2</v>
      </c>
    </row>
    <row r="43" spans="1:12" s="77" customFormat="1" ht="15" customHeight="1">
      <c r="A43" s="47" t="s">
        <v>844</v>
      </c>
      <c r="B43" s="46" t="s">
        <v>972</v>
      </c>
      <c r="C43" s="165" t="s">
        <v>973</v>
      </c>
      <c r="D43" s="130">
        <v>0.1128</v>
      </c>
      <c r="E43" s="130">
        <v>0.1197</v>
      </c>
      <c r="F43" s="130">
        <v>0.12809999999999999</v>
      </c>
      <c r="G43" s="130">
        <v>0.1552</v>
      </c>
      <c r="H43" s="130">
        <v>0.16569999999999999</v>
      </c>
      <c r="I43" s="130">
        <v>0.1739</v>
      </c>
      <c r="J43" s="130">
        <v>0.18559999999999999</v>
      </c>
      <c r="K43" s="130">
        <v>0.1479</v>
      </c>
      <c r="L43" s="130">
        <v>0.1623</v>
      </c>
    </row>
    <row r="44" spans="1:12" s="77" customFormat="1" ht="15" customHeight="1">
      <c r="A44" s="47" t="s">
        <v>844</v>
      </c>
      <c r="B44" s="46" t="s">
        <v>974</v>
      </c>
      <c r="C44" s="165" t="s">
        <v>975</v>
      </c>
      <c r="D44" s="130">
        <v>1.9900000000000001E-2</v>
      </c>
      <c r="E44" s="130">
        <v>1.7100000000000001E-2</v>
      </c>
      <c r="F44" s="130">
        <v>1.8700000000000001E-2</v>
      </c>
      <c r="G44" s="130">
        <v>2.3300000000000001E-2</v>
      </c>
      <c r="H44" s="130">
        <v>2.7E-2</v>
      </c>
      <c r="I44" s="130">
        <v>3.8800000000000001E-2</v>
      </c>
      <c r="J44" s="130">
        <v>4.87E-2</v>
      </c>
      <c r="K44" s="130">
        <v>4.02E-2</v>
      </c>
      <c r="L44" s="130">
        <v>4.7899999999999998E-2</v>
      </c>
    </row>
    <row r="45" spans="1:12" s="77" customFormat="1" ht="15" customHeight="1">
      <c r="A45" s="47" t="s">
        <v>844</v>
      </c>
      <c r="B45" s="46" t="s">
        <v>976</v>
      </c>
      <c r="C45" s="165" t="s">
        <v>977</v>
      </c>
      <c r="D45" s="130">
        <v>3.8300000000000001E-2</v>
      </c>
      <c r="E45" s="130">
        <v>3.8800000000000001E-2</v>
      </c>
      <c r="F45" s="130">
        <v>4.4299999999999999E-2</v>
      </c>
      <c r="G45" s="130">
        <v>5.5800000000000002E-2</v>
      </c>
      <c r="H45" s="130">
        <v>6.3299999999999995E-2</v>
      </c>
      <c r="I45" s="130">
        <v>7.2599999999999998E-2</v>
      </c>
      <c r="J45" s="130">
        <v>7.0300000000000001E-2</v>
      </c>
      <c r="K45" s="130">
        <v>4.5999999999999999E-2</v>
      </c>
      <c r="L45" s="130">
        <v>6.0499999999999998E-2</v>
      </c>
    </row>
    <row r="46" spans="1:12" s="77" customFormat="1" ht="15" customHeight="1" thickBot="1">
      <c r="A46" s="47" t="s">
        <v>844</v>
      </c>
      <c r="B46" s="46" t="s">
        <v>978</v>
      </c>
      <c r="C46" s="165" t="s">
        <v>979</v>
      </c>
      <c r="D46" s="130">
        <v>0.1231</v>
      </c>
      <c r="E46" s="130">
        <v>0.1201</v>
      </c>
      <c r="F46" s="130">
        <v>0.12089999999999999</v>
      </c>
      <c r="G46" s="130">
        <v>0.11890000000000001</v>
      </c>
      <c r="H46" s="130">
        <v>0.1191</v>
      </c>
      <c r="I46" s="130">
        <v>0.1229</v>
      </c>
      <c r="J46" s="130">
        <v>0.123</v>
      </c>
      <c r="K46" s="130">
        <v>0.12189999999999999</v>
      </c>
      <c r="L46" s="130">
        <v>0.1227</v>
      </c>
    </row>
    <row r="47" spans="1:12" s="45" customFormat="1" ht="15" customHeight="1" thickTop="1" thickBot="1">
      <c r="A47" s="47"/>
      <c r="B47" s="164"/>
      <c r="C47" s="403" t="s">
        <v>980</v>
      </c>
      <c r="D47" s="404"/>
      <c r="E47" s="404"/>
      <c r="F47" s="404"/>
      <c r="G47" s="404"/>
      <c r="H47" s="404"/>
      <c r="I47" s="405"/>
      <c r="J47" s="405"/>
      <c r="K47" s="405"/>
      <c r="L47" s="405"/>
    </row>
    <row r="48" spans="1:12" s="78" customFormat="1" ht="15" customHeight="1" thickTop="1">
      <c r="A48" s="47" t="s">
        <v>844</v>
      </c>
      <c r="B48" s="46" t="s">
        <v>981</v>
      </c>
      <c r="C48" s="165" t="s">
        <v>982</v>
      </c>
      <c r="D48" s="130">
        <v>0.83209999999999995</v>
      </c>
      <c r="E48" s="130">
        <v>0.79869999999999997</v>
      </c>
      <c r="F48" s="130">
        <v>0.8569</v>
      </c>
      <c r="G48" s="130">
        <v>0.85750000000000004</v>
      </c>
      <c r="H48" s="130">
        <v>0.86839999999999995</v>
      </c>
      <c r="I48" s="130">
        <v>0.87450000000000006</v>
      </c>
      <c r="J48" s="130">
        <v>0.85640000000000005</v>
      </c>
      <c r="K48" s="130">
        <v>0.83479999999999999</v>
      </c>
      <c r="L48" s="130">
        <v>0.84060000000000001</v>
      </c>
    </row>
    <row r="49" spans="1:12" s="77" customFormat="1" ht="15" customHeight="1">
      <c r="A49" s="47" t="s">
        <v>844</v>
      </c>
      <c r="B49" s="46" t="s">
        <v>983</v>
      </c>
      <c r="C49" s="165" t="s">
        <v>984</v>
      </c>
      <c r="D49" s="130">
        <v>0.61380000000000001</v>
      </c>
      <c r="E49" s="130">
        <v>0.63</v>
      </c>
      <c r="F49" s="130">
        <v>0.625</v>
      </c>
      <c r="G49" s="130">
        <v>0.66369999999999996</v>
      </c>
      <c r="H49" s="130">
        <v>0.68120000000000003</v>
      </c>
      <c r="I49" s="130">
        <v>0.69510000000000005</v>
      </c>
      <c r="J49" s="130">
        <v>0.7127</v>
      </c>
      <c r="K49" s="130">
        <v>0.71599999999999997</v>
      </c>
      <c r="L49" s="130">
        <v>0.71940000000000004</v>
      </c>
    </row>
    <row r="50" spans="1:12" s="77" customFormat="1" ht="15" customHeight="1">
      <c r="A50" s="47" t="s">
        <v>844</v>
      </c>
      <c r="B50" s="46" t="s">
        <v>985</v>
      </c>
      <c r="C50" s="165" t="s">
        <v>986</v>
      </c>
      <c r="D50" s="130">
        <v>0.46039999999999998</v>
      </c>
      <c r="E50" s="130">
        <v>0.35759999999999997</v>
      </c>
      <c r="F50" s="130">
        <v>0.47360000000000002</v>
      </c>
      <c r="G50" s="130">
        <v>0.38100000000000001</v>
      </c>
      <c r="H50" s="130">
        <v>0.36320000000000002</v>
      </c>
      <c r="I50" s="130">
        <v>0.34939999999999999</v>
      </c>
      <c r="J50" s="130">
        <v>0.28339999999999999</v>
      </c>
      <c r="K50" s="130">
        <v>0.2422</v>
      </c>
      <c r="L50" s="130">
        <v>0.2462</v>
      </c>
    </row>
    <row r="51" spans="1:12" s="77" customFormat="1" ht="15" customHeight="1">
      <c r="A51" s="47" t="s">
        <v>844</v>
      </c>
      <c r="B51" s="46" t="s">
        <v>987</v>
      </c>
      <c r="C51" s="165" t="s">
        <v>988</v>
      </c>
      <c r="D51" s="130">
        <v>2.3424999999999998</v>
      </c>
      <c r="E51" s="130">
        <v>3.0400999999999998</v>
      </c>
      <c r="F51" s="130">
        <v>2.0558000000000001</v>
      </c>
      <c r="G51" s="130">
        <v>2.2130999999999998</v>
      </c>
      <c r="H51" s="130">
        <v>2.0322</v>
      </c>
      <c r="I51" s="130">
        <v>1.8559000000000001</v>
      </c>
      <c r="J51" s="130">
        <v>2.254</v>
      </c>
      <c r="K51" s="130">
        <v>2.6886999999999999</v>
      </c>
      <c r="L51" s="130">
        <v>2.5520999999999998</v>
      </c>
    </row>
    <row r="52" spans="1:12" ht="3.75" customHeight="1" thickBot="1">
      <c r="A52" s="47"/>
      <c r="B52" s="47"/>
      <c r="C52" s="118"/>
      <c r="D52" s="118"/>
      <c r="E52" s="118"/>
      <c r="F52" s="118"/>
      <c r="G52" s="118"/>
      <c r="H52" s="118"/>
      <c r="I52" s="118"/>
      <c r="J52" s="118"/>
      <c r="K52" s="118"/>
      <c r="L52" s="118"/>
    </row>
    <row r="53" spans="1:12" ht="15" customHeight="1" thickTop="1">
      <c r="A53" s="169" t="s">
        <v>913</v>
      </c>
      <c r="B53" s="165" t="s">
        <v>913</v>
      </c>
      <c r="C53" s="727" t="s">
        <v>594</v>
      </c>
      <c r="D53" s="727"/>
      <c r="E53" s="727"/>
      <c r="F53" s="727"/>
      <c r="G53" s="727"/>
      <c r="H53" s="727"/>
      <c r="I53" s="727"/>
      <c r="J53" s="727"/>
      <c r="K53" s="727"/>
      <c r="L53" s="727"/>
    </row>
    <row r="54" spans="1:12" ht="51.75" customHeight="1">
      <c r="A54" s="47"/>
      <c r="B54" s="47"/>
      <c r="C54" s="722" t="s">
        <v>989</v>
      </c>
      <c r="D54" s="722"/>
      <c r="E54" s="722"/>
      <c r="F54" s="722"/>
      <c r="G54" s="722"/>
      <c r="H54" s="722"/>
      <c r="I54" s="722"/>
      <c r="J54" s="722"/>
      <c r="K54" s="722"/>
      <c r="L54" s="722"/>
    </row>
    <row r="55" spans="1:12" ht="48" customHeight="1">
      <c r="A55" s="47"/>
      <c r="B55" s="47"/>
      <c r="C55" s="722" t="s">
        <v>990</v>
      </c>
      <c r="D55" s="722"/>
      <c r="E55" s="722"/>
      <c r="F55" s="722"/>
      <c r="G55" s="722"/>
      <c r="H55" s="722"/>
      <c r="I55" s="722"/>
      <c r="J55" s="722"/>
      <c r="K55" s="722"/>
      <c r="L55" s="722"/>
    </row>
    <row r="56" spans="1:12" ht="15" customHeight="1">
      <c r="A56" s="47"/>
      <c r="B56" s="47"/>
      <c r="C56" s="723" t="s">
        <v>991</v>
      </c>
      <c r="D56" s="723"/>
      <c r="E56" s="723"/>
      <c r="F56" s="723"/>
      <c r="G56" s="723"/>
      <c r="H56" s="723"/>
      <c r="I56" s="723"/>
      <c r="J56" s="723"/>
      <c r="K56" s="723"/>
      <c r="L56" s="723"/>
    </row>
    <row r="57" spans="1:12" ht="15" customHeight="1">
      <c r="A57" s="47"/>
      <c r="B57" s="47"/>
      <c r="C57" s="723" t="s">
        <v>598</v>
      </c>
      <c r="D57" s="723"/>
      <c r="E57" s="723"/>
      <c r="F57" s="723"/>
      <c r="G57" s="723"/>
      <c r="H57" s="723"/>
      <c r="I57" s="723"/>
      <c r="J57" s="723"/>
      <c r="K57" s="723"/>
      <c r="L57" s="723"/>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7"/>
      <c r="B1" s="637"/>
      <c r="C1" s="728"/>
      <c r="D1" s="728"/>
      <c r="E1" s="728"/>
      <c r="F1" s="728"/>
      <c r="G1" s="728"/>
      <c r="H1" s="728"/>
      <c r="I1" s="728"/>
      <c r="J1" s="728"/>
      <c r="K1" s="728"/>
      <c r="L1" s="728"/>
    </row>
    <row r="2" spans="1:12" ht="18">
      <c r="A2" s="725" t="s">
        <v>470</v>
      </c>
      <c r="B2" s="725"/>
      <c r="C2" s="725"/>
      <c r="D2" s="725"/>
      <c r="E2" s="725"/>
      <c r="F2" s="725"/>
      <c r="G2" s="725"/>
      <c r="H2" s="725"/>
      <c r="I2" s="725"/>
      <c r="J2" s="725"/>
      <c r="K2" s="725"/>
      <c r="L2" s="725"/>
    </row>
    <row r="3" spans="1:12" ht="15" customHeight="1">
      <c r="A3" s="637"/>
      <c r="B3" s="637"/>
      <c r="C3" s="725" t="s">
        <v>914</v>
      </c>
      <c r="D3" s="725"/>
      <c r="E3" s="725"/>
      <c r="F3" s="725"/>
      <c r="G3" s="725"/>
      <c r="H3" s="725"/>
      <c r="I3" s="725"/>
      <c r="J3" s="725"/>
      <c r="K3" s="725"/>
      <c r="L3" s="725"/>
    </row>
    <row r="4" spans="1:12" s="48" customFormat="1" ht="15" customHeight="1">
      <c r="A4" s="726"/>
      <c r="B4" s="725"/>
      <c r="C4" s="725"/>
      <c r="D4" s="725"/>
      <c r="E4" s="725"/>
      <c r="F4" s="725"/>
      <c r="G4" s="725"/>
      <c r="H4" s="725"/>
      <c r="I4" s="725"/>
      <c r="J4" s="725"/>
      <c r="K4" s="725"/>
      <c r="L4" s="72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666</v>
      </c>
      <c r="E6" s="394" t="s">
        <v>667</v>
      </c>
      <c r="F6" s="394" t="s">
        <v>668</v>
      </c>
      <c r="G6" s="394" t="s">
        <v>669</v>
      </c>
      <c r="H6" s="394" t="s">
        <v>670</v>
      </c>
      <c r="I6" s="402" t="s">
        <v>671</v>
      </c>
      <c r="J6" s="402" t="s">
        <v>1494</v>
      </c>
      <c r="K6" s="402" t="s">
        <v>1429</v>
      </c>
      <c r="L6" s="402" t="s">
        <v>1495</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599</v>
      </c>
      <c r="D8" s="404"/>
      <c r="E8" s="404"/>
      <c r="F8" s="404"/>
      <c r="G8" s="404"/>
      <c r="H8" s="404"/>
      <c r="I8" s="405"/>
      <c r="J8" s="405"/>
      <c r="K8" s="405"/>
      <c r="L8" s="405"/>
    </row>
    <row r="9" spans="1:12" s="47" customFormat="1" ht="15" customHeight="1" thickTop="1">
      <c r="A9" s="47" t="s">
        <v>844</v>
      </c>
      <c r="B9" s="46" t="s">
        <v>992</v>
      </c>
      <c r="C9" s="165" t="s">
        <v>993</v>
      </c>
      <c r="D9" s="130">
        <v>5.6500000000000002E-2</v>
      </c>
      <c r="E9" s="130">
        <v>4.7800000000000002E-2</v>
      </c>
      <c r="F9" s="130">
        <v>4.6300000000000001E-2</v>
      </c>
      <c r="G9" s="130">
        <v>4.65E-2</v>
      </c>
      <c r="H9" s="130">
        <v>4.4200000000000003E-2</v>
      </c>
      <c r="I9" s="130">
        <v>4.41E-2</v>
      </c>
      <c r="J9" s="130">
        <v>4.19E-2</v>
      </c>
      <c r="K9" s="130">
        <v>3.8199999999999998E-2</v>
      </c>
      <c r="L9" s="130">
        <v>3.2300000000000002E-2</v>
      </c>
    </row>
    <row r="10" spans="1:12" s="48" customFormat="1" ht="15" customHeight="1">
      <c r="A10" s="47" t="s">
        <v>844</v>
      </c>
      <c r="B10" s="46" t="s">
        <v>994</v>
      </c>
      <c r="C10" s="165" t="s">
        <v>995</v>
      </c>
      <c r="D10" s="130">
        <v>6.9500000000000006E-2</v>
      </c>
      <c r="E10" s="130">
        <v>5.7799999999999997E-2</v>
      </c>
      <c r="F10" s="130">
        <v>5.57E-2</v>
      </c>
      <c r="G10" s="130">
        <v>5.4899999999999997E-2</v>
      </c>
      <c r="H10" s="130">
        <v>5.0299999999999997E-2</v>
      </c>
      <c r="I10" s="130">
        <v>5.0099999999999999E-2</v>
      </c>
      <c r="J10" s="130">
        <v>4.6100000000000002E-2</v>
      </c>
      <c r="K10" s="130">
        <v>4.2900000000000001E-2</v>
      </c>
      <c r="L10" s="130">
        <v>3.8600000000000002E-2</v>
      </c>
    </row>
    <row r="11" spans="1:12" s="48" customFormat="1" ht="15" customHeight="1">
      <c r="A11" s="47" t="s">
        <v>844</v>
      </c>
      <c r="B11" s="46" t="s">
        <v>996</v>
      </c>
      <c r="C11" s="165" t="s">
        <v>997</v>
      </c>
      <c r="D11" s="130">
        <v>6.3299999999999995E-2</v>
      </c>
      <c r="E11" s="130">
        <v>5.3900000000000003E-2</v>
      </c>
      <c r="F11" s="130">
        <v>5.1299999999999998E-2</v>
      </c>
      <c r="G11" s="130">
        <v>4.9200000000000001E-2</v>
      </c>
      <c r="H11" s="130">
        <v>4.5499999999999999E-2</v>
      </c>
      <c r="I11" s="130">
        <v>4.5699999999999998E-2</v>
      </c>
      <c r="J11" s="130">
        <v>3.8600000000000002E-2</v>
      </c>
      <c r="K11" s="130">
        <v>3.5400000000000001E-2</v>
      </c>
      <c r="L11" s="130">
        <v>3.49E-2</v>
      </c>
    </row>
    <row r="12" spans="1:12" s="48" customFormat="1" ht="15" customHeight="1">
      <c r="A12" s="47" t="s">
        <v>844</v>
      </c>
      <c r="B12" s="46" t="s">
        <v>998</v>
      </c>
      <c r="C12" s="165" t="s">
        <v>999</v>
      </c>
      <c r="D12" s="130">
        <v>1.9599999999999999E-2</v>
      </c>
      <c r="E12" s="130">
        <v>1.44E-2</v>
      </c>
      <c r="F12" s="130">
        <v>1.5800000000000002E-2</v>
      </c>
      <c r="G12" s="130">
        <v>1.5100000000000001E-2</v>
      </c>
      <c r="H12" s="130">
        <v>1.21E-2</v>
      </c>
      <c r="I12" s="130">
        <v>1.49E-2</v>
      </c>
      <c r="J12" s="130">
        <v>8.8999999999999999E-3</v>
      </c>
      <c r="K12" s="130">
        <v>7.7000000000000002E-3</v>
      </c>
      <c r="L12" s="130">
        <v>7.0000000000000001E-3</v>
      </c>
    </row>
    <row r="13" spans="1:12" s="48" customFormat="1" ht="15" customHeight="1">
      <c r="A13" s="47" t="s">
        <v>844</v>
      </c>
      <c r="B13" s="46" t="s">
        <v>1000</v>
      </c>
      <c r="C13" s="165" t="s">
        <v>1001</v>
      </c>
      <c r="D13" s="130">
        <v>1.95E-2</v>
      </c>
      <c r="E13" s="130">
        <v>1.4500000000000001E-2</v>
      </c>
      <c r="F13" s="130">
        <v>1.6E-2</v>
      </c>
      <c r="G13" s="130">
        <v>1.5299999999999999E-2</v>
      </c>
      <c r="H13" s="130">
        <v>1.26E-2</v>
      </c>
      <c r="I13" s="130">
        <v>1.49E-2</v>
      </c>
      <c r="J13" s="130">
        <v>8.9999999999999993E-3</v>
      </c>
      <c r="K13" s="130">
        <v>7.9000000000000008E-3</v>
      </c>
      <c r="L13" s="130">
        <v>7.1000000000000004E-3</v>
      </c>
    </row>
    <row r="14" spans="1:12" s="48" customFormat="1" ht="15" customHeight="1">
      <c r="A14" s="47" t="s">
        <v>844</v>
      </c>
      <c r="B14" s="46" t="s">
        <v>1002</v>
      </c>
      <c r="C14" s="165" t="s">
        <v>1003</v>
      </c>
      <c r="D14" s="130">
        <v>1.2800000000000001E-2</v>
      </c>
      <c r="E14" s="130">
        <v>1.04E-2</v>
      </c>
      <c r="F14" s="130">
        <v>1.04E-2</v>
      </c>
      <c r="G14" s="130">
        <v>9.7000000000000003E-3</v>
      </c>
      <c r="H14" s="130">
        <v>7.7999999999999996E-3</v>
      </c>
      <c r="I14" s="130">
        <v>8.6E-3</v>
      </c>
      <c r="J14" s="130">
        <v>4.1999999999999997E-3</v>
      </c>
      <c r="K14" s="130">
        <v>3.0999999999999999E-3</v>
      </c>
      <c r="L14" s="130">
        <v>4.0000000000000001E-3</v>
      </c>
    </row>
    <row r="15" spans="1:12" s="48" customFormat="1" ht="15" customHeight="1" thickBot="1">
      <c r="A15" s="47" t="s">
        <v>844</v>
      </c>
      <c r="B15" s="46" t="s">
        <v>1004</v>
      </c>
      <c r="C15" s="165" t="s">
        <v>1005</v>
      </c>
      <c r="D15" s="130">
        <v>0.17730000000000001</v>
      </c>
      <c r="E15" s="130">
        <v>0.15140000000000001</v>
      </c>
      <c r="F15" s="130">
        <v>0.1532</v>
      </c>
      <c r="G15" s="130">
        <v>0.14499999999999999</v>
      </c>
      <c r="H15" s="130">
        <v>0.1205</v>
      </c>
      <c r="I15" s="130">
        <v>0.1298</v>
      </c>
      <c r="J15" s="130">
        <v>6.3600000000000004E-2</v>
      </c>
      <c r="K15" s="130">
        <v>4.7699999999999999E-2</v>
      </c>
      <c r="L15" s="130">
        <v>6.5199999999999994E-2</v>
      </c>
    </row>
    <row r="16" spans="1:12" s="37" customFormat="1" ht="15" customHeight="1" thickTop="1" thickBot="1">
      <c r="A16" s="47"/>
      <c r="B16" s="164"/>
      <c r="C16" s="407" t="s">
        <v>607</v>
      </c>
      <c r="D16" s="404"/>
      <c r="E16" s="404"/>
      <c r="F16" s="404"/>
      <c r="G16" s="404"/>
      <c r="H16" s="404"/>
      <c r="I16" s="405"/>
      <c r="J16" s="405"/>
      <c r="K16" s="405"/>
      <c r="L16" s="405"/>
    </row>
    <row r="17" spans="1:12" s="47" customFormat="1" ht="15" customHeight="1" thickTop="1">
      <c r="A17" s="47" t="s">
        <v>844</v>
      </c>
      <c r="B17" s="46" t="s">
        <v>1006</v>
      </c>
      <c r="C17" s="165" t="s">
        <v>1007</v>
      </c>
      <c r="D17" s="130">
        <v>7.0099999999999996E-2</v>
      </c>
      <c r="E17" s="130">
        <v>6.1699999999999998E-2</v>
      </c>
      <c r="F17" s="130">
        <v>5.9900000000000002E-2</v>
      </c>
      <c r="G17" s="130">
        <v>6.2100000000000002E-2</v>
      </c>
      <c r="H17" s="130">
        <v>6.2799999999999995E-2</v>
      </c>
      <c r="I17" s="130">
        <v>6.4399999999999999E-2</v>
      </c>
      <c r="J17" s="130">
        <v>6.3799999999999996E-2</v>
      </c>
      <c r="K17" s="130">
        <v>0.06</v>
      </c>
      <c r="L17" s="130">
        <v>5.5100000000000003E-2</v>
      </c>
    </row>
    <row r="18" spans="1:12" s="48" customFormat="1" ht="15" customHeight="1">
      <c r="A18" s="47" t="s">
        <v>844</v>
      </c>
      <c r="B18" s="46" t="s">
        <v>1008</v>
      </c>
      <c r="C18" s="165" t="s">
        <v>1009</v>
      </c>
      <c r="D18" s="130">
        <v>-1.37E-2</v>
      </c>
      <c r="E18" s="130">
        <v>-1.3899999999999999E-2</v>
      </c>
      <c r="F18" s="130">
        <v>-1.3599999999999999E-2</v>
      </c>
      <c r="G18" s="130">
        <v>-1.5699999999999999E-2</v>
      </c>
      <c r="H18" s="130">
        <v>-1.8700000000000001E-2</v>
      </c>
      <c r="I18" s="130">
        <v>-2.0299999999999999E-2</v>
      </c>
      <c r="J18" s="130">
        <v>-2.1899999999999999E-2</v>
      </c>
      <c r="K18" s="130">
        <v>-2.1899999999999999E-2</v>
      </c>
      <c r="L18" s="130">
        <v>-2.2700000000000001E-2</v>
      </c>
    </row>
    <row r="19" spans="1:12" s="48" customFormat="1" ht="15" customHeight="1">
      <c r="A19" s="47" t="s">
        <v>844</v>
      </c>
      <c r="B19" s="46" t="s">
        <v>1010</v>
      </c>
      <c r="C19" s="165" t="s">
        <v>1011</v>
      </c>
      <c r="D19" s="130">
        <v>2.41E-2</v>
      </c>
      <c r="E19" s="130">
        <v>2.4E-2</v>
      </c>
      <c r="F19" s="130">
        <v>2.3199999999999998E-2</v>
      </c>
      <c r="G19" s="130">
        <v>2.5999999999999999E-2</v>
      </c>
      <c r="H19" s="130">
        <v>2.9700000000000001E-2</v>
      </c>
      <c r="I19" s="130">
        <v>3.1600000000000003E-2</v>
      </c>
      <c r="J19" s="130">
        <v>3.3300000000000003E-2</v>
      </c>
      <c r="K19" s="130">
        <v>3.3099999999999997E-2</v>
      </c>
      <c r="L19" s="130">
        <v>3.3700000000000001E-2</v>
      </c>
    </row>
    <row r="20" spans="1:12" s="48" customFormat="1" ht="15" customHeight="1">
      <c r="A20" s="47" t="s">
        <v>844</v>
      </c>
      <c r="B20" s="46" t="s">
        <v>1012</v>
      </c>
      <c r="C20" s="165" t="s">
        <v>1013</v>
      </c>
      <c r="D20" s="130">
        <v>0</v>
      </c>
      <c r="E20" s="130">
        <v>0</v>
      </c>
      <c r="F20" s="130">
        <v>0</v>
      </c>
      <c r="G20" s="130">
        <v>0</v>
      </c>
      <c r="H20" s="130">
        <v>0</v>
      </c>
      <c r="I20" s="130">
        <v>0</v>
      </c>
      <c r="J20" s="130">
        <v>0</v>
      </c>
      <c r="K20" s="130">
        <v>0</v>
      </c>
      <c r="L20" s="130">
        <v>0</v>
      </c>
    </row>
    <row r="21" spans="1:12" s="48" customFormat="1" ht="15" customHeight="1">
      <c r="A21" s="47" t="s">
        <v>844</v>
      </c>
      <c r="B21" s="46" t="s">
        <v>1014</v>
      </c>
      <c r="C21" s="165" t="s">
        <v>1015</v>
      </c>
      <c r="D21" s="130">
        <v>-6.1999999999999998E-3</v>
      </c>
      <c r="E21" s="130">
        <v>-3.8999999999999998E-3</v>
      </c>
      <c r="F21" s="130">
        <v>-4.4999999999999997E-3</v>
      </c>
      <c r="G21" s="130">
        <v>-5.7000000000000002E-3</v>
      </c>
      <c r="H21" s="130">
        <v>-4.7999999999999996E-3</v>
      </c>
      <c r="I21" s="130">
        <v>-4.4000000000000003E-3</v>
      </c>
      <c r="J21" s="130">
        <v>-7.4999999999999997E-3</v>
      </c>
      <c r="K21" s="130">
        <v>-7.4999999999999997E-3</v>
      </c>
      <c r="L21" s="130">
        <v>-3.5999999999999999E-3</v>
      </c>
    </row>
    <row r="22" spans="1:12" s="48" customFormat="1" ht="15" customHeight="1">
      <c r="A22" s="47" t="s">
        <v>844</v>
      </c>
      <c r="B22" s="46" t="s">
        <v>1016</v>
      </c>
      <c r="C22" s="165" t="s">
        <v>1017</v>
      </c>
      <c r="D22" s="130">
        <v>1.2999999999999999E-2</v>
      </c>
      <c r="E22" s="130">
        <v>0.01</v>
      </c>
      <c r="F22" s="130">
        <v>9.4999999999999998E-3</v>
      </c>
      <c r="G22" s="130">
        <v>8.5000000000000006E-3</v>
      </c>
      <c r="H22" s="130">
        <v>6.1000000000000004E-3</v>
      </c>
      <c r="I22" s="130">
        <v>6.0000000000000001E-3</v>
      </c>
      <c r="J22" s="130">
        <v>4.1999999999999997E-3</v>
      </c>
      <c r="K22" s="130">
        <v>4.7999999999999996E-3</v>
      </c>
      <c r="L22" s="130">
        <v>6.1999999999999998E-3</v>
      </c>
    </row>
    <row r="23" spans="1:12" s="48" customFormat="1" ht="15" customHeight="1">
      <c r="A23" s="47" t="s">
        <v>844</v>
      </c>
      <c r="B23" s="46" t="s">
        <v>1018</v>
      </c>
      <c r="C23" s="165" t="s">
        <v>1019</v>
      </c>
      <c r="D23" s="130">
        <v>-4.3700000000000003E-2</v>
      </c>
      <c r="E23" s="130">
        <v>-3.95E-2</v>
      </c>
      <c r="F23" s="130">
        <v>-3.5400000000000001E-2</v>
      </c>
      <c r="G23" s="130">
        <v>-3.4099999999999998E-2</v>
      </c>
      <c r="H23" s="130">
        <v>-3.3300000000000003E-2</v>
      </c>
      <c r="I23" s="130">
        <v>-3.0800000000000001E-2</v>
      </c>
      <c r="J23" s="130">
        <v>-2.9700000000000001E-2</v>
      </c>
      <c r="K23" s="130">
        <v>-2.7699999999999999E-2</v>
      </c>
      <c r="L23" s="130">
        <v>-2.7900000000000001E-2</v>
      </c>
    </row>
    <row r="24" spans="1:12" s="48" customFormat="1" ht="15" customHeight="1">
      <c r="A24" s="47" t="s">
        <v>844</v>
      </c>
      <c r="B24" s="46" t="s">
        <v>1020</v>
      </c>
      <c r="C24" s="165" t="s">
        <v>1021</v>
      </c>
      <c r="D24" s="130">
        <v>-1E-4</v>
      </c>
      <c r="E24" s="130">
        <v>2.0000000000000001E-4</v>
      </c>
      <c r="F24" s="130">
        <v>2.0000000000000001E-4</v>
      </c>
      <c r="G24" s="130">
        <v>2.0000000000000001E-4</v>
      </c>
      <c r="H24" s="130">
        <v>4.0000000000000002E-4</v>
      </c>
      <c r="I24" s="130">
        <v>0</v>
      </c>
      <c r="J24" s="130">
        <v>1E-4</v>
      </c>
      <c r="K24" s="130">
        <v>2.0000000000000001E-4</v>
      </c>
      <c r="L24" s="130">
        <v>1E-4</v>
      </c>
    </row>
    <row r="25" spans="1:12" s="48" customFormat="1" ht="15" customHeight="1" thickBot="1">
      <c r="A25" s="47" t="s">
        <v>844</v>
      </c>
      <c r="B25" s="46" t="s">
        <v>1022</v>
      </c>
      <c r="C25" s="165" t="s">
        <v>1023</v>
      </c>
      <c r="D25" s="130">
        <v>0.17460000000000001</v>
      </c>
      <c r="E25" s="130">
        <v>0.18</v>
      </c>
      <c r="F25" s="130">
        <v>0.17530000000000001</v>
      </c>
      <c r="G25" s="130">
        <v>0.17180000000000001</v>
      </c>
      <c r="H25" s="130">
        <v>0.15140000000000001</v>
      </c>
      <c r="I25" s="130">
        <v>0.13039999999999999</v>
      </c>
      <c r="J25" s="130">
        <v>0.1215</v>
      </c>
      <c r="K25" s="130">
        <v>0.1182</v>
      </c>
      <c r="L25" s="130">
        <v>0.1135</v>
      </c>
    </row>
    <row r="26" spans="1:12" s="37" customFormat="1" ht="15" customHeight="1" thickTop="1" thickBot="1">
      <c r="A26" s="47"/>
      <c r="B26" s="174"/>
      <c r="C26" s="407" t="s">
        <v>617</v>
      </c>
      <c r="D26" s="404"/>
      <c r="E26" s="404"/>
      <c r="F26" s="404"/>
      <c r="G26" s="404"/>
      <c r="H26" s="404"/>
      <c r="I26" s="405"/>
      <c r="J26" s="405"/>
      <c r="K26" s="405"/>
      <c r="L26" s="405"/>
    </row>
    <row r="27" spans="1:12" s="47" customFormat="1" ht="15" customHeight="1" thickTop="1">
      <c r="A27" s="47" t="s">
        <v>844</v>
      </c>
      <c r="B27" s="46" t="s">
        <v>1024</v>
      </c>
      <c r="C27" s="165" t="s">
        <v>1025</v>
      </c>
      <c r="D27" s="130">
        <v>0.1105</v>
      </c>
      <c r="E27" s="130">
        <v>0.10050000000000001</v>
      </c>
      <c r="F27" s="130">
        <v>9.4600000000000004E-2</v>
      </c>
      <c r="G27" s="130">
        <v>9.4E-2</v>
      </c>
      <c r="H27" s="130">
        <v>9.0499999999999997E-2</v>
      </c>
      <c r="I27" s="130">
        <v>9.0800000000000006E-2</v>
      </c>
      <c r="J27" s="130">
        <v>9.06E-2</v>
      </c>
      <c r="K27" s="130">
        <v>8.6599999999999996E-2</v>
      </c>
      <c r="L27" s="130">
        <v>7.6600000000000001E-2</v>
      </c>
    </row>
    <row r="28" spans="1:12" s="48" customFormat="1" ht="15" customHeight="1">
      <c r="A28" s="47" t="s">
        <v>844</v>
      </c>
      <c r="B28" s="46" t="s">
        <v>1026</v>
      </c>
      <c r="C28" s="165" t="s">
        <v>1027</v>
      </c>
      <c r="D28" s="130">
        <v>0.10249999999999999</v>
      </c>
      <c r="E28" s="130">
        <v>0.1046</v>
      </c>
      <c r="F28" s="130">
        <v>9.3700000000000006E-2</v>
      </c>
      <c r="G28" s="130">
        <v>0.1129</v>
      </c>
      <c r="H28" s="130">
        <v>9.4500000000000001E-2</v>
      </c>
      <c r="I28" s="130">
        <v>7.4099999999999999E-2</v>
      </c>
      <c r="J28" s="130">
        <v>0.10100000000000001</v>
      </c>
      <c r="K28" s="130">
        <v>8.8200000000000001E-2</v>
      </c>
      <c r="L28" s="130">
        <v>0.1162</v>
      </c>
    </row>
    <row r="29" spans="1:12" s="48" customFormat="1" ht="15" customHeight="1">
      <c r="A29" s="47" t="s">
        <v>844</v>
      </c>
      <c r="B29" s="46" t="s">
        <v>1028</v>
      </c>
      <c r="C29" s="165" t="s">
        <v>1029</v>
      </c>
      <c r="D29" s="130">
        <v>0.11890000000000001</v>
      </c>
      <c r="E29" s="130">
        <v>0.11260000000000001</v>
      </c>
      <c r="F29" s="130">
        <v>0.10780000000000001</v>
      </c>
      <c r="G29" s="130">
        <v>9.9900000000000003E-2</v>
      </c>
      <c r="H29" s="130">
        <v>9.69E-2</v>
      </c>
      <c r="I29" s="130">
        <v>8.9099999999999999E-2</v>
      </c>
      <c r="J29" s="130">
        <v>5.8299999999999998E-2</v>
      </c>
      <c r="K29" s="130">
        <v>5.4699999999999999E-2</v>
      </c>
      <c r="L29" s="130">
        <v>0.1047</v>
      </c>
    </row>
    <row r="30" spans="1:12" s="48" customFormat="1" ht="15" customHeight="1">
      <c r="A30" s="47" t="s">
        <v>844</v>
      </c>
      <c r="B30" s="46" t="s">
        <v>1030</v>
      </c>
      <c r="C30" s="165" t="s">
        <v>1031</v>
      </c>
      <c r="D30" s="130">
        <v>3.73E-2</v>
      </c>
      <c r="E30" s="130">
        <v>7.7100000000000002E-2</v>
      </c>
      <c r="F30" s="130">
        <v>9.5299999999999996E-2</v>
      </c>
      <c r="G30" s="130">
        <v>0.11940000000000001</v>
      </c>
      <c r="H30" s="130">
        <v>9.5299999999999996E-2</v>
      </c>
      <c r="I30" s="130">
        <v>6.6600000000000006E-2</v>
      </c>
      <c r="J30" s="130">
        <v>3.2500000000000001E-2</v>
      </c>
      <c r="K30" s="130">
        <v>2.93E-2</v>
      </c>
      <c r="L30" s="130">
        <v>6.08E-2</v>
      </c>
    </row>
    <row r="31" spans="1:12" s="48" customFormat="1" ht="15" customHeight="1">
      <c r="A31" s="47" t="s">
        <v>844</v>
      </c>
      <c r="B31" s="46" t="s">
        <v>1032</v>
      </c>
      <c r="C31" s="165" t="s">
        <v>1033</v>
      </c>
      <c r="D31" s="130">
        <v>1.9199999999999998E-2</v>
      </c>
      <c r="E31" s="130">
        <v>9.4999999999999998E-3</v>
      </c>
      <c r="F31" s="130">
        <v>7.3000000000000001E-3</v>
      </c>
      <c r="G31" s="130">
        <v>1.11E-2</v>
      </c>
      <c r="H31" s="130">
        <v>1.15E-2</v>
      </c>
      <c r="I31" s="130">
        <v>9.9000000000000008E-3</v>
      </c>
      <c r="J31" s="130">
        <v>9.2999999999999992E-3</v>
      </c>
      <c r="K31" s="130">
        <v>9.7999999999999997E-3</v>
      </c>
      <c r="L31" s="130">
        <v>1.18E-2</v>
      </c>
    </row>
    <row r="32" spans="1:12" s="48" customFormat="1" ht="15" customHeight="1">
      <c r="A32" s="47" t="s">
        <v>844</v>
      </c>
      <c r="B32" s="46" t="s">
        <v>1034</v>
      </c>
      <c r="C32" s="165" t="s">
        <v>1035</v>
      </c>
      <c r="D32" s="130">
        <v>7.1999999999999998E-3</v>
      </c>
      <c r="E32" s="130">
        <v>5.5999999999999999E-3</v>
      </c>
      <c r="F32" s="130">
        <v>3.7000000000000002E-3</v>
      </c>
      <c r="G32" s="130">
        <v>7.1000000000000004E-3</v>
      </c>
      <c r="H32" s="130">
        <v>5.3E-3</v>
      </c>
      <c r="I32" s="130">
        <v>5.1000000000000004E-3</v>
      </c>
      <c r="J32" s="130">
        <v>1.18E-2</v>
      </c>
      <c r="K32" s="130">
        <v>8.9999999999999993E-3</v>
      </c>
      <c r="L32" s="130">
        <v>1.29E-2</v>
      </c>
    </row>
    <row r="33" spans="1:12" s="48" customFormat="1" ht="15" customHeight="1">
      <c r="A33" s="47" t="s">
        <v>844</v>
      </c>
      <c r="B33" s="46" t="s">
        <v>1036</v>
      </c>
      <c r="C33" s="165" t="s">
        <v>1037</v>
      </c>
      <c r="D33" s="130">
        <v>1.6500000000000001E-2</v>
      </c>
      <c r="E33" s="130">
        <v>8.5000000000000006E-3</v>
      </c>
      <c r="F33" s="130">
        <v>6.4999999999999997E-3</v>
      </c>
      <c r="G33" s="130">
        <v>1.0200000000000001E-2</v>
      </c>
      <c r="H33" s="130">
        <v>0.01</v>
      </c>
      <c r="I33" s="130">
        <v>8.8999999999999999E-3</v>
      </c>
      <c r="J33" s="130">
        <v>9.5999999999999992E-3</v>
      </c>
      <c r="K33" s="130">
        <v>9.5999999999999992E-3</v>
      </c>
      <c r="L33" s="130">
        <v>1.21E-2</v>
      </c>
    </row>
    <row r="34" spans="1:12" s="48" customFormat="1" ht="15" customHeight="1">
      <c r="A34" s="47" t="s">
        <v>844</v>
      </c>
      <c r="B34" s="46" t="s">
        <v>1038</v>
      </c>
      <c r="C34" s="165" t="s">
        <v>1039</v>
      </c>
      <c r="D34" s="130">
        <v>2.2000000000000001E-3</v>
      </c>
      <c r="E34" s="130">
        <v>2.0999999999999999E-3</v>
      </c>
      <c r="F34" s="130">
        <v>1.9E-3</v>
      </c>
      <c r="G34" s="130">
        <v>4.0000000000000001E-3</v>
      </c>
      <c r="H34" s="130">
        <v>8.9999999999999993E-3</v>
      </c>
      <c r="I34" s="130">
        <v>1.01E-2</v>
      </c>
      <c r="J34" s="130">
        <v>1.14E-2</v>
      </c>
      <c r="K34" s="130">
        <v>1.17E-2</v>
      </c>
      <c r="L34" s="130">
        <v>1.2500000000000001E-2</v>
      </c>
    </row>
    <row r="35" spans="1:12" s="48" customFormat="1" ht="15" customHeight="1">
      <c r="A35" s="47" t="s">
        <v>844</v>
      </c>
      <c r="B35" s="46" t="s">
        <v>1040</v>
      </c>
      <c r="C35" s="165" t="s">
        <v>1041</v>
      </c>
      <c r="D35" s="130">
        <v>7.7000000000000002E-3</v>
      </c>
      <c r="E35" s="130">
        <v>9.4000000000000004E-3</v>
      </c>
      <c r="F35" s="130">
        <v>1.04E-2</v>
      </c>
      <c r="G35" s="130">
        <v>1.1599999999999999E-2</v>
      </c>
      <c r="H35" s="130">
        <v>1.35E-2</v>
      </c>
      <c r="I35" s="130">
        <v>1.4800000000000001E-2</v>
      </c>
      <c r="J35" s="130">
        <v>1.5800000000000002E-2</v>
      </c>
      <c r="K35" s="130">
        <v>1.5900000000000001E-2</v>
      </c>
      <c r="L35" s="130">
        <v>1.6299999999999999E-2</v>
      </c>
    </row>
    <row r="36" spans="1:12" s="48" customFormat="1" ht="15" customHeight="1">
      <c r="A36" s="47" t="s">
        <v>844</v>
      </c>
      <c r="B36" s="46" t="s">
        <v>1042</v>
      </c>
      <c r="C36" s="165" t="s">
        <v>1043</v>
      </c>
      <c r="D36" s="130">
        <v>3.5200000000000002E-2</v>
      </c>
      <c r="E36" s="130">
        <v>3.6400000000000002E-2</v>
      </c>
      <c r="F36" s="130">
        <v>3.2800000000000003E-2</v>
      </c>
      <c r="G36" s="130">
        <v>3.3799999999999997E-2</v>
      </c>
      <c r="H36" s="130">
        <v>3.6799999999999999E-2</v>
      </c>
      <c r="I36" s="130">
        <v>3.9E-2</v>
      </c>
      <c r="J36" s="130">
        <v>4.2999999999999997E-2</v>
      </c>
      <c r="K36" s="130">
        <v>4.3299999999999998E-2</v>
      </c>
      <c r="L36" s="130">
        <v>4.4200000000000003E-2</v>
      </c>
    </row>
    <row r="37" spans="1:12" s="48" customFormat="1" ht="15" customHeight="1">
      <c r="A37" s="47"/>
      <c r="B37" s="46"/>
      <c r="C37" s="165" t="s">
        <v>1044</v>
      </c>
      <c r="D37" s="130">
        <v>8.3000000000000001E-3</v>
      </c>
      <c r="E37" s="130">
        <v>8.2000000000000007E-3</v>
      </c>
      <c r="F37" s="130">
        <v>3.3999999999999998E-3</v>
      </c>
      <c r="G37" s="130">
        <v>8.6E-3</v>
      </c>
      <c r="H37" s="130">
        <v>1.4E-2</v>
      </c>
      <c r="I37" s="130">
        <v>2.3400000000000001E-2</v>
      </c>
      <c r="J37" s="130">
        <v>2.75E-2</v>
      </c>
      <c r="K37" s="130">
        <v>2.52E-2</v>
      </c>
      <c r="L37" s="130">
        <v>2.52E-2</v>
      </c>
    </row>
    <row r="38" spans="1:12" s="48" customFormat="1" ht="15" customHeight="1" thickBot="1">
      <c r="A38" s="47" t="s">
        <v>844</v>
      </c>
      <c r="B38" s="46" t="s">
        <v>1045</v>
      </c>
      <c r="C38" s="165" t="s">
        <v>1046</v>
      </c>
      <c r="D38" s="130">
        <v>0.28999999999999998</v>
      </c>
      <c r="E38" s="130">
        <v>1E-4</v>
      </c>
      <c r="F38" s="130">
        <v>1.1999999999999999E-3</v>
      </c>
      <c r="G38" s="130">
        <v>3.3E-3</v>
      </c>
      <c r="H38" s="130">
        <v>5.9999999999999995E-4</v>
      </c>
      <c r="I38" s="130">
        <v>1.6999999999999999E-3</v>
      </c>
      <c r="J38" s="130">
        <v>1.6999999999999999E-3</v>
      </c>
      <c r="K38" s="130">
        <v>2.3E-3</v>
      </c>
      <c r="L38" s="130">
        <v>1.6999999999999999E-3</v>
      </c>
    </row>
    <row r="39" spans="1:12" s="37" customFormat="1" ht="15" customHeight="1" thickTop="1" thickBot="1">
      <c r="A39" s="47"/>
      <c r="B39" s="51"/>
      <c r="C39" s="407" t="s">
        <v>630</v>
      </c>
      <c r="D39" s="404"/>
      <c r="E39" s="404"/>
      <c r="F39" s="404"/>
      <c r="G39" s="404"/>
      <c r="H39" s="404"/>
      <c r="I39" s="405"/>
      <c r="J39" s="405"/>
      <c r="K39" s="405"/>
      <c r="L39" s="405"/>
    </row>
    <row r="40" spans="1:12" s="37" customFormat="1" ht="15" customHeight="1" thickTop="1" thickBot="1">
      <c r="A40" s="47"/>
      <c r="B40" s="174"/>
      <c r="C40" s="407" t="s">
        <v>631</v>
      </c>
      <c r="D40" s="404"/>
      <c r="E40" s="404"/>
      <c r="F40" s="404"/>
      <c r="G40" s="404"/>
      <c r="H40" s="404"/>
      <c r="I40" s="405"/>
      <c r="J40" s="405"/>
      <c r="K40" s="405"/>
      <c r="L40" s="405"/>
    </row>
    <row r="41" spans="1:12" s="47" customFormat="1" ht="15" customHeight="1" thickTop="1">
      <c r="A41" s="47" t="s">
        <v>844</v>
      </c>
      <c r="B41" s="46" t="s">
        <v>1047</v>
      </c>
      <c r="C41" s="165" t="s">
        <v>1048</v>
      </c>
      <c r="D41" s="130">
        <v>4.3700000000000003E-2</v>
      </c>
      <c r="E41" s="130">
        <v>3.95E-2</v>
      </c>
      <c r="F41" s="130">
        <v>3.5400000000000001E-2</v>
      </c>
      <c r="G41" s="130">
        <v>3.4099999999999998E-2</v>
      </c>
      <c r="H41" s="130">
        <v>3.3300000000000003E-2</v>
      </c>
      <c r="I41" s="130">
        <v>3.0800000000000001E-2</v>
      </c>
      <c r="J41" s="130">
        <v>2.9700000000000001E-2</v>
      </c>
      <c r="K41" s="130">
        <v>2.7699999999999999E-2</v>
      </c>
      <c r="L41" s="130">
        <v>2.7900000000000001E-2</v>
      </c>
    </row>
    <row r="42" spans="1:12" s="48" customFormat="1" ht="15" customHeight="1">
      <c r="A42" s="47" t="s">
        <v>844</v>
      </c>
      <c r="B42" s="46" t="s">
        <v>1049</v>
      </c>
      <c r="C42" s="165" t="s">
        <v>1050</v>
      </c>
      <c r="D42" s="130">
        <v>5.9700000000000003E-2</v>
      </c>
      <c r="E42" s="130">
        <v>5.5399999999999998E-2</v>
      </c>
      <c r="F42" s="130">
        <v>4.9200000000000001E-2</v>
      </c>
      <c r="G42" s="130">
        <v>4.5400000000000003E-2</v>
      </c>
      <c r="H42" s="130">
        <v>4.3200000000000002E-2</v>
      </c>
      <c r="I42" s="130">
        <v>3.9100000000000003E-2</v>
      </c>
      <c r="J42" s="130">
        <v>3.7499999999999999E-2</v>
      </c>
      <c r="K42" s="130">
        <v>3.5400000000000001E-2</v>
      </c>
      <c r="L42" s="130">
        <v>3.5799999999999998E-2</v>
      </c>
    </row>
    <row r="43" spans="1:12" s="48" customFormat="1" ht="15" customHeight="1">
      <c r="A43" s="47" t="s">
        <v>844</v>
      </c>
      <c r="B43" s="46" t="s">
        <v>1051</v>
      </c>
      <c r="C43" s="165" t="s">
        <v>1052</v>
      </c>
      <c r="D43" s="130">
        <v>6.7500000000000004E-2</v>
      </c>
      <c r="E43" s="130">
        <v>6.1400000000000003E-2</v>
      </c>
      <c r="F43" s="130">
        <v>5.2600000000000001E-2</v>
      </c>
      <c r="G43" s="130">
        <v>4.8500000000000001E-2</v>
      </c>
      <c r="H43" s="130">
        <v>4.6399999999999997E-2</v>
      </c>
      <c r="I43" s="130">
        <v>4.1799999999999997E-2</v>
      </c>
      <c r="J43" s="130">
        <v>4.1099999999999998E-2</v>
      </c>
      <c r="K43" s="130">
        <v>3.9E-2</v>
      </c>
      <c r="L43" s="130">
        <v>4.1099999999999998E-2</v>
      </c>
    </row>
    <row r="44" spans="1:12" s="48" customFormat="1" ht="15" customHeight="1" thickBot="1">
      <c r="A44" s="47" t="s">
        <v>844</v>
      </c>
      <c r="B44" s="46" t="s">
        <v>1053</v>
      </c>
      <c r="C44" s="165" t="s">
        <v>1054</v>
      </c>
      <c r="D44" s="130">
        <v>6.5799999999999997E-2</v>
      </c>
      <c r="E44" s="130">
        <v>5.91E-2</v>
      </c>
      <c r="F44" s="130">
        <v>5.3800000000000001E-2</v>
      </c>
      <c r="G44" s="130">
        <v>5.28E-2</v>
      </c>
      <c r="H44" s="130">
        <v>5.1799999999999999E-2</v>
      </c>
      <c r="I44" s="130">
        <v>5.0200000000000002E-2</v>
      </c>
      <c r="J44" s="130">
        <v>4.99E-2</v>
      </c>
      <c r="K44" s="130">
        <v>4.7100000000000003E-2</v>
      </c>
      <c r="L44" s="130">
        <v>4.7100000000000003E-2</v>
      </c>
    </row>
    <row r="45" spans="1:12" s="37" customFormat="1" ht="15" customHeight="1" thickTop="1" thickBot="1">
      <c r="A45" s="47"/>
      <c r="B45" s="174"/>
      <c r="C45" s="407" t="s">
        <v>636</v>
      </c>
      <c r="D45" s="404"/>
      <c r="E45" s="404"/>
      <c r="F45" s="404"/>
      <c r="G45" s="404"/>
      <c r="H45" s="404"/>
      <c r="I45" s="405"/>
      <c r="J45" s="405"/>
      <c r="K45" s="405"/>
      <c r="L45" s="405"/>
    </row>
    <row r="46" spans="1:12" s="50" customFormat="1" ht="15" customHeight="1" thickTop="1">
      <c r="A46" s="50" t="s">
        <v>844</v>
      </c>
      <c r="B46" s="46" t="s">
        <v>1055</v>
      </c>
      <c r="C46" s="165" t="s">
        <v>1056</v>
      </c>
      <c r="D46" s="130">
        <v>0.51180000000000003</v>
      </c>
      <c r="E46" s="130">
        <v>0.52239999999999998</v>
      </c>
      <c r="F46" s="130">
        <v>0.53390000000000004</v>
      </c>
      <c r="G46" s="130">
        <v>0.53349999999999997</v>
      </c>
      <c r="H46" s="130">
        <v>0.53359999999999996</v>
      </c>
      <c r="I46" s="130">
        <v>0.53029999999999999</v>
      </c>
      <c r="J46" s="130">
        <v>0.51690000000000003</v>
      </c>
      <c r="K46" s="130">
        <v>0.52110000000000001</v>
      </c>
      <c r="L46" s="130">
        <v>0.49309999999999998</v>
      </c>
    </row>
    <row r="47" spans="1:12" ht="15" customHeight="1">
      <c r="A47" s="47" t="s">
        <v>844</v>
      </c>
      <c r="B47" s="46" t="s">
        <v>1057</v>
      </c>
      <c r="C47" s="165" t="s">
        <v>1058</v>
      </c>
      <c r="D47" s="130">
        <v>5.7000000000000002E-2</v>
      </c>
      <c r="E47" s="130">
        <v>5.8400000000000001E-2</v>
      </c>
      <c r="F47" s="130">
        <v>6.0299999999999999E-2</v>
      </c>
      <c r="G47" s="130">
        <v>6.0699999999999997E-2</v>
      </c>
      <c r="H47" s="130">
        <v>6.13E-2</v>
      </c>
      <c r="I47" s="130">
        <v>6.2899999999999998E-2</v>
      </c>
      <c r="J47" s="130">
        <v>6.2600000000000003E-2</v>
      </c>
      <c r="K47" s="130">
        <v>6.5000000000000002E-2</v>
      </c>
      <c r="L47" s="130">
        <v>5.9900000000000002E-2</v>
      </c>
    </row>
    <row r="48" spans="1:12" ht="15" customHeight="1">
      <c r="A48" s="47" t="s">
        <v>844</v>
      </c>
      <c r="B48" s="46" t="s">
        <v>1059</v>
      </c>
      <c r="C48" s="165" t="s">
        <v>1060</v>
      </c>
      <c r="D48" s="130">
        <v>0.43120000000000003</v>
      </c>
      <c r="E48" s="130">
        <v>0.41909999999999997</v>
      </c>
      <c r="F48" s="130">
        <v>0.40579999999999999</v>
      </c>
      <c r="G48" s="130">
        <v>0.40589999999999998</v>
      </c>
      <c r="H48" s="130">
        <v>0.40510000000000002</v>
      </c>
      <c r="I48" s="130">
        <v>0.40670000000000001</v>
      </c>
      <c r="J48" s="130">
        <v>0.42049999999999998</v>
      </c>
      <c r="K48" s="130">
        <v>0.41389999999999999</v>
      </c>
      <c r="L48" s="130">
        <v>0.44700000000000001</v>
      </c>
    </row>
    <row r="49" spans="1:12" ht="15" customHeight="1" thickBot="1">
      <c r="A49" s="47" t="s">
        <v>844</v>
      </c>
      <c r="B49" s="46" t="s">
        <v>1061</v>
      </c>
      <c r="C49" s="165" t="s">
        <v>1062</v>
      </c>
      <c r="D49" s="130">
        <v>0.49469999999999997</v>
      </c>
      <c r="E49" s="130">
        <v>0.50519999999999998</v>
      </c>
      <c r="F49" s="130">
        <v>0.44740000000000002</v>
      </c>
      <c r="G49" s="130">
        <v>0.4108</v>
      </c>
      <c r="H49" s="130">
        <v>0.4047</v>
      </c>
      <c r="I49" s="130">
        <v>0.36890000000000001</v>
      </c>
      <c r="J49" s="130">
        <v>0.36870000000000003</v>
      </c>
      <c r="K49" s="130">
        <v>0.34599999999999997</v>
      </c>
      <c r="L49" s="130">
        <v>0.35460000000000003</v>
      </c>
    </row>
    <row r="50" spans="1:12" s="47" customFormat="1" ht="15" customHeight="1" thickTop="1" thickBot="1">
      <c r="B50" s="51"/>
      <c r="C50" s="407" t="s">
        <v>641</v>
      </c>
      <c r="D50" s="404"/>
      <c r="E50" s="404"/>
      <c r="F50" s="404"/>
      <c r="G50" s="404"/>
      <c r="H50" s="404"/>
      <c r="I50" s="405"/>
      <c r="J50" s="405"/>
      <c r="K50" s="405"/>
      <c r="L50" s="405"/>
    </row>
    <row r="51" spans="1:12" s="47" customFormat="1" ht="15" customHeight="1" thickTop="1">
      <c r="A51" s="47" t="s">
        <v>844</v>
      </c>
      <c r="B51" s="46" t="s">
        <v>1063</v>
      </c>
      <c r="C51" s="165" t="s">
        <v>1064</v>
      </c>
      <c r="D51" s="130">
        <v>7.7100000000000002E-2</v>
      </c>
      <c r="E51" s="130">
        <v>6.4100000000000004E-2</v>
      </c>
      <c r="F51" s="130">
        <v>6.2300000000000001E-2</v>
      </c>
      <c r="G51" s="130">
        <v>6.0999999999999999E-2</v>
      </c>
      <c r="H51" s="130">
        <v>5.5100000000000003E-2</v>
      </c>
      <c r="I51" s="130">
        <v>5.4300000000000001E-2</v>
      </c>
      <c r="J51" s="130">
        <v>4.9299999999999997E-2</v>
      </c>
      <c r="K51" s="130">
        <v>4.5699999999999998E-2</v>
      </c>
      <c r="L51" s="130">
        <v>3.9899999999999998E-2</v>
      </c>
    </row>
    <row r="52" spans="1:12" s="47" customFormat="1" ht="15" customHeight="1">
      <c r="A52" s="47" t="s">
        <v>844</v>
      </c>
      <c r="B52" s="46" t="s">
        <v>1065</v>
      </c>
      <c r="C52" s="165" t="s">
        <v>1066</v>
      </c>
      <c r="D52" s="130">
        <v>6.0100000000000001E-2</v>
      </c>
      <c r="E52" s="130">
        <v>5.0599999999999999E-2</v>
      </c>
      <c r="F52" s="130">
        <v>4.9500000000000002E-2</v>
      </c>
      <c r="G52" s="130">
        <v>4.9799999999999997E-2</v>
      </c>
      <c r="H52" s="130">
        <v>4.6800000000000001E-2</v>
      </c>
      <c r="I52" s="130">
        <v>4.65E-2</v>
      </c>
      <c r="J52" s="130">
        <v>4.41E-2</v>
      </c>
      <c r="K52" s="130">
        <v>3.9899999999999998E-2</v>
      </c>
      <c r="L52" s="130">
        <v>3.2599999999999997E-2</v>
      </c>
    </row>
    <row r="53" spans="1:12" s="47" customFormat="1" ht="15" customHeight="1">
      <c r="A53" s="47" t="s">
        <v>844</v>
      </c>
      <c r="B53" s="46" t="s">
        <v>1067</v>
      </c>
      <c r="C53" s="165" t="s">
        <v>1068</v>
      </c>
      <c r="D53" s="130">
        <v>7.6200000000000004E-2</v>
      </c>
      <c r="E53" s="130">
        <v>6.6600000000000006E-2</v>
      </c>
      <c r="F53" s="130">
        <v>6.3600000000000004E-2</v>
      </c>
      <c r="G53" s="130">
        <v>6.1100000000000002E-2</v>
      </c>
      <c r="H53" s="130">
        <v>5.74E-2</v>
      </c>
      <c r="I53" s="130">
        <v>5.6399999999999999E-2</v>
      </c>
      <c r="J53" s="130">
        <v>5.4800000000000001E-2</v>
      </c>
      <c r="K53" s="130">
        <v>5.0999999999999997E-2</v>
      </c>
      <c r="L53" s="130">
        <v>4.3200000000000002E-2</v>
      </c>
    </row>
    <row r="54" spans="1:12" s="47" customFormat="1" ht="15" customHeight="1">
      <c r="A54" s="47" t="s">
        <v>844</v>
      </c>
      <c r="B54" s="46" t="s">
        <v>1069</v>
      </c>
      <c r="C54" s="165" t="s">
        <v>1070</v>
      </c>
      <c r="D54" s="130">
        <v>9.1399999999999995E-2</v>
      </c>
      <c r="E54" s="130">
        <v>8.2000000000000003E-2</v>
      </c>
      <c r="F54" s="130">
        <v>7.8799999999999995E-2</v>
      </c>
      <c r="G54" s="130">
        <v>7.85E-2</v>
      </c>
      <c r="H54" s="130">
        <v>7.7799999999999994E-2</v>
      </c>
      <c r="I54" s="130">
        <v>7.8399999999999997E-2</v>
      </c>
      <c r="J54" s="130">
        <v>7.8200000000000006E-2</v>
      </c>
      <c r="K54" s="130">
        <v>7.4300000000000005E-2</v>
      </c>
      <c r="L54" s="130">
        <v>6.7100000000000007E-2</v>
      </c>
    </row>
    <row r="55" spans="1:12" s="47" customFormat="1" ht="15" customHeight="1">
      <c r="A55" s="47" t="s">
        <v>844</v>
      </c>
      <c r="B55" s="46" t="s">
        <v>1071</v>
      </c>
      <c r="C55" s="165" t="s">
        <v>1072</v>
      </c>
      <c r="D55" s="130">
        <v>-1.52E-2</v>
      </c>
      <c r="E55" s="130">
        <v>-1.54E-2</v>
      </c>
      <c r="F55" s="130">
        <v>-1.52E-2</v>
      </c>
      <c r="G55" s="130">
        <v>-1.7299999999999999E-2</v>
      </c>
      <c r="H55" s="130">
        <v>-2.0400000000000001E-2</v>
      </c>
      <c r="I55" s="130">
        <v>-2.1999999999999999E-2</v>
      </c>
      <c r="J55" s="130">
        <v>-2.3400000000000001E-2</v>
      </c>
      <c r="K55" s="130">
        <v>-2.3300000000000001E-2</v>
      </c>
      <c r="L55" s="130">
        <v>-2.3900000000000001E-2</v>
      </c>
    </row>
    <row r="56" spans="1:12" s="47" customFormat="1" ht="15" customHeight="1">
      <c r="A56" s="47" t="s">
        <v>844</v>
      </c>
      <c r="B56" s="46" t="s">
        <v>1073</v>
      </c>
      <c r="C56" s="165" t="s">
        <v>1074</v>
      </c>
      <c r="D56" s="130">
        <v>-1.61E-2</v>
      </c>
      <c r="E56" s="130">
        <v>-1.6E-2</v>
      </c>
      <c r="F56" s="130">
        <v>-1.41E-2</v>
      </c>
      <c r="G56" s="130">
        <v>-1.14E-2</v>
      </c>
      <c r="H56" s="130">
        <v>-1.06E-2</v>
      </c>
      <c r="I56" s="130">
        <v>-9.9000000000000008E-3</v>
      </c>
      <c r="J56" s="130">
        <v>-1.0699999999999999E-2</v>
      </c>
      <c r="K56" s="130">
        <v>-1.11E-2</v>
      </c>
      <c r="L56" s="130">
        <v>-1.06E-2</v>
      </c>
    </row>
    <row r="57" spans="1:12" s="47" customFormat="1" ht="15" customHeight="1" thickBot="1">
      <c r="A57" s="47" t="s">
        <v>844</v>
      </c>
      <c r="B57" s="46" t="s">
        <v>1075</v>
      </c>
      <c r="C57" s="165" t="s">
        <v>1076</v>
      </c>
      <c r="D57" s="130">
        <v>1.6899999999999998E-2</v>
      </c>
      <c r="E57" s="130">
        <v>1.34E-2</v>
      </c>
      <c r="F57" s="130">
        <v>1.2800000000000001E-2</v>
      </c>
      <c r="G57" s="130">
        <v>1.1299999999999999E-2</v>
      </c>
      <c r="H57" s="130">
        <v>8.2000000000000007E-3</v>
      </c>
      <c r="I57" s="130">
        <v>7.7999999999999996E-3</v>
      </c>
      <c r="J57" s="130">
        <v>5.1999999999999998E-3</v>
      </c>
      <c r="K57" s="130">
        <v>5.7999999999999996E-3</v>
      </c>
      <c r="L57" s="130">
        <v>7.3000000000000001E-3</v>
      </c>
    </row>
    <row r="58" spans="1:12" s="37" customFormat="1" ht="15" customHeight="1" thickTop="1" thickBot="1">
      <c r="A58" s="47"/>
      <c r="B58" s="47"/>
      <c r="C58" s="407" t="s">
        <v>1077</v>
      </c>
      <c r="D58" s="408"/>
      <c r="E58" s="408"/>
      <c r="F58" s="408"/>
      <c r="G58" s="408"/>
      <c r="H58" s="408"/>
      <c r="I58" s="408"/>
      <c r="J58" s="408"/>
      <c r="K58" s="408"/>
      <c r="L58" s="408"/>
    </row>
    <row r="59" spans="1:12" s="47" customFormat="1" ht="15" customHeight="1" thickTop="1">
      <c r="A59" s="47" t="s">
        <v>844</v>
      </c>
      <c r="B59" s="46" t="s">
        <v>1063</v>
      </c>
      <c r="C59" s="165" t="s">
        <v>1064</v>
      </c>
      <c r="D59" s="130">
        <v>7.7100000000000002E-2</v>
      </c>
      <c r="E59" s="130">
        <v>6.4100000000000004E-2</v>
      </c>
      <c r="F59" s="130">
        <v>6.2300000000000001E-2</v>
      </c>
      <c r="G59" s="130">
        <v>6.0999999999999999E-2</v>
      </c>
      <c r="H59" s="130">
        <v>5.5100000000000003E-2</v>
      </c>
      <c r="I59" s="130">
        <v>5.4300000000000001E-2</v>
      </c>
      <c r="J59" s="130">
        <v>4.9299999999999997E-2</v>
      </c>
      <c r="K59" s="130">
        <v>4.5699999999999998E-2</v>
      </c>
      <c r="L59" s="130">
        <v>3.9899999999999998E-2</v>
      </c>
    </row>
    <row r="60" spans="1:12" s="47" customFormat="1" ht="15" customHeight="1">
      <c r="A60" s="47" t="s">
        <v>844</v>
      </c>
      <c r="B60" s="46" t="s">
        <v>1078</v>
      </c>
      <c r="C60" s="165" t="s">
        <v>1079</v>
      </c>
      <c r="D60" s="130">
        <v>-6.6E-3</v>
      </c>
      <c r="E60" s="130">
        <v>-4.1000000000000003E-3</v>
      </c>
      <c r="F60" s="130">
        <v>-4.7999999999999996E-3</v>
      </c>
      <c r="G60" s="130">
        <v>-6.0000000000000001E-3</v>
      </c>
      <c r="H60" s="130">
        <v>-5.0000000000000001E-3</v>
      </c>
      <c r="I60" s="130">
        <v>-4.4000000000000003E-3</v>
      </c>
      <c r="J60" s="130">
        <v>-7.7000000000000002E-3</v>
      </c>
      <c r="K60" s="130">
        <v>-7.6E-3</v>
      </c>
      <c r="L60" s="130">
        <v>-2.8E-3</v>
      </c>
    </row>
    <row r="61" spans="1:12" s="48" customFormat="1" ht="15" customHeight="1">
      <c r="A61" s="47" t="s">
        <v>844</v>
      </c>
      <c r="B61" s="46" t="s">
        <v>1080</v>
      </c>
      <c r="C61" s="165" t="s">
        <v>1081</v>
      </c>
      <c r="D61" s="130">
        <v>-4.8599999999999997E-2</v>
      </c>
      <c r="E61" s="130">
        <v>-4.3900000000000002E-2</v>
      </c>
      <c r="F61" s="130">
        <v>-3.9800000000000002E-2</v>
      </c>
      <c r="G61" s="130">
        <v>-3.8199999999999998E-2</v>
      </c>
      <c r="H61" s="130">
        <v>-3.6700000000000003E-2</v>
      </c>
      <c r="I61" s="130">
        <v>-3.3599999999999998E-2</v>
      </c>
      <c r="J61" s="130">
        <v>-3.2000000000000001E-2</v>
      </c>
      <c r="K61" s="130">
        <v>-2.98E-2</v>
      </c>
      <c r="L61" s="130">
        <v>-2.9600000000000001E-2</v>
      </c>
    </row>
    <row r="62" spans="1:12" s="48" customFormat="1" ht="15" customHeight="1">
      <c r="A62" s="47" t="s">
        <v>844</v>
      </c>
      <c r="B62" s="46" t="s">
        <v>1082</v>
      </c>
      <c r="C62" s="165" t="s">
        <v>1083</v>
      </c>
      <c r="D62" s="130">
        <v>1E-4</v>
      </c>
      <c r="E62" s="130">
        <v>1E-4</v>
      </c>
      <c r="F62" s="130">
        <v>2.0000000000000001E-4</v>
      </c>
      <c r="G62" s="130">
        <v>2.0000000000000001E-4</v>
      </c>
      <c r="H62" s="130">
        <v>2.9999999999999997E-4</v>
      </c>
      <c r="I62" s="130">
        <v>1E-4</v>
      </c>
      <c r="J62" s="130">
        <v>1E-4</v>
      </c>
      <c r="K62" s="130">
        <v>1E-4</v>
      </c>
      <c r="L62" s="130">
        <v>0</v>
      </c>
    </row>
    <row r="63" spans="1:12" s="48" customFormat="1" ht="15" customHeight="1">
      <c r="A63" s="47" t="s">
        <v>844</v>
      </c>
      <c r="B63" s="46" t="s">
        <v>1084</v>
      </c>
      <c r="C63" s="165" t="s">
        <v>1085</v>
      </c>
      <c r="D63" s="130">
        <v>-2.0000000000000001E-4</v>
      </c>
      <c r="E63" s="130">
        <v>1E-4</v>
      </c>
      <c r="F63" s="130">
        <v>0</v>
      </c>
      <c r="G63" s="130">
        <v>1E-4</v>
      </c>
      <c r="H63" s="130">
        <v>2.0000000000000001E-4</v>
      </c>
      <c r="I63" s="130">
        <v>-1E-4</v>
      </c>
      <c r="J63" s="130">
        <v>0</v>
      </c>
      <c r="K63" s="130">
        <v>1E-4</v>
      </c>
      <c r="L63" s="130">
        <v>0</v>
      </c>
    </row>
    <row r="64" spans="1:12" s="48" customFormat="1" ht="15" customHeight="1" thickBot="1">
      <c r="A64" s="47"/>
      <c r="B64" s="46"/>
      <c r="C64" s="165" t="s">
        <v>1086</v>
      </c>
      <c r="D64" s="130">
        <v>0</v>
      </c>
      <c r="E64" s="130">
        <v>0</v>
      </c>
      <c r="F64" s="130">
        <v>0</v>
      </c>
      <c r="G64" s="130">
        <v>0</v>
      </c>
      <c r="H64" s="130">
        <v>0</v>
      </c>
      <c r="I64" s="130">
        <v>0</v>
      </c>
      <c r="J64" s="130">
        <v>0</v>
      </c>
      <c r="K64" s="130">
        <v>0</v>
      </c>
      <c r="L64" s="130">
        <v>0</v>
      </c>
    </row>
    <row r="65" spans="1:12" s="47" customFormat="1" ht="15" customHeight="1" thickTop="1" thickBot="1">
      <c r="A65" s="47" t="s">
        <v>844</v>
      </c>
      <c r="B65" s="46" t="s">
        <v>1087</v>
      </c>
      <c r="C65" s="407" t="s">
        <v>1088</v>
      </c>
      <c r="D65" s="404">
        <v>2.18E-2</v>
      </c>
      <c r="E65" s="404">
        <v>1.6199999999999999E-2</v>
      </c>
      <c r="F65" s="404">
        <v>1.8100000000000002E-2</v>
      </c>
      <c r="G65" s="404">
        <v>1.72E-2</v>
      </c>
      <c r="H65" s="404">
        <v>1.3899999999999999E-2</v>
      </c>
      <c r="I65" s="409">
        <v>1.6400000000000001E-2</v>
      </c>
      <c r="J65" s="409">
        <v>9.7000000000000003E-3</v>
      </c>
      <c r="K65" s="409">
        <v>8.6E-3</v>
      </c>
      <c r="L65" s="409">
        <v>7.7000000000000002E-3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656</v>
      </c>
      <c r="D67" s="47"/>
      <c r="E67" s="47"/>
      <c r="F67" s="47"/>
      <c r="G67" s="47"/>
      <c r="H67" s="47"/>
      <c r="I67" s="47"/>
      <c r="J67" s="47"/>
      <c r="K67" s="47"/>
      <c r="L67" s="47"/>
    </row>
    <row r="68" spans="1:12" ht="15" customHeight="1">
      <c r="A68" s="47"/>
      <c r="B68" s="47"/>
      <c r="C68" s="170" t="s">
        <v>1089</v>
      </c>
      <c r="D68" s="47"/>
      <c r="E68" s="47"/>
      <c r="F68" s="47"/>
      <c r="G68" s="47"/>
      <c r="H68" s="47"/>
      <c r="I68" s="47"/>
      <c r="J68" s="47"/>
      <c r="K68" s="47"/>
      <c r="L68" s="47"/>
    </row>
    <row r="69" spans="1:12" ht="15" customHeight="1">
      <c r="A69" s="47"/>
      <c r="B69" s="47"/>
      <c r="C69" s="170" t="s">
        <v>1090</v>
      </c>
      <c r="D69" s="47"/>
      <c r="E69" s="47"/>
      <c r="F69" s="47"/>
      <c r="G69" s="47"/>
      <c r="H69" s="47"/>
      <c r="I69" s="47"/>
      <c r="J69" s="47"/>
      <c r="K69" s="47"/>
      <c r="L69" s="47"/>
    </row>
    <row r="70" spans="1:12" ht="15" customHeight="1">
      <c r="A70" s="47"/>
      <c r="B70" s="47"/>
      <c r="C70" s="170" t="s">
        <v>659</v>
      </c>
      <c r="D70" s="47"/>
      <c r="E70" s="47"/>
      <c r="F70" s="47"/>
      <c r="G70" s="47"/>
      <c r="H70" s="47"/>
      <c r="I70" s="47"/>
      <c r="J70" s="47"/>
      <c r="K70" s="47"/>
      <c r="L70" s="47"/>
    </row>
    <row r="71" spans="1:12" ht="15" customHeight="1">
      <c r="A71" s="47"/>
      <c r="B71" s="47"/>
      <c r="C71" s="170" t="s">
        <v>660</v>
      </c>
      <c r="D71" s="47"/>
      <c r="E71" s="47"/>
      <c r="F71" s="47"/>
      <c r="G71" s="47"/>
      <c r="H71" s="47"/>
      <c r="I71" s="47"/>
      <c r="J71" s="47"/>
      <c r="K71" s="47"/>
      <c r="L71" s="47"/>
    </row>
    <row r="72" spans="1:12" ht="15" customHeight="1">
      <c r="A72" s="47"/>
      <c r="B72" s="47"/>
      <c r="C72" s="170" t="s">
        <v>661</v>
      </c>
      <c r="D72" s="47"/>
      <c r="E72" s="47"/>
      <c r="F72" s="47"/>
      <c r="G72" s="47"/>
      <c r="H72" s="47"/>
      <c r="I72" s="47"/>
      <c r="J72" s="47"/>
      <c r="K72" s="47"/>
      <c r="L72" s="47"/>
    </row>
    <row r="73" spans="1:12" ht="15" customHeight="1">
      <c r="A73" s="47"/>
      <c r="B73" s="47"/>
      <c r="C73" s="170" t="s">
        <v>662</v>
      </c>
      <c r="D73" s="47"/>
      <c r="E73" s="47"/>
      <c r="F73" s="47"/>
      <c r="G73" s="47"/>
      <c r="H73" s="47"/>
      <c r="I73" s="47"/>
      <c r="J73" s="47"/>
      <c r="K73" s="47"/>
      <c r="L73" s="47"/>
    </row>
    <row r="74" spans="1:12" ht="15" customHeight="1">
      <c r="A74" s="47"/>
      <c r="B74" s="47"/>
      <c r="C74" s="170" t="s">
        <v>663</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19" t="s">
        <v>470</v>
      </c>
      <c r="B1" s="719"/>
      <c r="C1" s="719"/>
      <c r="D1" s="719"/>
      <c r="E1" s="719"/>
      <c r="F1" s="719"/>
      <c r="G1" s="719"/>
      <c r="H1" s="719"/>
      <c r="I1" s="719"/>
      <c r="J1" s="719"/>
      <c r="K1" s="47"/>
    </row>
    <row r="2" spans="1:11" ht="15" customHeight="1">
      <c r="A2" s="720" t="s">
        <v>664</v>
      </c>
      <c r="B2" s="720"/>
      <c r="C2" s="720"/>
      <c r="D2" s="720"/>
      <c r="E2" s="720"/>
      <c r="F2" s="720"/>
      <c r="G2" s="720"/>
      <c r="H2" s="720"/>
      <c r="I2" s="720"/>
      <c r="J2" s="720"/>
      <c r="K2" s="47"/>
    </row>
    <row r="3" spans="1:11" ht="15" customHeight="1">
      <c r="A3" s="720" t="s">
        <v>665</v>
      </c>
      <c r="B3" s="720"/>
      <c r="C3" s="720"/>
      <c r="D3" s="720"/>
      <c r="E3" s="720"/>
      <c r="F3" s="720"/>
      <c r="G3" s="720"/>
      <c r="H3" s="720"/>
      <c r="I3" s="720"/>
      <c r="J3" s="720"/>
      <c r="K3" s="47"/>
    </row>
    <row r="4" spans="1:11" ht="30" customHeight="1">
      <c r="A4" s="721" t="s">
        <v>543</v>
      </c>
      <c r="B4" s="721"/>
      <c r="C4" s="721"/>
      <c r="D4" s="721"/>
      <c r="E4" s="721"/>
      <c r="F4" s="721"/>
      <c r="G4" s="721"/>
      <c r="H4" s="721"/>
      <c r="I4" s="721"/>
      <c r="J4" s="721"/>
      <c r="K4" s="47"/>
    </row>
    <row r="5" spans="1:11" ht="3.75" customHeight="1" thickBot="1">
      <c r="A5" s="47"/>
      <c r="B5" s="47"/>
      <c r="C5" s="47"/>
      <c r="D5" s="47"/>
      <c r="E5" s="47"/>
      <c r="F5" s="47"/>
      <c r="G5" s="47"/>
      <c r="H5" s="47"/>
      <c r="I5" s="47"/>
      <c r="J5" s="47"/>
      <c r="K5" s="47"/>
    </row>
    <row r="6" spans="1:11" s="15" customFormat="1" ht="30" customHeight="1" thickTop="1" thickBot="1">
      <c r="A6" s="560"/>
      <c r="B6" s="394" t="s">
        <v>666</v>
      </c>
      <c r="C6" s="394" t="s">
        <v>667</v>
      </c>
      <c r="D6" s="394" t="s">
        <v>668</v>
      </c>
      <c r="E6" s="394" t="s">
        <v>669</v>
      </c>
      <c r="F6" s="394" t="s">
        <v>670</v>
      </c>
      <c r="G6" s="394" t="s">
        <v>671</v>
      </c>
      <c r="H6" s="394" t="s">
        <v>1494</v>
      </c>
      <c r="I6" s="394" t="s">
        <v>1429</v>
      </c>
      <c r="J6" s="394" t="s">
        <v>1495</v>
      </c>
      <c r="K6" s="395"/>
    </row>
    <row r="7" spans="1:11" ht="15" customHeight="1" thickTop="1" thickBot="1">
      <c r="A7" s="396" t="s">
        <v>672</v>
      </c>
      <c r="B7" s="397">
        <v>18707588.974709999</v>
      </c>
      <c r="C7" s="397">
        <v>20056491.02172</v>
      </c>
      <c r="D7" s="397">
        <v>21982227.826269999</v>
      </c>
      <c r="E7" s="397">
        <v>25325902.376630001</v>
      </c>
      <c r="F7" s="397">
        <v>26429790.742869999</v>
      </c>
      <c r="G7" s="397">
        <v>28067116.098990001</v>
      </c>
      <c r="H7" s="397">
        <v>29112823.55762</v>
      </c>
      <c r="I7" s="397">
        <v>30536611.048860002</v>
      </c>
      <c r="J7" s="397">
        <v>30460023.361740001</v>
      </c>
      <c r="K7" s="47"/>
    </row>
    <row r="8" spans="1:11" s="16" customFormat="1" ht="15" customHeight="1" thickTop="1">
      <c r="A8" s="147" t="s">
        <v>190</v>
      </c>
      <c r="B8" s="114">
        <v>3695632.7010999997</v>
      </c>
      <c r="C8" s="114">
        <v>3683343.4373699999</v>
      </c>
      <c r="D8" s="114">
        <v>3288991.42662</v>
      </c>
      <c r="E8" s="114">
        <v>3992229.6861999999</v>
      </c>
      <c r="F8" s="114">
        <v>2958433.9348599999</v>
      </c>
      <c r="G8" s="114">
        <v>3472626.9432600001</v>
      </c>
      <c r="H8" s="114">
        <v>3151413.15919</v>
      </c>
      <c r="I8" s="114">
        <v>4156241.5425</v>
      </c>
      <c r="J8" s="114">
        <v>3916116.03908</v>
      </c>
      <c r="K8" s="47"/>
    </row>
    <row r="9" spans="1:11" s="16" customFormat="1" ht="15" customHeight="1">
      <c r="A9" s="147" t="s">
        <v>199</v>
      </c>
      <c r="B9" s="114">
        <v>4185464.9424899998</v>
      </c>
      <c r="C9" s="114">
        <v>3773823.4758800003</v>
      </c>
      <c r="D9" s="114">
        <v>4578636.3033800004</v>
      </c>
      <c r="E9" s="114">
        <v>5512010.6951099997</v>
      </c>
      <c r="F9" s="114">
        <v>4582504.8181400001</v>
      </c>
      <c r="G9" s="114">
        <v>3817180.0004799999</v>
      </c>
      <c r="H9" s="114">
        <v>3970753.68187</v>
      </c>
      <c r="I9" s="114">
        <v>4114008.0157099999</v>
      </c>
      <c r="J9" s="114">
        <v>4170377.1822100002</v>
      </c>
      <c r="K9" s="47"/>
    </row>
    <row r="10" spans="1:11" s="16" customFormat="1" ht="15" customHeight="1">
      <c r="A10" s="147" t="s">
        <v>208</v>
      </c>
      <c r="B10" s="114">
        <v>9726701.3621200006</v>
      </c>
      <c r="C10" s="114">
        <v>11511902.07855</v>
      </c>
      <c r="D10" s="114">
        <v>13045814.107530002</v>
      </c>
      <c r="E10" s="114">
        <v>14640417.47222</v>
      </c>
      <c r="F10" s="114">
        <v>17346454.611950003</v>
      </c>
      <c r="G10" s="114">
        <v>18700889.46731</v>
      </c>
      <c r="H10" s="114">
        <v>19429464.23429</v>
      </c>
      <c r="I10" s="114">
        <v>19647517.207849998</v>
      </c>
      <c r="J10" s="114">
        <v>19449493.09166</v>
      </c>
      <c r="K10" s="47"/>
    </row>
    <row r="11" spans="1:11" s="16" customFormat="1" ht="15" customHeight="1">
      <c r="A11" s="148" t="s">
        <v>673</v>
      </c>
      <c r="B11" s="114">
        <v>9769880.3050100002</v>
      </c>
      <c r="C11" s="114">
        <v>11522582.1569</v>
      </c>
      <c r="D11" s="114">
        <v>13041734.093499999</v>
      </c>
      <c r="E11" s="114">
        <v>14665411.11249</v>
      </c>
      <c r="F11" s="114">
        <v>17296215.372810002</v>
      </c>
      <c r="G11" s="114">
        <v>18628239.48996</v>
      </c>
      <c r="H11" s="114">
        <v>19165756.66711</v>
      </c>
      <c r="I11" s="114">
        <v>19212320.501259997</v>
      </c>
      <c r="J11" s="114">
        <v>18898037.993220001</v>
      </c>
      <c r="K11" s="47"/>
    </row>
    <row r="12" spans="1:11" s="16" customFormat="1" ht="15" customHeight="1">
      <c r="A12" s="148" t="s">
        <v>674</v>
      </c>
      <c r="B12" s="114">
        <v>9714966.8466800004</v>
      </c>
      <c r="C12" s="114">
        <v>11453065.618240001</v>
      </c>
      <c r="D12" s="114">
        <v>12931396.657950001</v>
      </c>
      <c r="E12" s="114">
        <v>14414582.9268</v>
      </c>
      <c r="F12" s="114">
        <v>16959928.550039999</v>
      </c>
      <c r="G12" s="114">
        <v>18148113.343589999</v>
      </c>
      <c r="H12" s="114">
        <v>18581507.121060003</v>
      </c>
      <c r="I12" s="114">
        <v>18521546.442060001</v>
      </c>
      <c r="J12" s="114">
        <v>13960997.44342</v>
      </c>
      <c r="K12" s="47"/>
    </row>
    <row r="13" spans="1:11" s="16" customFormat="1" ht="15" customHeight="1">
      <c r="A13" s="148" t="s">
        <v>675</v>
      </c>
      <c r="B13" s="114">
        <v>54913.458330000001</v>
      </c>
      <c r="C13" s="114">
        <v>69516.538659999991</v>
      </c>
      <c r="D13" s="114">
        <v>110337.43554999999</v>
      </c>
      <c r="E13" s="114">
        <v>250828.18568999998</v>
      </c>
      <c r="F13" s="114">
        <v>336286.82276999997</v>
      </c>
      <c r="G13" s="114">
        <v>480126.14637000003</v>
      </c>
      <c r="H13" s="114">
        <v>584249.54605</v>
      </c>
      <c r="I13" s="114">
        <v>690774.05920000002</v>
      </c>
      <c r="J13" s="114">
        <v>4937040.5498000002</v>
      </c>
      <c r="K13" s="47"/>
    </row>
    <row r="14" spans="1:11" s="16" customFormat="1" ht="15" customHeight="1">
      <c r="A14" s="148" t="s">
        <v>676</v>
      </c>
      <c r="B14" s="114">
        <v>49501.785929999998</v>
      </c>
      <c r="C14" s="114">
        <v>91848.225449999998</v>
      </c>
      <c r="D14" s="114">
        <v>122741.86867</v>
      </c>
      <c r="E14" s="114">
        <v>69918.597739999997</v>
      </c>
      <c r="F14" s="114">
        <v>105826.19787</v>
      </c>
      <c r="G14" s="114">
        <v>105223.84565999999</v>
      </c>
      <c r="H14" s="114">
        <v>52440.049490000005</v>
      </c>
      <c r="I14" s="114">
        <v>15329.726409999999</v>
      </c>
      <c r="J14" s="114">
        <v>70520.911640000006</v>
      </c>
      <c r="K14" s="47"/>
    </row>
    <row r="15" spans="1:11" s="16" customFormat="1" ht="15" customHeight="1">
      <c r="A15" s="148" t="s">
        <v>677</v>
      </c>
      <c r="B15" s="114">
        <v>43776.709340000001</v>
      </c>
      <c r="C15" s="114">
        <v>85335.020349999992</v>
      </c>
      <c r="D15" s="114">
        <v>93022.23633</v>
      </c>
      <c r="E15" s="114">
        <v>67332.736900000004</v>
      </c>
      <c r="F15" s="114">
        <v>92838.572159999996</v>
      </c>
      <c r="G15" s="114">
        <v>86408.375290000011</v>
      </c>
      <c r="H15" s="114">
        <v>43921.047770000005</v>
      </c>
      <c r="I15" s="114">
        <v>13223.914419999999</v>
      </c>
      <c r="J15" s="114">
        <v>42497.655700000003</v>
      </c>
      <c r="K15" s="47"/>
    </row>
    <row r="16" spans="1:11" s="16" customFormat="1" ht="15" customHeight="1">
      <c r="A16" s="148" t="s">
        <v>678</v>
      </c>
      <c r="B16" s="114">
        <v>5725.0765899999997</v>
      </c>
      <c r="C16" s="114">
        <v>6513.2050999999992</v>
      </c>
      <c r="D16" s="114">
        <v>29719.63234</v>
      </c>
      <c r="E16" s="114">
        <v>2585.8608399999998</v>
      </c>
      <c r="F16" s="114">
        <v>12987.62571</v>
      </c>
      <c r="G16" s="114">
        <v>18815.470370000003</v>
      </c>
      <c r="H16" s="114">
        <v>8519.0017200000002</v>
      </c>
      <c r="I16" s="114">
        <v>2105.8119900000002</v>
      </c>
      <c r="J16" s="114">
        <v>28023.255940000003</v>
      </c>
      <c r="K16" s="47"/>
    </row>
    <row r="17" spans="1:11" s="16" customFormat="1" ht="15" customHeight="1">
      <c r="A17" s="148" t="s">
        <v>679</v>
      </c>
      <c r="B17" s="114">
        <v>85208.711110000004</v>
      </c>
      <c r="C17" s="114">
        <v>90830.90135</v>
      </c>
      <c r="D17" s="114">
        <v>118780.81845000001</v>
      </c>
      <c r="E17" s="114">
        <v>206498.88128</v>
      </c>
      <c r="F17" s="114">
        <v>253463.13586000001</v>
      </c>
      <c r="G17" s="114">
        <v>251270.23727000001</v>
      </c>
      <c r="H17" s="114">
        <v>281240.06705000001</v>
      </c>
      <c r="I17" s="114">
        <v>285648.99158999999</v>
      </c>
      <c r="J17" s="114">
        <v>257315.86469999998</v>
      </c>
      <c r="K17" s="47"/>
    </row>
    <row r="18" spans="1:11" s="16" customFormat="1" ht="15" customHeight="1">
      <c r="A18" s="148" t="s">
        <v>680</v>
      </c>
      <c r="B18" s="114">
        <v>55778.79952</v>
      </c>
      <c r="C18" s="114">
        <v>69866.335200000001</v>
      </c>
      <c r="D18" s="114">
        <v>101655.73745999999</v>
      </c>
      <c r="E18" s="114">
        <v>172859.2108</v>
      </c>
      <c r="F18" s="114">
        <v>212864.26952999999</v>
      </c>
      <c r="G18" s="114">
        <v>197311.65003999998</v>
      </c>
      <c r="H18" s="114">
        <v>233046.06279</v>
      </c>
      <c r="I18" s="114">
        <v>232362.72991999998</v>
      </c>
      <c r="J18" s="114">
        <v>209298.59368000002</v>
      </c>
      <c r="K18" s="47"/>
    </row>
    <row r="19" spans="1:11" s="16" customFormat="1" ht="15" customHeight="1">
      <c r="A19" s="148" t="s">
        <v>681</v>
      </c>
      <c r="B19" s="114">
        <v>29429.91159</v>
      </c>
      <c r="C19" s="114">
        <v>20964.566149999999</v>
      </c>
      <c r="D19" s="114">
        <v>17125.080989999999</v>
      </c>
      <c r="E19" s="114">
        <v>33639.670479999993</v>
      </c>
      <c r="F19" s="114">
        <v>40598.866329999997</v>
      </c>
      <c r="G19" s="114">
        <v>53958.587229999997</v>
      </c>
      <c r="H19" s="114">
        <v>48194.004260000002</v>
      </c>
      <c r="I19" s="114">
        <v>53286.26167</v>
      </c>
      <c r="J19" s="114">
        <v>48017.27102</v>
      </c>
      <c r="K19" s="47"/>
    </row>
    <row r="20" spans="1:11" s="16" customFormat="1" ht="15" customHeight="1">
      <c r="A20" s="148" t="s">
        <v>221</v>
      </c>
      <c r="B20" s="114">
        <v>69393.80101000001</v>
      </c>
      <c r="C20" s="114">
        <v>81356.11626000001</v>
      </c>
      <c r="D20" s="114">
        <v>85609.130900000004</v>
      </c>
      <c r="E20" s="114">
        <v>99967.15148</v>
      </c>
      <c r="F20" s="114">
        <v>106566.62844</v>
      </c>
      <c r="G20" s="114">
        <v>121742.2084</v>
      </c>
      <c r="H20" s="114">
        <v>457966.46720000001</v>
      </c>
      <c r="I20" s="114">
        <v>692135.62927999999</v>
      </c>
      <c r="J20" s="114">
        <v>816572.65858000005</v>
      </c>
      <c r="K20" s="47"/>
    </row>
    <row r="21" spans="1:11" s="16" customFormat="1" ht="15" customHeight="1">
      <c r="A21" s="148" t="s">
        <v>682</v>
      </c>
      <c r="B21" s="114">
        <v>-247283.24093999999</v>
      </c>
      <c r="C21" s="114">
        <v>-274715.32141000003</v>
      </c>
      <c r="D21" s="114">
        <v>-323051.80398999999</v>
      </c>
      <c r="E21" s="114">
        <v>-401378.27077</v>
      </c>
      <c r="F21" s="114">
        <v>-415616.72302999999</v>
      </c>
      <c r="G21" s="114">
        <v>-405586.31398000004</v>
      </c>
      <c r="H21" s="114">
        <v>-527939.01656000002</v>
      </c>
      <c r="I21" s="114">
        <v>-557917.64069000003</v>
      </c>
      <c r="J21" s="114">
        <v>-592954.33648000006</v>
      </c>
      <c r="K21" s="47"/>
    </row>
    <row r="22" spans="1:11" s="16" customFormat="1" ht="15" customHeight="1">
      <c r="A22" s="147" t="s">
        <v>234</v>
      </c>
      <c r="B22" s="114">
        <v>77068.819860000003</v>
      </c>
      <c r="C22" s="114">
        <v>97946.060440000001</v>
      </c>
      <c r="D22" s="114">
        <v>98522.880749999997</v>
      </c>
      <c r="E22" s="114">
        <v>107813.7316</v>
      </c>
      <c r="F22" s="114">
        <v>119412.18695</v>
      </c>
      <c r="G22" s="114">
        <v>131663.99406</v>
      </c>
      <c r="H22" s="114">
        <v>114455.08484000001</v>
      </c>
      <c r="I22" s="114">
        <v>176971.45355999999</v>
      </c>
      <c r="J22" s="114">
        <v>120412.42009</v>
      </c>
      <c r="K22" s="47"/>
    </row>
    <row r="23" spans="1:11" s="16" customFormat="1" ht="15" customHeight="1">
      <c r="A23" s="147" t="s">
        <v>240</v>
      </c>
      <c r="B23" s="114">
        <v>668.66707999999994</v>
      </c>
      <c r="C23" s="114">
        <v>2000.6695400000001</v>
      </c>
      <c r="D23" s="114">
        <v>12978.39048</v>
      </c>
      <c r="E23" s="114">
        <v>4582.7873099999997</v>
      </c>
      <c r="F23" s="114">
        <v>8737.8687499999996</v>
      </c>
      <c r="G23" s="114">
        <v>10058.223099999999</v>
      </c>
      <c r="H23" s="114">
        <v>6036.36463</v>
      </c>
      <c r="I23" s="114">
        <v>4381.3975599999994</v>
      </c>
      <c r="J23" s="114">
        <v>21872.938859999998</v>
      </c>
      <c r="K23" s="47"/>
    </row>
    <row r="24" spans="1:11" s="16" customFormat="1" ht="15" customHeight="1">
      <c r="A24" s="147" t="s">
        <v>683</v>
      </c>
      <c r="B24" s="114">
        <v>665743.67625999998</v>
      </c>
      <c r="C24" s="114">
        <v>618218.59114999999</v>
      </c>
      <c r="D24" s="114">
        <v>588623.66541000002</v>
      </c>
      <c r="E24" s="114">
        <v>684154.74375999998</v>
      </c>
      <c r="F24" s="114">
        <v>1039327.69862</v>
      </c>
      <c r="G24" s="114">
        <v>1561762.7764400002</v>
      </c>
      <c r="H24" s="114">
        <v>2056364.12732</v>
      </c>
      <c r="I24" s="114">
        <v>2070529.0788800002</v>
      </c>
      <c r="J24" s="114">
        <v>2424017.9108000002</v>
      </c>
      <c r="K24" s="47"/>
    </row>
    <row r="25" spans="1:11" s="16" customFormat="1" ht="15" customHeight="1">
      <c r="A25" s="147" t="s">
        <v>251</v>
      </c>
      <c r="B25" s="114">
        <v>326161.24536</v>
      </c>
      <c r="C25" s="114">
        <v>341730.25611999998</v>
      </c>
      <c r="D25" s="114">
        <v>336226.88231000002</v>
      </c>
      <c r="E25" s="114">
        <v>353255.13894999999</v>
      </c>
      <c r="F25" s="114">
        <v>351441.2328</v>
      </c>
      <c r="G25" s="114">
        <v>344823.14332999999</v>
      </c>
      <c r="H25" s="114">
        <v>339398.49725000001</v>
      </c>
      <c r="I25" s="114">
        <v>336325.49472000002</v>
      </c>
      <c r="J25" s="114">
        <v>337753.39068999997</v>
      </c>
      <c r="K25" s="47"/>
    </row>
    <row r="26" spans="1:11" s="16" customFormat="1" ht="15" customHeight="1">
      <c r="A26" s="147" t="s">
        <v>684</v>
      </c>
      <c r="B26" s="114">
        <v>30147.560440000001</v>
      </c>
      <c r="C26" s="114">
        <v>27526.452670000002</v>
      </c>
      <c r="D26" s="114">
        <v>32434.16979</v>
      </c>
      <c r="E26" s="114">
        <v>31438.121480000002</v>
      </c>
      <c r="F26" s="114">
        <v>23478.390800000001</v>
      </c>
      <c r="G26" s="114">
        <v>28111.551010000003</v>
      </c>
      <c r="H26" s="114">
        <v>44938.408229999994</v>
      </c>
      <c r="I26" s="114">
        <v>30636.858079999998</v>
      </c>
      <c r="J26" s="114">
        <v>19980.388350000001</v>
      </c>
      <c r="K26" s="47"/>
    </row>
    <row r="27" spans="1:11" s="17" customFormat="1" ht="15" customHeight="1" thickBot="1">
      <c r="A27" s="147" t="s">
        <v>267</v>
      </c>
      <c r="B27" s="114">
        <v>0</v>
      </c>
      <c r="C27" s="114">
        <v>0</v>
      </c>
      <c r="D27" s="114">
        <v>0</v>
      </c>
      <c r="E27" s="114">
        <v>0</v>
      </c>
      <c r="F27" s="114">
        <v>0</v>
      </c>
      <c r="G27" s="114">
        <v>0</v>
      </c>
      <c r="H27" s="114">
        <v>0</v>
      </c>
      <c r="I27" s="114">
        <v>0</v>
      </c>
      <c r="J27" s="114">
        <v>0</v>
      </c>
      <c r="K27" s="47"/>
    </row>
    <row r="28" spans="1:11" ht="15" customHeight="1" thickTop="1" thickBot="1">
      <c r="A28" s="396" t="s">
        <v>685</v>
      </c>
      <c r="B28" s="397">
        <v>17416060.240900002</v>
      </c>
      <c r="C28" s="397">
        <v>18646624.03029</v>
      </c>
      <c r="D28" s="397">
        <v>20456359.37469</v>
      </c>
      <c r="E28" s="397">
        <v>23675919.626680002</v>
      </c>
      <c r="F28" s="397">
        <v>24677010.180689998</v>
      </c>
      <c r="G28" s="397">
        <v>26171786.080119997</v>
      </c>
      <c r="H28" s="397">
        <v>27306539.79377</v>
      </c>
      <c r="I28" s="397">
        <v>28693137.811150003</v>
      </c>
      <c r="J28" s="397">
        <v>28539250.375569999</v>
      </c>
      <c r="K28" s="47"/>
    </row>
    <row r="29" spans="1:11" s="16" customFormat="1" ht="15" customHeight="1" thickTop="1">
      <c r="A29" s="147" t="s">
        <v>686</v>
      </c>
      <c r="B29" s="114">
        <v>16139403.34842</v>
      </c>
      <c r="C29" s="114">
        <v>17340819.179340001</v>
      </c>
      <c r="D29" s="114">
        <v>18773137.933910001</v>
      </c>
      <c r="E29" s="114">
        <v>21067664.692000002</v>
      </c>
      <c r="F29" s="114">
        <v>20264120.341460001</v>
      </c>
      <c r="G29" s="114">
        <v>20007768.056019999</v>
      </c>
      <c r="H29" s="114">
        <v>21339223.796360001</v>
      </c>
      <c r="I29" s="114">
        <v>22062726.73364</v>
      </c>
      <c r="J29" s="114">
        <v>22255689.698650002</v>
      </c>
      <c r="K29" s="47"/>
    </row>
    <row r="30" spans="1:11" s="16" customFormat="1" ht="15" customHeight="1">
      <c r="A30" s="148" t="s">
        <v>687</v>
      </c>
      <c r="B30" s="114">
        <v>6030709.0619399995</v>
      </c>
      <c r="C30" s="114">
        <v>5205759.7517600004</v>
      </c>
      <c r="D30" s="114">
        <v>5703018.3211199995</v>
      </c>
      <c r="E30" s="114">
        <v>5601128.2103800001</v>
      </c>
      <c r="F30" s="114">
        <v>4616492.5103000002</v>
      </c>
      <c r="G30" s="114">
        <v>4241397.1219100002</v>
      </c>
      <c r="H30" s="114">
        <v>4369112.7486800002</v>
      </c>
      <c r="I30" s="114">
        <v>4463727.2304300005</v>
      </c>
      <c r="J30" s="114">
        <v>4979570.0956800003</v>
      </c>
      <c r="K30" s="47"/>
    </row>
    <row r="31" spans="1:11" s="16" customFormat="1" ht="15" customHeight="1">
      <c r="A31" s="148" t="s">
        <v>688</v>
      </c>
      <c r="B31" s="114">
        <v>4980332.7655800004</v>
      </c>
      <c r="C31" s="114">
        <v>5570532.0457299994</v>
      </c>
      <c r="D31" s="114">
        <v>6045449.0961499996</v>
      </c>
      <c r="E31" s="114">
        <v>7249649.4338400001</v>
      </c>
      <c r="F31" s="114">
        <v>6795348.9971400006</v>
      </c>
      <c r="G31" s="114">
        <v>6724824.3115299996</v>
      </c>
      <c r="H31" s="114">
        <v>7175853.4062600005</v>
      </c>
      <c r="I31" s="114">
        <v>7034340.9308599997</v>
      </c>
      <c r="J31" s="114">
        <v>6984719.4622900002</v>
      </c>
      <c r="K31" s="47"/>
    </row>
    <row r="32" spans="1:11" s="16" customFormat="1" ht="15" customHeight="1">
      <c r="A32" s="148" t="s">
        <v>689</v>
      </c>
      <c r="B32" s="114">
        <v>334710.97012000001</v>
      </c>
      <c r="C32" s="114">
        <v>146768.09469999999</v>
      </c>
      <c r="D32" s="114">
        <v>61102.699979999998</v>
      </c>
      <c r="E32" s="114">
        <v>43643.37717</v>
      </c>
      <c r="F32" s="114">
        <v>35659.557159999997</v>
      </c>
      <c r="G32" s="114">
        <v>34499.827520000006</v>
      </c>
      <c r="H32" s="114">
        <v>78102.081989999991</v>
      </c>
      <c r="I32" s="114">
        <v>49921.88781</v>
      </c>
      <c r="J32" s="114">
        <v>27898.751629999999</v>
      </c>
      <c r="K32" s="47"/>
    </row>
    <row r="33" spans="1:11" s="16" customFormat="1" ht="15" customHeight="1">
      <c r="A33" s="148" t="s">
        <v>690</v>
      </c>
      <c r="B33" s="114">
        <v>644441.92788999993</v>
      </c>
      <c r="C33" s="114">
        <v>922304.78058000002</v>
      </c>
      <c r="D33" s="114">
        <v>749490.97678999999</v>
      </c>
      <c r="E33" s="114">
        <v>783692.37635999999</v>
      </c>
      <c r="F33" s="114">
        <v>613460.20551999996</v>
      </c>
      <c r="G33" s="114">
        <v>567189.84001000004</v>
      </c>
      <c r="H33" s="114">
        <v>465534.61397000001</v>
      </c>
      <c r="I33" s="114">
        <v>441475.26417000004</v>
      </c>
      <c r="J33" s="114">
        <v>398663.12174999999</v>
      </c>
      <c r="K33" s="47"/>
    </row>
    <row r="34" spans="1:11" s="16" customFormat="1" ht="15" customHeight="1">
      <c r="A34" s="148" t="s">
        <v>691</v>
      </c>
      <c r="B34" s="114">
        <v>3856732.1535999998</v>
      </c>
      <c r="C34" s="114">
        <v>5102520.8719199998</v>
      </c>
      <c r="D34" s="114">
        <v>5729277.3404799998</v>
      </c>
      <c r="E34" s="114">
        <v>6802125.5549300006</v>
      </c>
      <c r="F34" s="114">
        <v>7498305.3774300003</v>
      </c>
      <c r="G34" s="114">
        <v>7607766.7070899997</v>
      </c>
      <c r="H34" s="114">
        <v>8312118.8452399997</v>
      </c>
      <c r="I34" s="114">
        <v>9062520.3819900006</v>
      </c>
      <c r="J34" s="114">
        <v>8790148.8867499996</v>
      </c>
      <c r="K34" s="47"/>
    </row>
    <row r="35" spans="1:11" s="16" customFormat="1" ht="15" customHeight="1">
      <c r="A35" s="148" t="s">
        <v>692</v>
      </c>
      <c r="B35" s="114">
        <v>292476.46929000004</v>
      </c>
      <c r="C35" s="114">
        <v>392933.63464999996</v>
      </c>
      <c r="D35" s="114">
        <v>484799.49939000001</v>
      </c>
      <c r="E35" s="114">
        <v>587425.73932000005</v>
      </c>
      <c r="F35" s="114">
        <v>704853.69390999991</v>
      </c>
      <c r="G35" s="114">
        <v>832090.24796000007</v>
      </c>
      <c r="H35" s="114">
        <v>938502.10022000002</v>
      </c>
      <c r="I35" s="114">
        <v>1010741.03838</v>
      </c>
      <c r="J35" s="114">
        <v>1074689.3805499999</v>
      </c>
      <c r="K35" s="47"/>
    </row>
    <row r="36" spans="1:11" s="16" customFormat="1" ht="15" customHeight="1">
      <c r="A36" s="147" t="s">
        <v>693</v>
      </c>
      <c r="B36" s="114">
        <v>5157.0286900000001</v>
      </c>
      <c r="C36" s="114">
        <v>6915.0809200000003</v>
      </c>
      <c r="D36" s="114">
        <v>5030.7679100000005</v>
      </c>
      <c r="E36" s="114">
        <v>5828.5589300000001</v>
      </c>
      <c r="F36" s="114">
        <v>10050.88768</v>
      </c>
      <c r="G36" s="114">
        <v>5785.83763</v>
      </c>
      <c r="H36" s="114">
        <v>15630.335949999999</v>
      </c>
      <c r="I36" s="114">
        <v>10271.188779999999</v>
      </c>
      <c r="J36" s="114">
        <v>13913.192640000001</v>
      </c>
      <c r="K36" s="47"/>
    </row>
    <row r="37" spans="1:11" s="16" customFormat="1" ht="15" customHeight="1">
      <c r="A37" s="147" t="s">
        <v>694</v>
      </c>
      <c r="B37" s="114">
        <v>152039.22153000001</v>
      </c>
      <c r="C37" s="114">
        <v>233005.61802000002</v>
      </c>
      <c r="D37" s="114">
        <v>269667.60557999997</v>
      </c>
      <c r="E37" s="114">
        <v>961837.00612999999</v>
      </c>
      <c r="F37" s="114">
        <v>1284797.01428</v>
      </c>
      <c r="G37" s="114">
        <v>1920417.6024200001</v>
      </c>
      <c r="H37" s="114">
        <v>2117950.35727</v>
      </c>
      <c r="I37" s="114">
        <v>2329848.7167800004</v>
      </c>
      <c r="J37" s="114">
        <v>1903696.7135599998</v>
      </c>
      <c r="K37" s="47"/>
    </row>
    <row r="38" spans="1:11" s="16" customFormat="1" ht="15" customHeight="1">
      <c r="A38" s="147" t="s">
        <v>695</v>
      </c>
      <c r="B38" s="114">
        <v>319729.72867000004</v>
      </c>
      <c r="C38" s="114">
        <v>362075.82627999998</v>
      </c>
      <c r="D38" s="114">
        <v>369484.34910000005</v>
      </c>
      <c r="E38" s="114">
        <v>392495.66836000001</v>
      </c>
      <c r="F38" s="114">
        <v>421431.34593000001</v>
      </c>
      <c r="G38" s="114">
        <v>416199.22416000004</v>
      </c>
      <c r="H38" s="114">
        <v>364485.27322999999</v>
      </c>
      <c r="I38" s="114">
        <v>428518.24926999997</v>
      </c>
      <c r="J38" s="114">
        <v>434181.20629</v>
      </c>
      <c r="K38" s="47"/>
    </row>
    <row r="39" spans="1:11" s="16" customFormat="1" ht="15" customHeight="1">
      <c r="A39" s="147" t="s">
        <v>305</v>
      </c>
      <c r="B39" s="114">
        <v>149583.44699</v>
      </c>
      <c r="C39" s="114">
        <v>170162.55194</v>
      </c>
      <c r="D39" s="114">
        <v>191083.01552000002</v>
      </c>
      <c r="E39" s="114">
        <v>218332.02249999999</v>
      </c>
      <c r="F39" s="114">
        <v>235754.15368000002</v>
      </c>
      <c r="G39" s="114">
        <v>251717.91553</v>
      </c>
      <c r="H39" s="114">
        <v>262303.73856000003</v>
      </c>
      <c r="I39" s="114">
        <v>271790.34288999997</v>
      </c>
      <c r="J39" s="114">
        <v>260410.32578000001</v>
      </c>
      <c r="K39" s="47"/>
    </row>
    <row r="40" spans="1:11" s="16" customFormat="1" ht="15" customHeight="1">
      <c r="A40" s="147" t="s">
        <v>311</v>
      </c>
      <c r="B40" s="114">
        <v>342698.56573999999</v>
      </c>
      <c r="C40" s="114">
        <v>274064.98161999998</v>
      </c>
      <c r="D40" s="114">
        <v>447063.05297000002</v>
      </c>
      <c r="E40" s="114">
        <v>515857.24022000004</v>
      </c>
      <c r="F40" s="114">
        <v>413304.16664999997</v>
      </c>
      <c r="G40" s="114">
        <v>413500.69443000003</v>
      </c>
      <c r="H40" s="114">
        <v>566415.41408000002</v>
      </c>
      <c r="I40" s="114">
        <v>563689.37970000005</v>
      </c>
      <c r="J40" s="114">
        <v>567757.69061000005</v>
      </c>
      <c r="K40" s="47"/>
    </row>
    <row r="41" spans="1:11" s="16" customFormat="1" ht="15" customHeight="1">
      <c r="A41" s="147" t="s">
        <v>696</v>
      </c>
      <c r="B41" s="114">
        <v>276604.68267000001</v>
      </c>
      <c r="C41" s="114">
        <v>255853.01266000001</v>
      </c>
      <c r="D41" s="114">
        <v>393442.57216000004</v>
      </c>
      <c r="E41" s="114">
        <v>509621.29227999999</v>
      </c>
      <c r="F41" s="114">
        <v>438909.41576</v>
      </c>
      <c r="G41" s="114">
        <v>531561.09490999999</v>
      </c>
      <c r="H41" s="114">
        <v>488634.98672000004</v>
      </c>
      <c r="I41" s="114">
        <v>453538.39293000003</v>
      </c>
      <c r="J41" s="114">
        <v>395315.55864</v>
      </c>
      <c r="K41" s="47"/>
    </row>
    <row r="42" spans="1:11" s="17" customFormat="1" ht="15" customHeight="1" thickBot="1">
      <c r="A42" s="147" t="s">
        <v>486</v>
      </c>
      <c r="B42" s="114">
        <v>30844.21819</v>
      </c>
      <c r="C42" s="114">
        <v>3727.7795099999998</v>
      </c>
      <c r="D42" s="114">
        <v>7450.0775400000002</v>
      </c>
      <c r="E42" s="114">
        <v>4283.1462599999995</v>
      </c>
      <c r="F42" s="114">
        <v>1608642.85525</v>
      </c>
      <c r="G42" s="114">
        <v>2624835.6550199999</v>
      </c>
      <c r="H42" s="114">
        <v>2151895.8915999997</v>
      </c>
      <c r="I42" s="114">
        <v>2572754.8071599999</v>
      </c>
      <c r="J42" s="114">
        <v>2708285.9894000003</v>
      </c>
      <c r="K42" s="47"/>
    </row>
    <row r="43" spans="1:11" ht="15" customHeight="1" thickTop="1" thickBot="1">
      <c r="A43" s="396" t="s">
        <v>697</v>
      </c>
      <c r="B43" s="397">
        <v>1291528.7338099999</v>
      </c>
      <c r="C43" s="397">
        <v>1409866.9914300002</v>
      </c>
      <c r="D43" s="397">
        <v>1525868.4515799999</v>
      </c>
      <c r="E43" s="397">
        <v>1649982.7499500001</v>
      </c>
      <c r="F43" s="397">
        <v>1752780.5621800001</v>
      </c>
      <c r="G43" s="397">
        <v>1895330.0188699998</v>
      </c>
      <c r="H43" s="397">
        <v>1806283.76385</v>
      </c>
      <c r="I43" s="397">
        <v>1843473.23771</v>
      </c>
      <c r="J43" s="397">
        <v>1920772.9861700002</v>
      </c>
      <c r="K43" s="47"/>
    </row>
    <row r="44" spans="1:11" s="16" customFormat="1" ht="15" customHeight="1" thickTop="1">
      <c r="A44" s="147" t="s">
        <v>326</v>
      </c>
      <c r="B44" s="114">
        <v>655372.64</v>
      </c>
      <c r="C44" s="114">
        <v>1057261.43</v>
      </c>
      <c r="D44" s="114">
        <v>1057261.43</v>
      </c>
      <c r="E44" s="114">
        <v>1057261.43</v>
      </c>
      <c r="F44" s="114">
        <v>1257023.6000000001</v>
      </c>
      <c r="G44" s="114">
        <v>1366039.47</v>
      </c>
      <c r="H44" s="114">
        <v>1366039.47</v>
      </c>
      <c r="I44" s="114">
        <v>1517992.79</v>
      </c>
      <c r="J44" s="114">
        <v>1517992.79</v>
      </c>
      <c r="K44" s="47"/>
    </row>
    <row r="45" spans="1:11" s="16" customFormat="1" ht="15" customHeight="1">
      <c r="A45" s="147" t="s">
        <v>330</v>
      </c>
      <c r="B45" s="114">
        <v>96085</v>
      </c>
      <c r="C45" s="114">
        <v>20717.2</v>
      </c>
      <c r="D45" s="114">
        <v>41297.199999999997</v>
      </c>
      <c r="E45" s="114">
        <v>97084.800000000003</v>
      </c>
      <c r="F45" s="114">
        <v>70415.199999999997</v>
      </c>
      <c r="G45" s="114">
        <v>74534.561400000006</v>
      </c>
      <c r="H45" s="114">
        <v>118323.8842</v>
      </c>
      <c r="I45" s="114">
        <v>0.36419999999999997</v>
      </c>
      <c r="J45" s="114">
        <v>58181.887000000002</v>
      </c>
      <c r="K45" s="47"/>
    </row>
    <row r="46" spans="1:11" s="16" customFormat="1" ht="15" customHeight="1">
      <c r="A46" s="147" t="s">
        <v>334</v>
      </c>
      <c r="B46" s="114">
        <v>0</v>
      </c>
      <c r="C46" s="114">
        <v>0</v>
      </c>
      <c r="D46" s="114">
        <v>0</v>
      </c>
      <c r="E46" s="114">
        <v>0</v>
      </c>
      <c r="F46" s="114">
        <v>0</v>
      </c>
      <c r="G46" s="114">
        <v>0</v>
      </c>
      <c r="H46" s="114">
        <v>0</v>
      </c>
      <c r="I46" s="114">
        <v>0</v>
      </c>
      <c r="J46" s="114">
        <v>0</v>
      </c>
      <c r="K46" s="47"/>
    </row>
    <row r="47" spans="1:11" s="16" customFormat="1" ht="15" customHeight="1">
      <c r="A47" s="147" t="s">
        <v>698</v>
      </c>
      <c r="B47" s="114">
        <v>311438.12951</v>
      </c>
      <c r="C47" s="114">
        <v>110521.41165000001</v>
      </c>
      <c r="D47" s="114">
        <v>200482.38653999998</v>
      </c>
      <c r="E47" s="114">
        <v>257961.22406000001</v>
      </c>
      <c r="F47" s="114">
        <v>203561.41201</v>
      </c>
      <c r="G47" s="114">
        <v>201171.4657</v>
      </c>
      <c r="H47" s="114">
        <v>231566.83471999998</v>
      </c>
      <c r="I47" s="114">
        <v>231566.83471999998</v>
      </c>
      <c r="J47" s="114">
        <v>243130.30351</v>
      </c>
      <c r="K47" s="47"/>
    </row>
    <row r="48" spans="1:11" s="16" customFormat="1" ht="15" customHeight="1">
      <c r="A48" s="147" t="s">
        <v>340</v>
      </c>
      <c r="B48" s="114">
        <v>228632.96430000002</v>
      </c>
      <c r="C48" s="114">
        <v>221366.94978</v>
      </c>
      <c r="D48" s="114">
        <v>226827.43503999998</v>
      </c>
      <c r="E48" s="114">
        <v>237675.29588999998</v>
      </c>
      <c r="F48" s="114">
        <v>221780.35016999999</v>
      </c>
      <c r="G48" s="114">
        <v>253584.52177000002</v>
      </c>
      <c r="H48" s="114">
        <v>90353.574930000002</v>
      </c>
      <c r="I48" s="114">
        <v>93913.248790000012</v>
      </c>
      <c r="J48" s="114">
        <v>101468.00566</v>
      </c>
      <c r="K48" s="47"/>
    </row>
    <row r="49" spans="1:11" s="16" customFormat="1" ht="15" customHeight="1">
      <c r="A49" s="148" t="s">
        <v>699</v>
      </c>
      <c r="B49" s="114">
        <v>285</v>
      </c>
      <c r="C49" s="114">
        <v>285</v>
      </c>
      <c r="D49" s="114">
        <v>285</v>
      </c>
      <c r="E49" s="114">
        <v>289.77999999999997</v>
      </c>
      <c r="F49" s="114">
        <v>289.77999999999997</v>
      </c>
      <c r="G49" s="114">
        <v>289.77999999999997</v>
      </c>
      <c r="H49" s="114">
        <v>33919.58</v>
      </c>
      <c r="I49" s="114">
        <v>289.77999999999997</v>
      </c>
      <c r="J49" s="114">
        <v>24168.2572</v>
      </c>
      <c r="K49" s="47"/>
    </row>
    <row r="50" spans="1:11" s="17" customFormat="1" ht="15" customHeight="1" thickBot="1">
      <c r="A50" s="148" t="s">
        <v>700</v>
      </c>
      <c r="B50" s="114">
        <v>228347.96430000002</v>
      </c>
      <c r="C50" s="114">
        <v>221081.94978</v>
      </c>
      <c r="D50" s="114">
        <v>226542.43503999998</v>
      </c>
      <c r="E50" s="114">
        <v>237385.51588999998</v>
      </c>
      <c r="F50" s="114">
        <v>221490.57016999999</v>
      </c>
      <c r="G50" s="114">
        <v>253294.74177000002</v>
      </c>
      <c r="H50" s="114">
        <v>56433.994930000001</v>
      </c>
      <c r="I50" s="114">
        <v>93623.468790000014</v>
      </c>
      <c r="J50" s="114">
        <v>77299.748459999988</v>
      </c>
      <c r="K50" s="47"/>
    </row>
    <row r="51" spans="1:11" ht="15" customHeight="1" thickTop="1" thickBot="1">
      <c r="A51" s="396" t="s">
        <v>701</v>
      </c>
      <c r="B51" s="397">
        <v>18707588.974709999</v>
      </c>
      <c r="C51" s="397">
        <v>20056491.02172</v>
      </c>
      <c r="D51" s="397">
        <v>21982227.826269999</v>
      </c>
      <c r="E51" s="397">
        <v>25325902.376630001</v>
      </c>
      <c r="F51" s="397">
        <v>26429790.742869999</v>
      </c>
      <c r="G51" s="397">
        <v>28067116.098990001</v>
      </c>
      <c r="H51" s="397">
        <v>29112823.55762</v>
      </c>
      <c r="I51" s="397">
        <v>30536611.048860002</v>
      </c>
      <c r="J51" s="397">
        <v>30460023.361740001</v>
      </c>
      <c r="K51" s="47"/>
    </row>
    <row r="52" spans="1:11" s="16" customFormat="1" ht="15" customHeight="1" thickTop="1">
      <c r="A52" s="113" t="s">
        <v>702</v>
      </c>
      <c r="B52" s="114">
        <v>2838112.6881399998</v>
      </c>
      <c r="C52" s="114">
        <v>3603510.24364</v>
      </c>
      <c r="D52" s="114">
        <v>4426580.4471899997</v>
      </c>
      <c r="E52" s="114">
        <v>4487317.00765</v>
      </c>
      <c r="F52" s="114">
        <v>4012596.9292700002</v>
      </c>
      <c r="G52" s="114">
        <v>3576076.8070399999</v>
      </c>
      <c r="H52" s="114">
        <v>2936483.7815100001</v>
      </c>
      <c r="I52" s="114">
        <v>2955995.0753099998</v>
      </c>
      <c r="J52" s="114">
        <v>2596623.9036399997</v>
      </c>
      <c r="K52" s="47"/>
    </row>
    <row r="53" spans="1:11" s="17" customFormat="1" ht="15" customHeight="1">
      <c r="A53" s="148" t="s">
        <v>703</v>
      </c>
      <c r="B53" s="114">
        <v>126635.9317</v>
      </c>
      <c r="C53" s="114">
        <v>269310.53667</v>
      </c>
      <c r="D53" s="114">
        <v>136430.09747000001</v>
      </c>
      <c r="E53" s="114">
        <v>227930.51197999998</v>
      </c>
      <c r="F53" s="114">
        <v>165696.30635</v>
      </c>
      <c r="G53" s="114">
        <v>153949.08453999998</v>
      </c>
      <c r="H53" s="114">
        <v>84064.207459999991</v>
      </c>
      <c r="I53" s="114">
        <v>96336.715430000011</v>
      </c>
      <c r="J53" s="114">
        <v>77623.099900000001</v>
      </c>
      <c r="K53" s="47"/>
    </row>
    <row r="54" spans="1:11" s="17" customFormat="1" ht="15" customHeight="1">
      <c r="A54" s="148" t="s">
        <v>704</v>
      </c>
      <c r="B54" s="114">
        <v>2485602.7755700001</v>
      </c>
      <c r="C54" s="114">
        <v>3105003.69961</v>
      </c>
      <c r="D54" s="114">
        <v>4027306.6261700001</v>
      </c>
      <c r="E54" s="114">
        <v>3987731.2868000004</v>
      </c>
      <c r="F54" s="114">
        <v>3568226.3175999997</v>
      </c>
      <c r="G54" s="114">
        <v>3055755.84938</v>
      </c>
      <c r="H54" s="114">
        <v>2480076.74627</v>
      </c>
      <c r="I54" s="114">
        <v>2486566.5959399999</v>
      </c>
      <c r="J54" s="114">
        <v>2164685.5663000001</v>
      </c>
      <c r="K54" s="47"/>
    </row>
    <row r="55" spans="1:11" s="17" customFormat="1" ht="15" customHeight="1">
      <c r="A55" s="148" t="s">
        <v>705</v>
      </c>
      <c r="B55" s="114">
        <v>0</v>
      </c>
      <c r="C55" s="114">
        <v>0</v>
      </c>
      <c r="D55" s="114">
        <v>0</v>
      </c>
      <c r="E55" s="114">
        <v>0</v>
      </c>
      <c r="F55" s="114">
        <v>0</v>
      </c>
      <c r="G55" s="114">
        <v>0</v>
      </c>
      <c r="H55" s="114">
        <v>0</v>
      </c>
      <c r="I55" s="114">
        <v>0</v>
      </c>
      <c r="J55" s="114">
        <v>0</v>
      </c>
      <c r="K55" s="47"/>
    </row>
    <row r="56" spans="1:11" s="17" customFormat="1" ht="15" customHeight="1">
      <c r="A56" s="148" t="s">
        <v>706</v>
      </c>
      <c r="B56" s="114">
        <v>225873.98087</v>
      </c>
      <c r="C56" s="114">
        <v>229196.00736000002</v>
      </c>
      <c r="D56" s="114">
        <v>262843.72355</v>
      </c>
      <c r="E56" s="114">
        <v>271655.20887000003</v>
      </c>
      <c r="F56" s="114">
        <v>278674.30531999998</v>
      </c>
      <c r="G56" s="114">
        <v>366371.87312</v>
      </c>
      <c r="H56" s="114">
        <v>372342.82777999999</v>
      </c>
      <c r="I56" s="114">
        <v>373091.76393999998</v>
      </c>
      <c r="J56" s="114">
        <v>354315.23744</v>
      </c>
      <c r="K56" s="47"/>
    </row>
    <row r="57" spans="1:11" s="17" customFormat="1" ht="15" customHeight="1">
      <c r="A57" s="148" t="s">
        <v>707</v>
      </c>
      <c r="B57" s="114">
        <v>0</v>
      </c>
      <c r="C57" s="114">
        <v>0</v>
      </c>
      <c r="D57" s="114">
        <v>0</v>
      </c>
      <c r="E57" s="114">
        <v>0</v>
      </c>
      <c r="F57" s="114">
        <v>0</v>
      </c>
      <c r="G57" s="114">
        <v>0</v>
      </c>
      <c r="H57" s="114">
        <v>0</v>
      </c>
      <c r="I57" s="114">
        <v>0</v>
      </c>
      <c r="J57" s="114">
        <v>0</v>
      </c>
      <c r="K57" s="47"/>
    </row>
    <row r="58" spans="1:11" s="17" customFormat="1" ht="15" customHeight="1">
      <c r="A58" s="147" t="s">
        <v>708</v>
      </c>
      <c r="B58" s="114">
        <v>25759889.666560002</v>
      </c>
      <c r="C58" s="114">
        <v>30140022.74955</v>
      </c>
      <c r="D58" s="114">
        <v>32591196.9069</v>
      </c>
      <c r="E58" s="114">
        <v>36851601.807259999</v>
      </c>
      <c r="F58" s="114">
        <v>40894895.717179999</v>
      </c>
      <c r="G58" s="114">
        <v>44363916.439379998</v>
      </c>
      <c r="H58" s="114">
        <v>44847672.940889999</v>
      </c>
      <c r="I58" s="114">
        <v>46014571.041940004</v>
      </c>
      <c r="J58" s="114">
        <v>43748279.794969998</v>
      </c>
      <c r="K58" s="47"/>
    </row>
    <row r="59" spans="1:11" ht="30" customHeight="1">
      <c r="A59" s="398" t="s">
        <v>709</v>
      </c>
      <c r="B59" s="399">
        <v>943419.10533000005</v>
      </c>
      <c r="C59" s="399">
        <v>1054180.5422499999</v>
      </c>
      <c r="D59" s="399">
        <v>1126632.8447400001</v>
      </c>
      <c r="E59" s="399">
        <v>1252890.31088</v>
      </c>
      <c r="F59" s="399">
        <v>1372137.8280199999</v>
      </c>
      <c r="G59" s="399">
        <v>1510875.9652</v>
      </c>
      <c r="H59" s="399">
        <v>1042041.20021</v>
      </c>
      <c r="I59" s="399">
        <v>1521651.7346400002</v>
      </c>
      <c r="J59" s="399">
        <v>973575.74365999992</v>
      </c>
      <c r="K59" s="47"/>
    </row>
    <row r="60" spans="1:11" ht="15" customHeight="1">
      <c r="A60" s="148" t="s">
        <v>710</v>
      </c>
      <c r="B60" s="114">
        <v>-206590.98290999999</v>
      </c>
      <c r="C60" s="114">
        <v>-264435.50060999999</v>
      </c>
      <c r="D60" s="114">
        <v>-279212.84606999997</v>
      </c>
      <c r="E60" s="114">
        <v>-351833.90017000004</v>
      </c>
      <c r="F60" s="114">
        <v>-484198.32649000001</v>
      </c>
      <c r="G60" s="114">
        <v>-524281.85245000001</v>
      </c>
      <c r="H60" s="114">
        <v>-397854.58218000003</v>
      </c>
      <c r="I60" s="114">
        <v>-611283.45853999991</v>
      </c>
      <c r="J60" s="114">
        <v>-433468.80394999997</v>
      </c>
      <c r="K60" s="47"/>
    </row>
    <row r="61" spans="1:11" ht="15" customHeight="1">
      <c r="A61" s="147" t="s">
        <v>711</v>
      </c>
      <c r="B61" s="114">
        <v>736828.12241999991</v>
      </c>
      <c r="C61" s="114">
        <v>789745.04163999995</v>
      </c>
      <c r="D61" s="114">
        <v>847419.99867</v>
      </c>
      <c r="E61" s="114">
        <v>901056.41071000008</v>
      </c>
      <c r="F61" s="114">
        <v>887939.50153000001</v>
      </c>
      <c r="G61" s="114">
        <v>986594.11274999997</v>
      </c>
      <c r="H61" s="114">
        <v>644186.61803000001</v>
      </c>
      <c r="I61" s="114">
        <v>910368.27610000002</v>
      </c>
      <c r="J61" s="114">
        <v>540106.93971000006</v>
      </c>
      <c r="K61" s="47"/>
    </row>
    <row r="62" spans="1:11" ht="15" customHeight="1">
      <c r="A62" s="116" t="s">
        <v>712</v>
      </c>
      <c r="B62" s="114">
        <v>333203.61981</v>
      </c>
      <c r="C62" s="114">
        <v>370526.50992000004</v>
      </c>
      <c r="D62" s="114">
        <v>496514.59254000004</v>
      </c>
      <c r="E62" s="114">
        <v>498340.28583000001</v>
      </c>
      <c r="F62" s="114">
        <v>556628.78267999995</v>
      </c>
      <c r="G62" s="114">
        <v>568640.69559999998</v>
      </c>
      <c r="H62" s="114">
        <v>275785.50413000002</v>
      </c>
      <c r="I62" s="114">
        <v>460963.59311999998</v>
      </c>
      <c r="J62" s="114">
        <v>295601.02779000002</v>
      </c>
      <c r="K62" s="47"/>
    </row>
    <row r="63" spans="1:11" ht="15" customHeight="1">
      <c r="A63" s="148" t="s">
        <v>713</v>
      </c>
      <c r="B63" s="114">
        <v>-106075.42561000001</v>
      </c>
      <c r="C63" s="114">
        <v>-149660.08319999999</v>
      </c>
      <c r="D63" s="114">
        <v>-266652.91266999999</v>
      </c>
      <c r="E63" s="114">
        <v>-302050.45133999997</v>
      </c>
      <c r="F63" s="114">
        <v>-377719.72820000001</v>
      </c>
      <c r="G63" s="114">
        <v>-436409.15831999999</v>
      </c>
      <c r="H63" s="114">
        <v>-198226.69038999997</v>
      </c>
      <c r="I63" s="114">
        <v>-337744.02333</v>
      </c>
      <c r="J63" s="114">
        <v>-187557.1636</v>
      </c>
      <c r="K63" s="47"/>
    </row>
    <row r="64" spans="1:11" ht="15" customHeight="1">
      <c r="A64" s="117" t="s">
        <v>714</v>
      </c>
      <c r="B64" s="114">
        <v>963956.31662000006</v>
      </c>
      <c r="C64" s="114">
        <v>1010611.4683600001</v>
      </c>
      <c r="D64" s="114">
        <v>1077281.67854</v>
      </c>
      <c r="E64" s="114">
        <v>1097346.2452</v>
      </c>
      <c r="F64" s="114">
        <v>1066848.5560099999</v>
      </c>
      <c r="G64" s="114">
        <v>1118825.6500299999</v>
      </c>
      <c r="H64" s="114">
        <v>721745.43177000002</v>
      </c>
      <c r="I64" s="114">
        <v>1033587.84589</v>
      </c>
      <c r="J64" s="114">
        <v>648150.80389999994</v>
      </c>
      <c r="K64" s="47"/>
    </row>
    <row r="65" spans="1:11" ht="15" customHeight="1">
      <c r="A65" s="116" t="s">
        <v>715</v>
      </c>
      <c r="B65" s="114">
        <v>132744.47372000001</v>
      </c>
      <c r="C65" s="114">
        <v>153004.66928999999</v>
      </c>
      <c r="D65" s="114">
        <v>152952.51088999998</v>
      </c>
      <c r="E65" s="114">
        <v>306011.55898999999</v>
      </c>
      <c r="F65" s="114">
        <v>241459.69803999999</v>
      </c>
      <c r="G65" s="114">
        <v>201435.49283999999</v>
      </c>
      <c r="H65" s="114">
        <v>130354.89151</v>
      </c>
      <c r="I65" s="114">
        <v>204657.46175999998</v>
      </c>
      <c r="J65" s="114">
        <v>143167.95722000001</v>
      </c>
      <c r="K65" s="47"/>
    </row>
    <row r="66" spans="1:11" ht="15" customHeight="1">
      <c r="A66" s="116" t="s">
        <v>716</v>
      </c>
      <c r="B66" s="114">
        <v>-186323.21637000001</v>
      </c>
      <c r="C66" s="114">
        <v>-209914.75800999999</v>
      </c>
      <c r="D66" s="114">
        <v>-262560.86017</v>
      </c>
      <c r="E66" s="114">
        <v>-439500.37650999997</v>
      </c>
      <c r="F66" s="114">
        <v>-325103.38958999998</v>
      </c>
      <c r="G66" s="114">
        <v>-281046.95816000004</v>
      </c>
      <c r="H66" s="114">
        <v>-295572.83455000003</v>
      </c>
      <c r="I66" s="114">
        <v>-427355.80520999996</v>
      </c>
      <c r="J66" s="114">
        <v>-224475.42143000002</v>
      </c>
      <c r="K66" s="47"/>
    </row>
    <row r="67" spans="1:11" ht="15" customHeight="1">
      <c r="A67" s="147" t="s">
        <v>717</v>
      </c>
      <c r="B67" s="114">
        <v>910377.57397000003</v>
      </c>
      <c r="C67" s="114">
        <v>953701.37963999994</v>
      </c>
      <c r="D67" s="114">
        <v>967673.32926000003</v>
      </c>
      <c r="E67" s="114">
        <v>963857.42767999996</v>
      </c>
      <c r="F67" s="114">
        <v>983204.86446000007</v>
      </c>
      <c r="G67" s="114">
        <v>1039214.1847100001</v>
      </c>
      <c r="H67" s="114">
        <v>556527.48872999998</v>
      </c>
      <c r="I67" s="114">
        <v>810889.50244000007</v>
      </c>
      <c r="J67" s="114">
        <v>566843.33969000005</v>
      </c>
      <c r="K67" s="47"/>
    </row>
    <row r="68" spans="1:11" ht="15" customHeight="1">
      <c r="A68" s="148" t="s">
        <v>718</v>
      </c>
      <c r="B68" s="114">
        <v>-575563.28786000004</v>
      </c>
      <c r="C68" s="114">
        <v>-646383.09724000003</v>
      </c>
      <c r="D68" s="114">
        <v>-635804.16003000003</v>
      </c>
      <c r="E68" s="114">
        <v>-624936.82261000003</v>
      </c>
      <c r="F68" s="114">
        <v>-638925.21939999994</v>
      </c>
      <c r="G68" s="114">
        <v>-623433.12369000004</v>
      </c>
      <c r="H68" s="114">
        <v>-414879.17324000003</v>
      </c>
      <c r="I68" s="114">
        <v>-575825.68666000001</v>
      </c>
      <c r="J68" s="114">
        <v>-405381.65177</v>
      </c>
      <c r="K68" s="47"/>
    </row>
    <row r="69" spans="1:11" ht="15" customHeight="1">
      <c r="A69" s="117" t="s">
        <v>719</v>
      </c>
      <c r="B69" s="114">
        <v>334814.28610999999</v>
      </c>
      <c r="C69" s="114">
        <v>307318.28239999997</v>
      </c>
      <c r="D69" s="114">
        <v>331869.16923</v>
      </c>
      <c r="E69" s="114">
        <v>338920.60506999999</v>
      </c>
      <c r="F69" s="114">
        <v>344279.64506000001</v>
      </c>
      <c r="G69" s="114">
        <v>415781.06101999996</v>
      </c>
      <c r="H69" s="114">
        <v>141648.31549000001</v>
      </c>
      <c r="I69" s="114">
        <v>235063.81578</v>
      </c>
      <c r="J69" s="114">
        <v>161461.68792</v>
      </c>
      <c r="K69" s="47"/>
    </row>
    <row r="70" spans="1:11" ht="15" customHeight="1">
      <c r="A70" s="117" t="s">
        <v>720</v>
      </c>
      <c r="B70" s="114">
        <v>-7102.3124900000003</v>
      </c>
      <c r="C70" s="114">
        <v>-7210.6304099999998</v>
      </c>
      <c r="D70" s="114">
        <v>-592.66287</v>
      </c>
      <c r="E70" s="114">
        <v>6963.3630400000002</v>
      </c>
      <c r="F70" s="114">
        <v>-434.79220000000004</v>
      </c>
      <c r="G70" s="114">
        <v>443.41766999999999</v>
      </c>
      <c r="H70" s="114">
        <v>1147.1283600000002</v>
      </c>
      <c r="I70" s="114">
        <v>1614.1552300000001</v>
      </c>
      <c r="J70" s="114">
        <v>-730.27229</v>
      </c>
      <c r="K70" s="47"/>
    </row>
    <row r="71" spans="1:11" ht="15" customHeight="1">
      <c r="A71" s="115" t="s">
        <v>1123</v>
      </c>
      <c r="B71" s="114">
        <v>-9087.4842100000005</v>
      </c>
      <c r="C71" s="114">
        <v>-8227.806849999999</v>
      </c>
      <c r="D71" s="114">
        <v>-1405.18758</v>
      </c>
      <c r="E71" s="114">
        <v>6278.4925899999998</v>
      </c>
      <c r="F71" s="114">
        <v>-1076.5829799999999</v>
      </c>
      <c r="G71" s="114">
        <v>-80.98245</v>
      </c>
      <c r="H71" s="114">
        <v>873.58345999999995</v>
      </c>
      <c r="I71" s="114">
        <v>1289.0473200000001</v>
      </c>
      <c r="J71" s="114">
        <v>-848.99360000000001</v>
      </c>
      <c r="K71" s="47"/>
    </row>
    <row r="72" spans="1:11" ht="15" customHeight="1">
      <c r="A72" s="115" t="s">
        <v>1124</v>
      </c>
      <c r="B72" s="114">
        <v>1985.1717200000001</v>
      </c>
      <c r="C72" s="114">
        <v>1017.17644</v>
      </c>
      <c r="D72" s="114">
        <v>812.52470999999991</v>
      </c>
      <c r="E72" s="114">
        <v>684.87045000000001</v>
      </c>
      <c r="F72" s="114">
        <v>641.79078000000004</v>
      </c>
      <c r="G72" s="114">
        <v>524.40012000000002</v>
      </c>
      <c r="H72" s="114">
        <v>273.54490000000004</v>
      </c>
      <c r="I72" s="114">
        <v>325.10790999999995</v>
      </c>
      <c r="J72" s="114">
        <v>118.72131</v>
      </c>
      <c r="K72" s="47"/>
    </row>
    <row r="73" spans="1:11" ht="15" customHeight="1">
      <c r="A73" s="147" t="s">
        <v>721</v>
      </c>
      <c r="B73" s="114">
        <v>8823.2157100000004</v>
      </c>
      <c r="C73" s="114">
        <v>6456.9579599999997</v>
      </c>
      <c r="D73" s="114">
        <v>1994.62184</v>
      </c>
      <c r="E73" s="114">
        <v>-7549.24892</v>
      </c>
      <c r="F73" s="114">
        <v>1448.86968</v>
      </c>
      <c r="G73" s="114">
        <v>533.41266000000007</v>
      </c>
      <c r="H73" s="114">
        <v>-1545.7226000000001</v>
      </c>
      <c r="I73" s="114">
        <v>-2348.0102499999998</v>
      </c>
      <c r="J73" s="114">
        <v>949.22230000000002</v>
      </c>
      <c r="K73" s="47"/>
    </row>
    <row r="74" spans="1:11" ht="15" customHeight="1">
      <c r="A74" s="147" t="s">
        <v>1478</v>
      </c>
      <c r="B74" s="114">
        <v>9114.96119</v>
      </c>
      <c r="C74" s="114">
        <v>6747.0638399999998</v>
      </c>
      <c r="D74" s="114">
        <v>2170.50794</v>
      </c>
      <c r="E74" s="114">
        <v>-7435.9162699999997</v>
      </c>
      <c r="F74" s="114">
        <v>1545.0291499999998</v>
      </c>
      <c r="G74" s="114">
        <v>641.55925999999999</v>
      </c>
      <c r="H74" s="114">
        <v>-1499.5383200000001</v>
      </c>
      <c r="I74" s="114">
        <v>-2297.7579000000001</v>
      </c>
      <c r="J74" s="114">
        <v>981.97733999999991</v>
      </c>
      <c r="K74" s="47"/>
    </row>
    <row r="75" spans="1:11" ht="15" customHeight="1">
      <c r="A75" s="148" t="s">
        <v>464</v>
      </c>
      <c r="B75" s="114">
        <v>-291.74547999999999</v>
      </c>
      <c r="C75" s="114">
        <v>-290.10588000000001</v>
      </c>
      <c r="D75" s="114">
        <v>-175.8861</v>
      </c>
      <c r="E75" s="114">
        <v>-113.33265</v>
      </c>
      <c r="F75" s="114">
        <v>-96.159469999999999</v>
      </c>
      <c r="G75" s="114">
        <v>-108.14660000000001</v>
      </c>
      <c r="H75" s="114">
        <v>-46.184280000000001</v>
      </c>
      <c r="I75" s="114">
        <v>-50.25235</v>
      </c>
      <c r="J75" s="114">
        <v>-32.755040000000001</v>
      </c>
      <c r="K75" s="47"/>
    </row>
    <row r="76" spans="1:11" ht="15" customHeight="1">
      <c r="A76" s="147" t="s">
        <v>722</v>
      </c>
      <c r="B76" s="114">
        <v>336535.18932999996</v>
      </c>
      <c r="C76" s="114">
        <v>306564.60995000001</v>
      </c>
      <c r="D76" s="114">
        <v>333271.12819999998</v>
      </c>
      <c r="E76" s="114">
        <v>338334.71918999997</v>
      </c>
      <c r="F76" s="114">
        <v>345293.72254000005</v>
      </c>
      <c r="G76" s="114">
        <v>416757.89135000005</v>
      </c>
      <c r="H76" s="114">
        <v>141249.72125</v>
      </c>
      <c r="I76" s="114">
        <v>234329.96075999999</v>
      </c>
      <c r="J76" s="114">
        <v>161680.63793</v>
      </c>
      <c r="K76" s="47"/>
    </row>
    <row r="77" spans="1:11" ht="15" customHeight="1">
      <c r="A77" s="149" t="s">
        <v>1114</v>
      </c>
      <c r="B77" s="114">
        <v>907.38535000000002</v>
      </c>
      <c r="C77" s="114">
        <v>2151.0972999999999</v>
      </c>
      <c r="D77" s="114">
        <v>3829.25218</v>
      </c>
      <c r="E77" s="114">
        <v>4441.7303099999999</v>
      </c>
      <c r="F77" s="114">
        <v>4487.8670400000001</v>
      </c>
      <c r="G77" s="114">
        <v>3717.25713</v>
      </c>
      <c r="H77" s="114">
        <v>2090.3963600000002</v>
      </c>
      <c r="I77" s="114">
        <v>2990.3485499999997</v>
      </c>
      <c r="J77" s="114">
        <v>1567.2685100000001</v>
      </c>
      <c r="K77" s="47"/>
    </row>
    <row r="78" spans="1:11" ht="15" customHeight="1">
      <c r="A78" s="117" t="s">
        <v>723</v>
      </c>
      <c r="B78" s="114">
        <v>337442.57468000002</v>
      </c>
      <c r="C78" s="114">
        <v>308715.70724999998</v>
      </c>
      <c r="D78" s="114">
        <v>337100.38037999999</v>
      </c>
      <c r="E78" s="114">
        <v>342776.44949999999</v>
      </c>
      <c r="F78" s="114">
        <v>349781.58957999997</v>
      </c>
      <c r="G78" s="114">
        <v>420475.14848000003</v>
      </c>
      <c r="H78" s="114">
        <v>143340.11761000002</v>
      </c>
      <c r="I78" s="114">
        <v>237320.30931000001</v>
      </c>
      <c r="J78" s="114">
        <v>163247.90643999999</v>
      </c>
      <c r="K78" s="47"/>
    </row>
    <row r="79" spans="1:11" ht="15" customHeight="1">
      <c r="A79" s="116" t="s">
        <v>724</v>
      </c>
      <c r="B79" s="114">
        <v>-592.14200000000005</v>
      </c>
      <c r="C79" s="114">
        <v>214.71576999999999</v>
      </c>
      <c r="D79" s="114">
        <v>0</v>
      </c>
      <c r="E79" s="114">
        <v>-989.94533999999999</v>
      </c>
      <c r="F79" s="114">
        <v>-340.85513000000003</v>
      </c>
      <c r="G79" s="114">
        <v>-0.89800000000000002</v>
      </c>
      <c r="H79" s="114">
        <v>0</v>
      </c>
      <c r="I79" s="114">
        <v>0</v>
      </c>
      <c r="J79" s="114">
        <v>0</v>
      </c>
      <c r="K79" s="47"/>
    </row>
    <row r="80" spans="1:11" ht="15" customHeight="1">
      <c r="A80" s="147" t="s">
        <v>725</v>
      </c>
      <c r="B80" s="114">
        <v>336850.43268000003</v>
      </c>
      <c r="C80" s="114">
        <v>308930.42301999999</v>
      </c>
      <c r="D80" s="114">
        <v>337100.38037999999</v>
      </c>
      <c r="E80" s="114">
        <v>341786.50416000001</v>
      </c>
      <c r="F80" s="114">
        <v>349440.73444999999</v>
      </c>
      <c r="G80" s="114">
        <v>420474.25048000005</v>
      </c>
      <c r="H80" s="114">
        <v>143340.11761000002</v>
      </c>
      <c r="I80" s="114">
        <v>237320.30931000001</v>
      </c>
      <c r="J80" s="114">
        <v>163247.90643999999</v>
      </c>
      <c r="K80" s="47"/>
    </row>
    <row r="81" spans="1:11" ht="15" customHeight="1">
      <c r="A81" s="116" t="s">
        <v>726</v>
      </c>
      <c r="B81" s="114">
        <v>0</v>
      </c>
      <c r="C81" s="114">
        <v>0</v>
      </c>
      <c r="D81" s="114">
        <v>0</v>
      </c>
      <c r="E81" s="114">
        <v>0</v>
      </c>
      <c r="F81" s="114">
        <v>0</v>
      </c>
      <c r="G81" s="114">
        <v>0</v>
      </c>
      <c r="H81" s="114">
        <v>0</v>
      </c>
      <c r="I81" s="114">
        <v>0</v>
      </c>
      <c r="J81" s="114">
        <v>0</v>
      </c>
      <c r="K81" s="47"/>
    </row>
    <row r="82" spans="1:11" ht="15" customHeight="1">
      <c r="A82" s="147" t="s">
        <v>727</v>
      </c>
      <c r="B82" s="114">
        <v>336850.43268000003</v>
      </c>
      <c r="C82" s="114">
        <v>308930.42301999999</v>
      </c>
      <c r="D82" s="114">
        <v>337100.38037999999</v>
      </c>
      <c r="E82" s="114">
        <v>341786.50416000001</v>
      </c>
      <c r="F82" s="114">
        <v>349440.73444999999</v>
      </c>
      <c r="G82" s="114">
        <v>420474.25048000005</v>
      </c>
      <c r="H82" s="114">
        <v>143340.11761000002</v>
      </c>
      <c r="I82" s="114">
        <v>237320.30931000001</v>
      </c>
      <c r="J82" s="114">
        <v>163247.90643999999</v>
      </c>
      <c r="K82" s="47"/>
    </row>
    <row r="83" spans="1:11" ht="15" customHeight="1" thickBot="1">
      <c r="A83" s="116" t="s">
        <v>728</v>
      </c>
      <c r="B83" s="114">
        <v>-108502.46837999999</v>
      </c>
      <c r="C83" s="114">
        <v>-87848.473239999992</v>
      </c>
      <c r="D83" s="114">
        <v>-110557.94534000001</v>
      </c>
      <c r="E83" s="114">
        <v>-104400.98827</v>
      </c>
      <c r="F83" s="114">
        <v>-127950.16428</v>
      </c>
      <c r="G83" s="114">
        <v>-167179.50870999999</v>
      </c>
      <c r="H83" s="114">
        <v>-86906.12268</v>
      </c>
      <c r="I83" s="114">
        <v>-143696.84052</v>
      </c>
      <c r="J83" s="114">
        <v>-85948.157980000004</v>
      </c>
      <c r="K83" s="47"/>
    </row>
    <row r="84" spans="1:11" ht="15" customHeight="1" thickTop="1" thickBot="1">
      <c r="A84" s="396" t="s">
        <v>729</v>
      </c>
      <c r="B84" s="397">
        <v>228347.96430000002</v>
      </c>
      <c r="C84" s="397">
        <v>221081.94978</v>
      </c>
      <c r="D84" s="397">
        <v>226542.43503999998</v>
      </c>
      <c r="E84" s="397">
        <v>237385.51588999998</v>
      </c>
      <c r="F84" s="397">
        <v>221490.57016999999</v>
      </c>
      <c r="G84" s="397">
        <v>253294.74177000002</v>
      </c>
      <c r="H84" s="397">
        <v>56433.994930000001</v>
      </c>
      <c r="I84" s="397">
        <v>93623.468790000014</v>
      </c>
      <c r="J84" s="397">
        <v>77299.748459999988</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19" t="s">
        <v>470</v>
      </c>
      <c r="B1" s="719"/>
      <c r="C1" s="719"/>
      <c r="D1" s="719"/>
      <c r="E1" s="719"/>
      <c r="F1" s="719"/>
      <c r="G1" s="719"/>
      <c r="H1" s="719"/>
      <c r="I1" s="719"/>
      <c r="J1" s="719"/>
      <c r="K1" s="47"/>
    </row>
    <row r="2" spans="1:11" ht="15" customHeight="1">
      <c r="A2" s="720" t="s">
        <v>664</v>
      </c>
      <c r="B2" s="720"/>
      <c r="C2" s="720"/>
      <c r="D2" s="720"/>
      <c r="E2" s="720"/>
      <c r="F2" s="720"/>
      <c r="G2" s="720"/>
      <c r="H2" s="720"/>
      <c r="I2" s="720"/>
      <c r="J2" s="720"/>
      <c r="K2" s="47"/>
    </row>
    <row r="3" spans="1:11" ht="15" customHeight="1">
      <c r="A3" s="720" t="s">
        <v>730</v>
      </c>
      <c r="B3" s="720"/>
      <c r="C3" s="720"/>
      <c r="D3" s="720"/>
      <c r="E3" s="720"/>
      <c r="F3" s="720"/>
      <c r="G3" s="720"/>
      <c r="H3" s="720"/>
      <c r="I3" s="720"/>
      <c r="J3" s="720"/>
      <c r="K3" s="47"/>
    </row>
    <row r="4" spans="1:11" ht="30" customHeight="1">
      <c r="A4" s="721" t="s">
        <v>543</v>
      </c>
      <c r="B4" s="721"/>
      <c r="C4" s="721"/>
      <c r="D4" s="721"/>
      <c r="E4" s="721"/>
      <c r="F4" s="721"/>
      <c r="G4" s="721"/>
      <c r="H4" s="721"/>
      <c r="I4" s="721"/>
      <c r="J4" s="721"/>
      <c r="K4" s="47"/>
    </row>
    <row r="5" spans="1:11" ht="3.75" customHeight="1" thickBot="1">
      <c r="A5" s="47"/>
      <c r="B5" s="47"/>
      <c r="C5" s="47"/>
      <c r="D5" s="47"/>
      <c r="E5" s="47"/>
      <c r="F5" s="47"/>
      <c r="G5" s="47"/>
      <c r="H5" s="47"/>
      <c r="I5" s="47"/>
      <c r="J5" s="47"/>
      <c r="K5" s="47"/>
    </row>
    <row r="6" spans="1:11" s="15" customFormat="1" ht="30" customHeight="1" thickTop="1" thickBot="1">
      <c r="A6" s="560"/>
      <c r="B6" s="394" t="s">
        <v>666</v>
      </c>
      <c r="C6" s="394" t="s">
        <v>667</v>
      </c>
      <c r="D6" s="394" t="s">
        <v>668</v>
      </c>
      <c r="E6" s="394" t="s">
        <v>669</v>
      </c>
      <c r="F6" s="394" t="s">
        <v>670</v>
      </c>
      <c r="G6" s="394" t="s">
        <v>671</v>
      </c>
      <c r="H6" s="394" t="s">
        <v>1494</v>
      </c>
      <c r="I6" s="394" t="s">
        <v>1429</v>
      </c>
      <c r="J6" s="394" t="s">
        <v>1495</v>
      </c>
      <c r="K6" s="395"/>
    </row>
    <row r="7" spans="1:11" ht="15" customHeight="1" thickTop="1" thickBot="1">
      <c r="A7" s="396" t="s">
        <v>672</v>
      </c>
      <c r="B7" s="397">
        <v>19540940.07344</v>
      </c>
      <c r="C7" s="397">
        <v>29038527.784110002</v>
      </c>
      <c r="D7" s="397">
        <v>22361224.640620001</v>
      </c>
      <c r="E7" s="397">
        <v>26257174.966630001</v>
      </c>
      <c r="F7" s="397">
        <v>30201381.69325</v>
      </c>
      <c r="G7" s="397">
        <v>29405490.767689999</v>
      </c>
      <c r="H7" s="397">
        <v>31900430.277619999</v>
      </c>
      <c r="I7" s="397">
        <v>37405807.694959998</v>
      </c>
      <c r="J7" s="397">
        <v>39657824.546510004</v>
      </c>
      <c r="K7" s="47"/>
    </row>
    <row r="8" spans="1:11" s="16" customFormat="1" ht="15" customHeight="1" thickTop="1">
      <c r="A8" s="147" t="s">
        <v>190</v>
      </c>
      <c r="B8" s="114">
        <v>5262453.6626700005</v>
      </c>
      <c r="C8" s="114">
        <v>12881109.649879999</v>
      </c>
      <c r="D8" s="114">
        <v>3908747.8115300001</v>
      </c>
      <c r="E8" s="114">
        <v>6190914.7188800005</v>
      </c>
      <c r="F8" s="114">
        <v>7595717.1706400001</v>
      </c>
      <c r="G8" s="114">
        <v>4886714.2241199994</v>
      </c>
      <c r="H8" s="114">
        <v>5638503.0647700001</v>
      </c>
      <c r="I8" s="114">
        <v>9343321.938959999</v>
      </c>
      <c r="J8" s="114">
        <v>8159102.1030299999</v>
      </c>
      <c r="K8" s="47"/>
    </row>
    <row r="9" spans="1:11" s="16" customFormat="1" ht="15" customHeight="1">
      <c r="A9" s="147" t="s">
        <v>199</v>
      </c>
      <c r="B9" s="114">
        <v>4347456.8643000005</v>
      </c>
      <c r="C9" s="114">
        <v>4728451.5996000003</v>
      </c>
      <c r="D9" s="114">
        <v>4851834.3443599995</v>
      </c>
      <c r="E9" s="114">
        <v>4063929.8576700003</v>
      </c>
      <c r="F9" s="114">
        <v>4541889.64279</v>
      </c>
      <c r="G9" s="114">
        <v>3601044.2955200002</v>
      </c>
      <c r="H9" s="114">
        <v>3799994.8284999998</v>
      </c>
      <c r="I9" s="114">
        <v>4242469.2447899999</v>
      </c>
      <c r="J9" s="114">
        <v>4341447.1434300002</v>
      </c>
      <c r="K9" s="47"/>
    </row>
    <row r="10" spans="1:11" s="16" customFormat="1" ht="15" customHeight="1">
      <c r="A10" s="147" t="s">
        <v>208</v>
      </c>
      <c r="B10" s="114">
        <v>9196812.9354400001</v>
      </c>
      <c r="C10" s="114">
        <v>10494514.735169999</v>
      </c>
      <c r="D10" s="114">
        <v>12499287.02307</v>
      </c>
      <c r="E10" s="114">
        <v>14538916.439719999</v>
      </c>
      <c r="F10" s="114">
        <v>16585231.206969999</v>
      </c>
      <c r="G10" s="114">
        <v>18052213.130959999</v>
      </c>
      <c r="H10" s="114">
        <v>18977645.03012</v>
      </c>
      <c r="I10" s="114">
        <v>20413526.94884</v>
      </c>
      <c r="J10" s="114">
        <v>21742541.374790002</v>
      </c>
      <c r="K10" s="47"/>
    </row>
    <row r="11" spans="1:11" s="16" customFormat="1" ht="15" customHeight="1">
      <c r="A11" s="148" t="s">
        <v>673</v>
      </c>
      <c r="B11" s="114">
        <v>9235275.0536900014</v>
      </c>
      <c r="C11" s="114">
        <v>10538390.90399</v>
      </c>
      <c r="D11" s="114">
        <v>12551281.354549998</v>
      </c>
      <c r="E11" s="114">
        <v>14566567.77891</v>
      </c>
      <c r="F11" s="114">
        <v>16611971.45321</v>
      </c>
      <c r="G11" s="114">
        <v>18000190.824810002</v>
      </c>
      <c r="H11" s="114">
        <v>18465448.82787</v>
      </c>
      <c r="I11" s="114">
        <v>19716433.582210001</v>
      </c>
      <c r="J11" s="114">
        <v>20940653.107730001</v>
      </c>
      <c r="K11" s="47"/>
    </row>
    <row r="12" spans="1:11" s="16" customFormat="1" ht="15" customHeight="1">
      <c r="A12" s="148" t="s">
        <v>674</v>
      </c>
      <c r="B12" s="114">
        <v>9114383.7860700004</v>
      </c>
      <c r="C12" s="114">
        <v>10309848.60592</v>
      </c>
      <c r="D12" s="114">
        <v>12138077.087469999</v>
      </c>
      <c r="E12" s="114">
        <v>14126477.1734</v>
      </c>
      <c r="F12" s="114">
        <v>16085669.990379998</v>
      </c>
      <c r="G12" s="114">
        <v>16911773.285560001</v>
      </c>
      <c r="H12" s="114">
        <v>17186334.782919999</v>
      </c>
      <c r="I12" s="114">
        <v>18398503.319090001</v>
      </c>
      <c r="J12" s="114">
        <v>15777909.404879998</v>
      </c>
      <c r="K12" s="47"/>
    </row>
    <row r="13" spans="1:11" s="16" customFormat="1" ht="15" customHeight="1">
      <c r="A13" s="148" t="s">
        <v>675</v>
      </c>
      <c r="B13" s="114">
        <v>120891.26762</v>
      </c>
      <c r="C13" s="114">
        <v>228542.29806999999</v>
      </c>
      <c r="D13" s="114">
        <v>413204.26707999996</v>
      </c>
      <c r="E13" s="114">
        <v>440090.60550999996</v>
      </c>
      <c r="F13" s="114">
        <v>526301.46282999997</v>
      </c>
      <c r="G13" s="114">
        <v>1088417.5392499999</v>
      </c>
      <c r="H13" s="114">
        <v>1279114.04495</v>
      </c>
      <c r="I13" s="114">
        <v>1317930.2631199998</v>
      </c>
      <c r="J13" s="114">
        <v>5162743.70285</v>
      </c>
      <c r="K13" s="47"/>
    </row>
    <row r="14" spans="1:11" s="16" customFormat="1" ht="15" customHeight="1">
      <c r="A14" s="148" t="s">
        <v>676</v>
      </c>
      <c r="B14" s="114">
        <v>28853.839829999997</v>
      </c>
      <c r="C14" s="114">
        <v>32931.684390000002</v>
      </c>
      <c r="D14" s="114">
        <v>40902.683280000005</v>
      </c>
      <c r="E14" s="114">
        <v>35672.755320000004</v>
      </c>
      <c r="F14" s="114">
        <v>54546.954020000005</v>
      </c>
      <c r="G14" s="114">
        <v>79300.810329999993</v>
      </c>
      <c r="H14" s="114">
        <v>23944.980749999999</v>
      </c>
      <c r="I14" s="114">
        <v>15648.762640000001</v>
      </c>
      <c r="J14" s="114">
        <v>55312.619549999996</v>
      </c>
      <c r="K14" s="47"/>
    </row>
    <row r="15" spans="1:11" s="16" customFormat="1" ht="15" customHeight="1">
      <c r="A15" s="148" t="s">
        <v>677</v>
      </c>
      <c r="B15" s="114">
        <v>27720.601699999999</v>
      </c>
      <c r="C15" s="114">
        <v>31369.831340000001</v>
      </c>
      <c r="D15" s="114">
        <v>38297.370909999998</v>
      </c>
      <c r="E15" s="114">
        <v>31579.317899999998</v>
      </c>
      <c r="F15" s="114">
        <v>39636.640899999999</v>
      </c>
      <c r="G15" s="114">
        <v>56312.350450000005</v>
      </c>
      <c r="H15" s="114">
        <v>20732.319079999997</v>
      </c>
      <c r="I15" s="114">
        <v>14852.705019999999</v>
      </c>
      <c r="J15" s="114">
        <v>46894.240570000002</v>
      </c>
      <c r="K15" s="47"/>
    </row>
    <row r="16" spans="1:11" s="16" customFormat="1" ht="15" customHeight="1">
      <c r="A16" s="148" t="s">
        <v>678</v>
      </c>
      <c r="B16" s="114">
        <v>1133.23813</v>
      </c>
      <c r="C16" s="114">
        <v>1561.8530499999999</v>
      </c>
      <c r="D16" s="114">
        <v>2605.3123700000001</v>
      </c>
      <c r="E16" s="114">
        <v>4093.4374199999997</v>
      </c>
      <c r="F16" s="114">
        <v>14910.313119999999</v>
      </c>
      <c r="G16" s="114">
        <v>22988.459879999999</v>
      </c>
      <c r="H16" s="114">
        <v>3212.66167</v>
      </c>
      <c r="I16" s="114">
        <v>796.05762000000004</v>
      </c>
      <c r="J16" s="114">
        <v>8418.3789800000013</v>
      </c>
      <c r="K16" s="47"/>
    </row>
    <row r="17" spans="1:11" s="16" customFormat="1" ht="15" customHeight="1">
      <c r="A17" s="148" t="s">
        <v>679</v>
      </c>
      <c r="B17" s="114">
        <v>116018.77256</v>
      </c>
      <c r="C17" s="114">
        <v>129358.11641</v>
      </c>
      <c r="D17" s="114">
        <v>139507.21421000001</v>
      </c>
      <c r="E17" s="114">
        <v>164203.02044999998</v>
      </c>
      <c r="F17" s="114">
        <v>210733.42294999998</v>
      </c>
      <c r="G17" s="114">
        <v>309327.88861999998</v>
      </c>
      <c r="H17" s="114">
        <v>416521.50776999997</v>
      </c>
      <c r="I17" s="114">
        <v>379354.62695999997</v>
      </c>
      <c r="J17" s="114">
        <v>384955.80210000003</v>
      </c>
      <c r="K17" s="47"/>
    </row>
    <row r="18" spans="1:11" s="16" customFormat="1" ht="15" customHeight="1">
      <c r="A18" s="148" t="s">
        <v>680</v>
      </c>
      <c r="B18" s="114">
        <v>85810.886400000003</v>
      </c>
      <c r="C18" s="114">
        <v>94484.794900000008</v>
      </c>
      <c r="D18" s="114">
        <v>102628.63773999999</v>
      </c>
      <c r="E18" s="114">
        <v>131364.60655</v>
      </c>
      <c r="F18" s="114">
        <v>163897.32277</v>
      </c>
      <c r="G18" s="114">
        <v>202137.31837999998</v>
      </c>
      <c r="H18" s="114">
        <v>238780.34896999999</v>
      </c>
      <c r="I18" s="114">
        <v>229955.71346</v>
      </c>
      <c r="J18" s="114">
        <v>212509.61175000001</v>
      </c>
      <c r="K18" s="47"/>
    </row>
    <row r="19" spans="1:11" s="16" customFormat="1" ht="15" customHeight="1">
      <c r="A19" s="148" t="s">
        <v>681</v>
      </c>
      <c r="B19" s="114">
        <v>30207.886160000002</v>
      </c>
      <c r="C19" s="114">
        <v>34873.321509999994</v>
      </c>
      <c r="D19" s="114">
        <v>36878.57647</v>
      </c>
      <c r="E19" s="114">
        <v>32838.4139</v>
      </c>
      <c r="F19" s="114">
        <v>46836.100180000001</v>
      </c>
      <c r="G19" s="114">
        <v>107190.57024</v>
      </c>
      <c r="H19" s="114">
        <v>177741.1588</v>
      </c>
      <c r="I19" s="114">
        <v>149398.9135</v>
      </c>
      <c r="J19" s="114">
        <v>172446.19034999999</v>
      </c>
      <c r="K19" s="47"/>
    </row>
    <row r="20" spans="1:11" s="16" customFormat="1" ht="15" customHeight="1">
      <c r="A20" s="148" t="s">
        <v>221</v>
      </c>
      <c r="B20" s="114">
        <v>85458.088640000002</v>
      </c>
      <c r="C20" s="114">
        <v>89146.863629999993</v>
      </c>
      <c r="D20" s="114">
        <v>100326.91164000001</v>
      </c>
      <c r="E20" s="114">
        <v>120662.60805</v>
      </c>
      <c r="F20" s="114">
        <v>137535.93503999998</v>
      </c>
      <c r="G20" s="114">
        <v>159961.21256000001</v>
      </c>
      <c r="H20" s="114">
        <v>635041.96990999999</v>
      </c>
      <c r="I20" s="114">
        <v>922099.64955999993</v>
      </c>
      <c r="J20" s="114">
        <v>1025075.0382899999</v>
      </c>
      <c r="K20" s="47"/>
    </row>
    <row r="21" spans="1:11" s="16" customFormat="1" ht="15" customHeight="1">
      <c r="A21" s="148" t="s">
        <v>682</v>
      </c>
      <c r="B21" s="114">
        <v>-268792.81928</v>
      </c>
      <c r="C21" s="114">
        <v>-295312.83325000003</v>
      </c>
      <c r="D21" s="114">
        <v>-332731.14061</v>
      </c>
      <c r="E21" s="114">
        <v>-348189.72301000002</v>
      </c>
      <c r="F21" s="114">
        <v>-429556.55825</v>
      </c>
      <c r="G21" s="114">
        <v>-496567.60535999999</v>
      </c>
      <c r="H21" s="114">
        <v>-563312.25617999991</v>
      </c>
      <c r="I21" s="114">
        <v>-620009.67252999998</v>
      </c>
      <c r="J21" s="114">
        <v>-663455.19287999999</v>
      </c>
      <c r="K21" s="47"/>
    </row>
    <row r="22" spans="1:11" s="16" customFormat="1" ht="15" customHeight="1">
      <c r="A22" s="147" t="s">
        <v>234</v>
      </c>
      <c r="B22" s="114">
        <v>96169.410770000002</v>
      </c>
      <c r="C22" s="114">
        <v>103746.59203</v>
      </c>
      <c r="D22" s="114">
        <v>104395.30511</v>
      </c>
      <c r="E22" s="114">
        <v>107840.57462</v>
      </c>
      <c r="F22" s="114">
        <v>107978.87501999999</v>
      </c>
      <c r="G22" s="114">
        <v>117917.64465</v>
      </c>
      <c r="H22" s="114">
        <v>166327.35299000001</v>
      </c>
      <c r="I22" s="114">
        <v>186798.24356</v>
      </c>
      <c r="J22" s="114">
        <v>175245.80669</v>
      </c>
      <c r="K22" s="47"/>
    </row>
    <row r="23" spans="1:11" s="16" customFormat="1" ht="15" customHeight="1">
      <c r="A23" s="147" t="s">
        <v>240</v>
      </c>
      <c r="B23" s="114">
        <v>256.83129000000002</v>
      </c>
      <c r="C23" s="114">
        <v>153.75670000000002</v>
      </c>
      <c r="D23" s="114">
        <v>652.27449000000001</v>
      </c>
      <c r="E23" s="114">
        <v>890.44313</v>
      </c>
      <c r="F23" s="114">
        <v>931.48018999999999</v>
      </c>
      <c r="G23" s="114">
        <v>1481.23936</v>
      </c>
      <c r="H23" s="114">
        <v>1827.83305</v>
      </c>
      <c r="I23" s="114">
        <v>1900.15535</v>
      </c>
      <c r="J23" s="114">
        <v>2210.7273399999999</v>
      </c>
      <c r="K23" s="47"/>
    </row>
    <row r="24" spans="1:11" s="16" customFormat="1" ht="15" customHeight="1">
      <c r="A24" s="147" t="s">
        <v>683</v>
      </c>
      <c r="B24" s="114">
        <v>297382.53258</v>
      </c>
      <c r="C24" s="114">
        <v>451822.21489999996</v>
      </c>
      <c r="D24" s="114">
        <v>582497.77037000004</v>
      </c>
      <c r="E24" s="114">
        <v>877248.87676000001</v>
      </c>
      <c r="F24" s="114">
        <v>889461.10169000004</v>
      </c>
      <c r="G24" s="114">
        <v>2279969.1881900001</v>
      </c>
      <c r="H24" s="114">
        <v>2867724.50189</v>
      </c>
      <c r="I24" s="114">
        <v>2731237.3283099998</v>
      </c>
      <c r="J24" s="114">
        <v>4785673.6418100009</v>
      </c>
      <c r="K24" s="47"/>
    </row>
    <row r="25" spans="1:11" s="16" customFormat="1" ht="15" customHeight="1">
      <c r="A25" s="147" t="s">
        <v>251</v>
      </c>
      <c r="B25" s="114">
        <v>313345.14570999995</v>
      </c>
      <c r="C25" s="114">
        <v>359045.64919999999</v>
      </c>
      <c r="D25" s="114">
        <v>392047.02289999998</v>
      </c>
      <c r="E25" s="114">
        <v>443660.27824999997</v>
      </c>
      <c r="F25" s="114">
        <v>430132.78920999996</v>
      </c>
      <c r="G25" s="114">
        <v>427934.73647</v>
      </c>
      <c r="H25" s="114">
        <v>412578.51530000003</v>
      </c>
      <c r="I25" s="114">
        <v>412636.08967000002</v>
      </c>
      <c r="J25" s="114">
        <v>401727.19750999997</v>
      </c>
      <c r="K25" s="47"/>
    </row>
    <row r="26" spans="1:11" s="16" customFormat="1" ht="15" customHeight="1">
      <c r="A26" s="147" t="s">
        <v>684</v>
      </c>
      <c r="B26" s="114">
        <v>27062.69068</v>
      </c>
      <c r="C26" s="114">
        <v>19683.586629999998</v>
      </c>
      <c r="D26" s="114">
        <v>21763.088789999998</v>
      </c>
      <c r="E26" s="114">
        <v>33773.777600000001</v>
      </c>
      <c r="F26" s="114">
        <v>50039.426740000003</v>
      </c>
      <c r="G26" s="114">
        <v>38216.308420000001</v>
      </c>
      <c r="H26" s="114">
        <v>35829.150999999998</v>
      </c>
      <c r="I26" s="114">
        <v>73917.745479999998</v>
      </c>
      <c r="J26" s="114">
        <v>49876.551909999995</v>
      </c>
      <c r="K26" s="47"/>
    </row>
    <row r="27" spans="1:11" s="17" customFormat="1" ht="15" customHeight="1" thickBot="1">
      <c r="A27" s="147" t="s">
        <v>267</v>
      </c>
      <c r="B27" s="114">
        <v>0</v>
      </c>
      <c r="C27" s="114">
        <v>0</v>
      </c>
      <c r="D27" s="114">
        <v>0</v>
      </c>
      <c r="E27" s="114">
        <v>0</v>
      </c>
      <c r="F27" s="114">
        <v>0</v>
      </c>
      <c r="G27" s="114">
        <v>0</v>
      </c>
      <c r="H27" s="114">
        <v>0</v>
      </c>
      <c r="I27" s="114">
        <v>0</v>
      </c>
      <c r="J27" s="114">
        <v>0</v>
      </c>
      <c r="K27" s="47"/>
    </row>
    <row r="28" spans="1:11" ht="15" customHeight="1" thickTop="1" thickBot="1">
      <c r="A28" s="396" t="s">
        <v>685</v>
      </c>
      <c r="B28" s="397">
        <v>18313187.961369999</v>
      </c>
      <c r="C28" s="397">
        <v>27675165.293680001</v>
      </c>
      <c r="D28" s="397">
        <v>20677176.70538</v>
      </c>
      <c r="E28" s="397">
        <v>24409818.483310003</v>
      </c>
      <c r="F28" s="397">
        <v>28161941.947509997</v>
      </c>
      <c r="G28" s="397">
        <v>27112889.420029998</v>
      </c>
      <c r="H28" s="397">
        <v>29503005.24515</v>
      </c>
      <c r="I28" s="397">
        <v>35000351.377190001</v>
      </c>
      <c r="J28" s="397">
        <v>37177947.721220002</v>
      </c>
      <c r="K28" s="47"/>
    </row>
    <row r="29" spans="1:11" s="16" customFormat="1" ht="15" customHeight="1" thickTop="1">
      <c r="A29" s="147" t="s">
        <v>686</v>
      </c>
      <c r="B29" s="114">
        <v>15206837.091610001</v>
      </c>
      <c r="C29" s="114">
        <v>21998200.75437</v>
      </c>
      <c r="D29" s="114">
        <v>15820471.67564</v>
      </c>
      <c r="E29" s="114">
        <v>16649221.31088</v>
      </c>
      <c r="F29" s="114">
        <v>20613960.020479999</v>
      </c>
      <c r="G29" s="114">
        <v>18313557.345589999</v>
      </c>
      <c r="H29" s="114">
        <v>20267673.974490002</v>
      </c>
      <c r="I29" s="114">
        <v>21763384.64954</v>
      </c>
      <c r="J29" s="114">
        <v>22204456.129799999</v>
      </c>
      <c r="K29" s="47"/>
    </row>
    <row r="30" spans="1:11" s="16" customFormat="1" ht="15" customHeight="1">
      <c r="A30" s="148" t="s">
        <v>687</v>
      </c>
      <c r="B30" s="114">
        <v>3921123.9153100001</v>
      </c>
      <c r="C30" s="114">
        <v>6040077.2302700002</v>
      </c>
      <c r="D30" s="114">
        <v>4643454.0537900003</v>
      </c>
      <c r="E30" s="114">
        <v>4022127.5671100002</v>
      </c>
      <c r="F30" s="114">
        <v>4307212.3771599997</v>
      </c>
      <c r="G30" s="114">
        <v>2949791.3217099998</v>
      </c>
      <c r="H30" s="114">
        <v>3659866.0260900003</v>
      </c>
      <c r="I30" s="114">
        <v>3943470.9010700001</v>
      </c>
      <c r="J30" s="114">
        <v>3855727.3874400002</v>
      </c>
      <c r="K30" s="47"/>
    </row>
    <row r="31" spans="1:11" s="16" customFormat="1" ht="15" customHeight="1">
      <c r="A31" s="148" t="s">
        <v>688</v>
      </c>
      <c r="B31" s="114">
        <v>7130167.2214899994</v>
      </c>
      <c r="C31" s="114">
        <v>11622798.352149999</v>
      </c>
      <c r="D31" s="114">
        <v>6999865.8011400001</v>
      </c>
      <c r="E31" s="114">
        <v>7786295.3412100002</v>
      </c>
      <c r="F31" s="114">
        <v>9828827.570629999</v>
      </c>
      <c r="G31" s="114">
        <v>8125320.6398299998</v>
      </c>
      <c r="H31" s="114">
        <v>8944145.3180200011</v>
      </c>
      <c r="I31" s="114">
        <v>9883346.9450700004</v>
      </c>
      <c r="J31" s="114">
        <v>9552407.6506099999</v>
      </c>
      <c r="K31" s="47"/>
    </row>
    <row r="32" spans="1:11" s="16" customFormat="1" ht="15" customHeight="1">
      <c r="A32" s="148" t="s">
        <v>689</v>
      </c>
      <c r="B32" s="114">
        <v>80285.847069999989</v>
      </c>
      <c r="C32" s="114">
        <v>46519.527030000005</v>
      </c>
      <c r="D32" s="114">
        <v>25124.122299999999</v>
      </c>
      <c r="E32" s="114">
        <v>33831.829880000005</v>
      </c>
      <c r="F32" s="114">
        <v>6561.4993299999996</v>
      </c>
      <c r="G32" s="114">
        <v>5077.8899499999998</v>
      </c>
      <c r="H32" s="114">
        <v>1600.60934</v>
      </c>
      <c r="I32" s="114">
        <v>1146.0907199999999</v>
      </c>
      <c r="J32" s="114">
        <v>524.23752999999999</v>
      </c>
      <c r="K32" s="47"/>
    </row>
    <row r="33" spans="1:11" s="16" customFormat="1" ht="15" customHeight="1">
      <c r="A33" s="148" t="s">
        <v>690</v>
      </c>
      <c r="B33" s="114">
        <v>347714.42633999995</v>
      </c>
      <c r="C33" s="114">
        <v>656808.18958000001</v>
      </c>
      <c r="D33" s="114">
        <v>710407.06960000005</v>
      </c>
      <c r="E33" s="114">
        <v>616273.61379999993</v>
      </c>
      <c r="F33" s="114">
        <v>462074.35363999999</v>
      </c>
      <c r="G33" s="114">
        <v>1066153.88656</v>
      </c>
      <c r="H33" s="114">
        <v>624290.65382000001</v>
      </c>
      <c r="I33" s="114">
        <v>696583.00179000001</v>
      </c>
      <c r="J33" s="114">
        <v>699557.19053000002</v>
      </c>
      <c r="K33" s="47"/>
    </row>
    <row r="34" spans="1:11" s="16" customFormat="1" ht="15" customHeight="1">
      <c r="A34" s="148" t="s">
        <v>691</v>
      </c>
      <c r="B34" s="114">
        <v>3537325.2198699997</v>
      </c>
      <c r="C34" s="114">
        <v>3377299.2399899997</v>
      </c>
      <c r="D34" s="114">
        <v>3141647.9826199999</v>
      </c>
      <c r="E34" s="114">
        <v>3808636.0388400001</v>
      </c>
      <c r="F34" s="114">
        <v>5530540.38368</v>
      </c>
      <c r="G34" s="114">
        <v>5576185.1310299998</v>
      </c>
      <c r="H34" s="114">
        <v>6379011.9979300005</v>
      </c>
      <c r="I34" s="114">
        <v>6550402.3439100003</v>
      </c>
      <c r="J34" s="114">
        <v>7432855.6906199995</v>
      </c>
      <c r="K34" s="47"/>
    </row>
    <row r="35" spans="1:11" s="16" customFormat="1" ht="15" customHeight="1">
      <c r="A35" s="148" t="s">
        <v>692</v>
      </c>
      <c r="B35" s="114">
        <v>190220.46153</v>
      </c>
      <c r="C35" s="114">
        <v>254698.21534999998</v>
      </c>
      <c r="D35" s="114">
        <v>299972.64619</v>
      </c>
      <c r="E35" s="114">
        <v>382056.92004</v>
      </c>
      <c r="F35" s="114">
        <v>478743.83604000002</v>
      </c>
      <c r="G35" s="114">
        <v>591028.47650999995</v>
      </c>
      <c r="H35" s="114">
        <v>658759.36928999994</v>
      </c>
      <c r="I35" s="114">
        <v>688435.36698000005</v>
      </c>
      <c r="J35" s="114">
        <v>663383.97307000007</v>
      </c>
      <c r="K35" s="47"/>
    </row>
    <row r="36" spans="1:11" s="16" customFormat="1" ht="15" customHeight="1">
      <c r="A36" s="147" t="s">
        <v>693</v>
      </c>
      <c r="B36" s="114">
        <v>102758.11087</v>
      </c>
      <c r="C36" s="114">
        <v>196081.15238999997</v>
      </c>
      <c r="D36" s="114">
        <v>117024.45144</v>
      </c>
      <c r="E36" s="114">
        <v>58968.294529999999</v>
      </c>
      <c r="F36" s="114">
        <v>89278.41562</v>
      </c>
      <c r="G36" s="114">
        <v>85628.838599999988</v>
      </c>
      <c r="H36" s="114">
        <v>74183.322480000003</v>
      </c>
      <c r="I36" s="114">
        <v>134350.35159999999</v>
      </c>
      <c r="J36" s="114">
        <v>81422.261459999994</v>
      </c>
      <c r="K36" s="47"/>
    </row>
    <row r="37" spans="1:11" s="16" customFormat="1" ht="15" customHeight="1">
      <c r="A37" s="147" t="s">
        <v>694</v>
      </c>
      <c r="B37" s="114">
        <v>765369.53162999998</v>
      </c>
      <c r="C37" s="114">
        <v>896524.86805999989</v>
      </c>
      <c r="D37" s="114">
        <v>1143942.8863499998</v>
      </c>
      <c r="E37" s="114">
        <v>2088034.6581999999</v>
      </c>
      <c r="F37" s="114">
        <v>1923054.7456800002</v>
      </c>
      <c r="G37" s="114">
        <v>3895736.1414600001</v>
      </c>
      <c r="H37" s="114">
        <v>3509105.3326599998</v>
      </c>
      <c r="I37" s="114">
        <v>4486631.2998599997</v>
      </c>
      <c r="J37" s="114">
        <v>5479825.3946799999</v>
      </c>
      <c r="K37" s="47"/>
    </row>
    <row r="38" spans="1:11" s="16" customFormat="1" ht="15" customHeight="1">
      <c r="A38" s="147" t="s">
        <v>695</v>
      </c>
      <c r="B38" s="114">
        <v>336712.19042</v>
      </c>
      <c r="C38" s="114">
        <v>338193.77468999999</v>
      </c>
      <c r="D38" s="114">
        <v>361484.03256999998</v>
      </c>
      <c r="E38" s="114">
        <v>425531.04518000002</v>
      </c>
      <c r="F38" s="114">
        <v>453472.25979000004</v>
      </c>
      <c r="G38" s="114">
        <v>515844.26647999999</v>
      </c>
      <c r="H38" s="114">
        <v>583885.83300999994</v>
      </c>
      <c r="I38" s="114">
        <v>621595.23811000003</v>
      </c>
      <c r="J38" s="114">
        <v>666403.43588999996</v>
      </c>
      <c r="K38" s="47"/>
    </row>
    <row r="39" spans="1:11" s="16" customFormat="1" ht="15" customHeight="1">
      <c r="A39" s="147" t="s">
        <v>305</v>
      </c>
      <c r="B39" s="114">
        <v>153046.23752000002</v>
      </c>
      <c r="C39" s="114">
        <v>202238.58353</v>
      </c>
      <c r="D39" s="114">
        <v>193730.24202000001</v>
      </c>
      <c r="E39" s="114">
        <v>239684.80334000001</v>
      </c>
      <c r="F39" s="114">
        <v>281290.25310000003</v>
      </c>
      <c r="G39" s="114">
        <v>296076.50206000003</v>
      </c>
      <c r="H39" s="114">
        <v>301635.28250999999</v>
      </c>
      <c r="I39" s="114">
        <v>314320.27352999995</v>
      </c>
      <c r="J39" s="114">
        <v>326553.3309</v>
      </c>
      <c r="K39" s="47"/>
    </row>
    <row r="40" spans="1:11" s="16" customFormat="1" ht="15" customHeight="1">
      <c r="A40" s="147" t="s">
        <v>311</v>
      </c>
      <c r="B40" s="114">
        <v>0</v>
      </c>
      <c r="C40" s="114">
        <v>0</v>
      </c>
      <c r="D40" s="114">
        <v>0</v>
      </c>
      <c r="E40" s="114">
        <v>0</v>
      </c>
      <c r="F40" s="114">
        <v>0</v>
      </c>
      <c r="G40" s="114">
        <v>0</v>
      </c>
      <c r="H40" s="114">
        <v>0</v>
      </c>
      <c r="I40" s="114">
        <v>0</v>
      </c>
      <c r="J40" s="114">
        <v>0</v>
      </c>
      <c r="K40" s="47"/>
    </row>
    <row r="41" spans="1:11" s="16" customFormat="1" ht="15" customHeight="1">
      <c r="A41" s="147" t="s">
        <v>696</v>
      </c>
      <c r="B41" s="114">
        <v>0</v>
      </c>
      <c r="C41" s="114">
        <v>0</v>
      </c>
      <c r="D41" s="114">
        <v>0</v>
      </c>
      <c r="E41" s="114">
        <v>0</v>
      </c>
      <c r="F41" s="114">
        <v>0</v>
      </c>
      <c r="G41" s="114">
        <v>0</v>
      </c>
      <c r="H41" s="114">
        <v>0</v>
      </c>
      <c r="I41" s="114">
        <v>0</v>
      </c>
      <c r="J41" s="114">
        <v>0</v>
      </c>
      <c r="K41" s="47"/>
    </row>
    <row r="42" spans="1:11" s="17" customFormat="1" ht="15" customHeight="1" thickBot="1">
      <c r="A42" s="147" t="s">
        <v>486</v>
      </c>
      <c r="B42" s="114">
        <v>1748464.79932</v>
      </c>
      <c r="C42" s="114">
        <v>4043926.1606399999</v>
      </c>
      <c r="D42" s="114">
        <v>3040523.4173600003</v>
      </c>
      <c r="E42" s="114">
        <v>4948378.3711800007</v>
      </c>
      <c r="F42" s="114">
        <v>4800886.2528400002</v>
      </c>
      <c r="G42" s="114">
        <v>4006046.3258400001</v>
      </c>
      <c r="H42" s="114">
        <v>4766521.5</v>
      </c>
      <c r="I42" s="114">
        <v>7680069.5645500002</v>
      </c>
      <c r="J42" s="114">
        <v>8419287.1684900001</v>
      </c>
      <c r="K42" s="47"/>
    </row>
    <row r="43" spans="1:11" ht="15" customHeight="1" thickTop="1" thickBot="1">
      <c r="A43" s="396" t="s">
        <v>697</v>
      </c>
      <c r="B43" s="397">
        <v>1227752.11206</v>
      </c>
      <c r="C43" s="397">
        <v>1363362.4904100001</v>
      </c>
      <c r="D43" s="397">
        <v>1684047.9352299999</v>
      </c>
      <c r="E43" s="397">
        <v>1847356.4832899999</v>
      </c>
      <c r="F43" s="397">
        <v>2039439.7457300001</v>
      </c>
      <c r="G43" s="397">
        <v>2292601.3476300002</v>
      </c>
      <c r="H43" s="397">
        <v>2397425.0324400002</v>
      </c>
      <c r="I43" s="397">
        <v>2405456.3177399999</v>
      </c>
      <c r="J43" s="397">
        <v>2479876.8252600003</v>
      </c>
      <c r="K43" s="47"/>
    </row>
    <row r="44" spans="1:11" s="16" customFormat="1" ht="15" customHeight="1" thickTop="1">
      <c r="A44" s="147" t="s">
        <v>326</v>
      </c>
      <c r="B44" s="114">
        <v>1023772.39</v>
      </c>
      <c r="C44" s="114">
        <v>1145007.69</v>
      </c>
      <c r="D44" s="114">
        <v>1405394.55</v>
      </c>
      <c r="E44" s="114">
        <v>1565113.55</v>
      </c>
      <c r="F44" s="114">
        <v>1711875.84</v>
      </c>
      <c r="G44" s="114">
        <v>1882031.5</v>
      </c>
      <c r="H44" s="114">
        <v>2104896.58</v>
      </c>
      <c r="I44" s="114">
        <v>2104896.58</v>
      </c>
      <c r="J44" s="114">
        <v>2216017.4300000002</v>
      </c>
      <c r="K44" s="47"/>
    </row>
    <row r="45" spans="1:11" s="16" customFormat="1" ht="15" customHeight="1">
      <c r="A45" s="147" t="s">
        <v>330</v>
      </c>
      <c r="B45" s="114">
        <v>0</v>
      </c>
      <c r="C45" s="114">
        <v>0</v>
      </c>
      <c r="D45" s="114">
        <v>0</v>
      </c>
      <c r="E45" s="114">
        <v>0</v>
      </c>
      <c r="F45" s="114">
        <v>0</v>
      </c>
      <c r="G45" s="114">
        <v>0</v>
      </c>
      <c r="H45" s="114">
        <v>0</v>
      </c>
      <c r="I45" s="114">
        <v>0</v>
      </c>
      <c r="J45" s="114">
        <v>0</v>
      </c>
      <c r="K45" s="47"/>
    </row>
    <row r="46" spans="1:11" s="16" customFormat="1" ht="15" customHeight="1">
      <c r="A46" s="147" t="s">
        <v>334</v>
      </c>
      <c r="B46" s="114">
        <v>0</v>
      </c>
      <c r="C46" s="114">
        <v>0</v>
      </c>
      <c r="D46" s="114">
        <v>0</v>
      </c>
      <c r="E46" s="114">
        <v>0</v>
      </c>
      <c r="F46" s="114">
        <v>0</v>
      </c>
      <c r="G46" s="114">
        <v>0</v>
      </c>
      <c r="H46" s="114">
        <v>0</v>
      </c>
      <c r="I46" s="114">
        <v>0</v>
      </c>
      <c r="J46" s="114">
        <v>0</v>
      </c>
      <c r="K46" s="47"/>
    </row>
    <row r="47" spans="1:11" s="16" customFormat="1" ht="15" customHeight="1">
      <c r="A47" s="147" t="s">
        <v>698</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47"/>
    </row>
    <row r="48" spans="1:11" s="16" customFormat="1" ht="15" customHeight="1">
      <c r="A48" s="147" t="s">
        <v>340</v>
      </c>
      <c r="B48" s="114">
        <v>144327.79178</v>
      </c>
      <c r="C48" s="114">
        <v>144270.04586000001</v>
      </c>
      <c r="D48" s="114">
        <v>190141.64757</v>
      </c>
      <c r="E48" s="114">
        <v>174717.04690000002</v>
      </c>
      <c r="F48" s="114">
        <v>202566.28524999999</v>
      </c>
      <c r="G48" s="114">
        <v>265315.57899000001</v>
      </c>
      <c r="H48" s="114">
        <v>115436.30798</v>
      </c>
      <c r="I48" s="114">
        <v>123467.59328</v>
      </c>
      <c r="J48" s="114">
        <v>74420.507530000003</v>
      </c>
      <c r="K48" s="47"/>
    </row>
    <row r="49" spans="1:11" s="16" customFormat="1" ht="15" customHeight="1">
      <c r="A49" s="148" t="s">
        <v>699</v>
      </c>
      <c r="B49" s="114">
        <v>0</v>
      </c>
      <c r="C49" s="114">
        <v>0</v>
      </c>
      <c r="D49" s="114">
        <v>0</v>
      </c>
      <c r="E49" s="114">
        <v>0</v>
      </c>
      <c r="F49" s="114">
        <v>0</v>
      </c>
      <c r="G49" s="114">
        <v>0</v>
      </c>
      <c r="H49" s="114">
        <v>0</v>
      </c>
      <c r="I49" s="114">
        <v>0</v>
      </c>
      <c r="J49" s="114">
        <v>0</v>
      </c>
      <c r="K49" s="47"/>
    </row>
    <row r="50" spans="1:11" s="17" customFormat="1" ht="15" customHeight="1" thickBot="1">
      <c r="A50" s="148" t="s">
        <v>700</v>
      </c>
      <c r="B50" s="114">
        <v>144327.79178</v>
      </c>
      <c r="C50" s="114">
        <v>144270.04586000001</v>
      </c>
      <c r="D50" s="114">
        <v>190141.64757</v>
      </c>
      <c r="E50" s="114">
        <v>174717.04690000002</v>
      </c>
      <c r="F50" s="114">
        <v>202566.28524999999</v>
      </c>
      <c r="G50" s="114">
        <v>265315.57899000001</v>
      </c>
      <c r="H50" s="114">
        <v>115436.30798</v>
      </c>
      <c r="I50" s="114">
        <v>123467.59328</v>
      </c>
      <c r="J50" s="114">
        <v>74420.507530000003</v>
      </c>
      <c r="K50" s="47"/>
    </row>
    <row r="51" spans="1:11" ht="15" customHeight="1" thickTop="1" thickBot="1">
      <c r="A51" s="396" t="s">
        <v>701</v>
      </c>
      <c r="B51" s="397">
        <v>19540940.073430002</v>
      </c>
      <c r="C51" s="397">
        <v>29038527.784090001</v>
      </c>
      <c r="D51" s="397">
        <v>22361224.640610002</v>
      </c>
      <c r="E51" s="397">
        <v>26257174.966599997</v>
      </c>
      <c r="F51" s="397">
        <v>30201381.693240002</v>
      </c>
      <c r="G51" s="397">
        <v>29405490.767659999</v>
      </c>
      <c r="H51" s="397">
        <v>31900430.277589999</v>
      </c>
      <c r="I51" s="397">
        <v>37405807.694930002</v>
      </c>
      <c r="J51" s="397">
        <v>39657824.54648</v>
      </c>
      <c r="K51" s="47"/>
    </row>
    <row r="52" spans="1:11" s="16" customFormat="1" ht="15" customHeight="1" thickTop="1">
      <c r="A52" s="113" t="s">
        <v>702</v>
      </c>
      <c r="B52" s="114">
        <v>1107349.74535</v>
      </c>
      <c r="C52" s="114">
        <v>1507792.5715300001</v>
      </c>
      <c r="D52" s="114">
        <v>1590394.90329</v>
      </c>
      <c r="E52" s="114">
        <v>1456489.89001</v>
      </c>
      <c r="F52" s="114">
        <v>1177499.6113699998</v>
      </c>
      <c r="G52" s="114">
        <v>1100235.01229</v>
      </c>
      <c r="H52" s="114">
        <v>872332.40951000003</v>
      </c>
      <c r="I52" s="114">
        <v>824850.12285000004</v>
      </c>
      <c r="J52" s="114">
        <v>804263.35011999996</v>
      </c>
      <c r="K52" s="47"/>
    </row>
    <row r="53" spans="1:11" s="17" customFormat="1" ht="15" customHeight="1">
      <c r="A53" s="148" t="s">
        <v>703</v>
      </c>
      <c r="B53" s="114">
        <v>140717.05882000001</v>
      </c>
      <c r="C53" s="114">
        <v>130612.24309</v>
      </c>
      <c r="D53" s="114">
        <v>253926.85183</v>
      </c>
      <c r="E53" s="114">
        <v>82621.259080000003</v>
      </c>
      <c r="F53" s="114">
        <v>35453.115659999996</v>
      </c>
      <c r="G53" s="114">
        <v>53515.408259999997</v>
      </c>
      <c r="H53" s="114">
        <v>73205.451530000006</v>
      </c>
      <c r="I53" s="114">
        <v>52972.23461</v>
      </c>
      <c r="J53" s="114">
        <v>55941.222729999994</v>
      </c>
      <c r="K53" s="47"/>
    </row>
    <row r="54" spans="1:11" s="17" customFormat="1" ht="15" customHeight="1">
      <c r="A54" s="148" t="s">
        <v>704</v>
      </c>
      <c r="B54" s="114">
        <v>923021.57632000011</v>
      </c>
      <c r="C54" s="114">
        <v>1333914.2200499999</v>
      </c>
      <c r="D54" s="114">
        <v>1286416.22689</v>
      </c>
      <c r="E54" s="114">
        <v>1320814.95386</v>
      </c>
      <c r="F54" s="114">
        <v>1086613.1690799999</v>
      </c>
      <c r="G54" s="114">
        <v>989866.34973000002</v>
      </c>
      <c r="H54" s="114">
        <v>741336.66784000001</v>
      </c>
      <c r="I54" s="114">
        <v>715747.81990999996</v>
      </c>
      <c r="J54" s="114">
        <v>691586.52627999999</v>
      </c>
      <c r="K54" s="47"/>
    </row>
    <row r="55" spans="1:11" s="17" customFormat="1" ht="15" customHeight="1">
      <c r="A55" s="148" t="s">
        <v>705</v>
      </c>
      <c r="B55" s="114">
        <v>0</v>
      </c>
      <c r="C55" s="114">
        <v>0</v>
      </c>
      <c r="D55" s="114">
        <v>0</v>
      </c>
      <c r="E55" s="114">
        <v>0</v>
      </c>
      <c r="F55" s="114">
        <v>0</v>
      </c>
      <c r="G55" s="114">
        <v>0</v>
      </c>
      <c r="H55" s="114">
        <v>0</v>
      </c>
      <c r="I55" s="114">
        <v>0</v>
      </c>
      <c r="J55" s="114">
        <v>0</v>
      </c>
      <c r="K55" s="47"/>
    </row>
    <row r="56" spans="1:11" s="17" customFormat="1" ht="15" customHeight="1">
      <c r="A56" s="148" t="s">
        <v>706</v>
      </c>
      <c r="B56" s="114">
        <v>43611.110209999999</v>
      </c>
      <c r="C56" s="114">
        <v>43266.108390000001</v>
      </c>
      <c r="D56" s="114">
        <v>50051.824569999997</v>
      </c>
      <c r="E56" s="114">
        <v>53053.677069999998</v>
      </c>
      <c r="F56" s="114">
        <v>55433.326630000003</v>
      </c>
      <c r="G56" s="114">
        <v>56853.254300000001</v>
      </c>
      <c r="H56" s="114">
        <v>57790.290139999997</v>
      </c>
      <c r="I56" s="114">
        <v>56130.068329999995</v>
      </c>
      <c r="J56" s="114">
        <v>56735.601109999996</v>
      </c>
      <c r="K56" s="47"/>
    </row>
    <row r="57" spans="1:11" s="17" customFormat="1" ht="15" customHeight="1">
      <c r="A57" s="148" t="s">
        <v>707</v>
      </c>
      <c r="B57" s="114">
        <v>0</v>
      </c>
      <c r="C57" s="114">
        <v>0</v>
      </c>
      <c r="D57" s="114">
        <v>0</v>
      </c>
      <c r="E57" s="114">
        <v>0</v>
      </c>
      <c r="F57" s="114">
        <v>0</v>
      </c>
      <c r="G57" s="114">
        <v>0</v>
      </c>
      <c r="H57" s="114">
        <v>0</v>
      </c>
      <c r="I57" s="114">
        <v>0</v>
      </c>
      <c r="J57" s="114">
        <v>0</v>
      </c>
      <c r="K57" s="47"/>
    </row>
    <row r="58" spans="1:11" s="17" customFormat="1" ht="15" customHeight="1">
      <c r="A58" s="147" t="s">
        <v>708</v>
      </c>
      <c r="B58" s="114">
        <v>50118723.616999999</v>
      </c>
      <c r="C58" s="114">
        <v>52118673.665959999</v>
      </c>
      <c r="D58" s="114">
        <v>54075939.261199996</v>
      </c>
      <c r="E58" s="114">
        <v>57048943.715810001</v>
      </c>
      <c r="F58" s="114">
        <v>60544313.260589994</v>
      </c>
      <c r="G58" s="114">
        <v>61874415.016800001</v>
      </c>
      <c r="H58" s="114">
        <v>64066714.822099999</v>
      </c>
      <c r="I58" s="114">
        <v>62514761.17921</v>
      </c>
      <c r="J58" s="114">
        <v>67978155.489309996</v>
      </c>
      <c r="K58" s="47"/>
    </row>
    <row r="59" spans="1:11" ht="30" customHeight="1">
      <c r="A59" s="398" t="s">
        <v>709</v>
      </c>
      <c r="B59" s="399">
        <v>1054467.2258200001</v>
      </c>
      <c r="C59" s="399">
        <v>1170763.4408</v>
      </c>
      <c r="D59" s="399">
        <v>1231575.5424300001</v>
      </c>
      <c r="E59" s="399">
        <v>1381570.56736</v>
      </c>
      <c r="F59" s="399">
        <v>1552237.4139700001</v>
      </c>
      <c r="G59" s="399">
        <v>1749005.89099</v>
      </c>
      <c r="H59" s="399">
        <v>1194899.57755</v>
      </c>
      <c r="I59" s="399">
        <v>1720907.1551900001</v>
      </c>
      <c r="J59" s="399">
        <v>1191779.10595</v>
      </c>
      <c r="K59" s="47"/>
    </row>
    <row r="60" spans="1:11" ht="15" customHeight="1">
      <c r="A60" s="148" t="s">
        <v>710</v>
      </c>
      <c r="B60" s="114">
        <v>-143518.57343000002</v>
      </c>
      <c r="C60" s="114">
        <v>-194033.91063</v>
      </c>
      <c r="D60" s="114">
        <v>-174989.57236000002</v>
      </c>
      <c r="E60" s="114">
        <v>-224475.45957000001</v>
      </c>
      <c r="F60" s="114">
        <v>-327992.07935000001</v>
      </c>
      <c r="G60" s="114">
        <v>-376060.29179000005</v>
      </c>
      <c r="H60" s="114">
        <v>-297675.59831000003</v>
      </c>
      <c r="I60" s="114">
        <v>-464439.61616000003</v>
      </c>
      <c r="J60" s="114">
        <v>-394427.55895999999</v>
      </c>
      <c r="K60" s="47"/>
    </row>
    <row r="61" spans="1:11" ht="15" customHeight="1">
      <c r="A61" s="147" t="s">
        <v>711</v>
      </c>
      <c r="B61" s="114">
        <v>910948.65238999994</v>
      </c>
      <c r="C61" s="114">
        <v>976729.53016999993</v>
      </c>
      <c r="D61" s="114">
        <v>1056585.97007</v>
      </c>
      <c r="E61" s="114">
        <v>1157095.10779</v>
      </c>
      <c r="F61" s="114">
        <v>1224245.3346199999</v>
      </c>
      <c r="G61" s="114">
        <v>1372945.5992000001</v>
      </c>
      <c r="H61" s="114">
        <v>897223.97924000002</v>
      </c>
      <c r="I61" s="114">
        <v>1256467.5390299999</v>
      </c>
      <c r="J61" s="114">
        <v>797351.54699000006</v>
      </c>
      <c r="K61" s="47"/>
    </row>
    <row r="62" spans="1:11" ht="15" customHeight="1">
      <c r="A62" s="116" t="s">
        <v>712</v>
      </c>
      <c r="B62" s="114">
        <v>374788.08441000001</v>
      </c>
      <c r="C62" s="114">
        <v>446759.68631999998</v>
      </c>
      <c r="D62" s="114">
        <v>525550.67966000002</v>
      </c>
      <c r="E62" s="114">
        <v>567498.59389999998</v>
      </c>
      <c r="F62" s="114">
        <v>534565.64194999996</v>
      </c>
      <c r="G62" s="114">
        <v>672863.37251999998</v>
      </c>
      <c r="H62" s="114">
        <v>349321.39626000001</v>
      </c>
      <c r="I62" s="114">
        <v>604465.72312999994</v>
      </c>
      <c r="J62" s="114">
        <v>379011.28856999998</v>
      </c>
      <c r="K62" s="47"/>
    </row>
    <row r="63" spans="1:11" ht="15" customHeight="1">
      <c r="A63" s="148" t="s">
        <v>713</v>
      </c>
      <c r="B63" s="114">
        <v>-93457.174459999995</v>
      </c>
      <c r="C63" s="114">
        <v>-96240.914999999994</v>
      </c>
      <c r="D63" s="114">
        <v>-184360.22694999998</v>
      </c>
      <c r="E63" s="114">
        <v>-211993.13978999999</v>
      </c>
      <c r="F63" s="114">
        <v>-200672.62081999998</v>
      </c>
      <c r="G63" s="114">
        <v>-321429.89647000004</v>
      </c>
      <c r="H63" s="114">
        <v>-168216.09196000002</v>
      </c>
      <c r="I63" s="114">
        <v>-291884.12138999999</v>
      </c>
      <c r="J63" s="114">
        <v>-156956.74694000001</v>
      </c>
      <c r="K63" s="47"/>
    </row>
    <row r="64" spans="1:11" ht="15" customHeight="1">
      <c r="A64" s="117" t="s">
        <v>714</v>
      </c>
      <c r="B64" s="114">
        <v>1192279.5623399999</v>
      </c>
      <c r="C64" s="114">
        <v>1327248.30149</v>
      </c>
      <c r="D64" s="114">
        <v>1397776.4227799999</v>
      </c>
      <c r="E64" s="114">
        <v>1512600.5619000001</v>
      </c>
      <c r="F64" s="114">
        <v>1558138.3557500001</v>
      </c>
      <c r="G64" s="114">
        <v>1724379.07525</v>
      </c>
      <c r="H64" s="114">
        <v>1078329.28354</v>
      </c>
      <c r="I64" s="114">
        <v>1569049.1407699999</v>
      </c>
      <c r="J64" s="114">
        <v>1019406.0886200001</v>
      </c>
      <c r="K64" s="47"/>
    </row>
    <row r="65" spans="1:11" ht="15" customHeight="1">
      <c r="A65" s="116" t="s">
        <v>715</v>
      </c>
      <c r="B65" s="114">
        <v>192469.22731000002</v>
      </c>
      <c r="C65" s="114">
        <v>211066.14285</v>
      </c>
      <c r="D65" s="114">
        <v>285406.28489000001</v>
      </c>
      <c r="E65" s="114">
        <v>248689.22696999999</v>
      </c>
      <c r="F65" s="114">
        <v>306788.58017999999</v>
      </c>
      <c r="G65" s="114">
        <v>299872.81226999999</v>
      </c>
      <c r="H65" s="114">
        <v>144472.70231999998</v>
      </c>
      <c r="I65" s="114">
        <v>226103.63938000001</v>
      </c>
      <c r="J65" s="114">
        <v>185776.49193000002</v>
      </c>
      <c r="K65" s="47"/>
    </row>
    <row r="66" spans="1:11" ht="15" customHeight="1">
      <c r="A66" s="116" t="s">
        <v>716</v>
      </c>
      <c r="B66" s="114">
        <v>-297317.96883999999</v>
      </c>
      <c r="C66" s="114">
        <v>-298710.71861000004</v>
      </c>
      <c r="D66" s="114">
        <v>-375341.36285000003</v>
      </c>
      <c r="E66" s="114">
        <v>-414954.69498000003</v>
      </c>
      <c r="F66" s="114">
        <v>-449327.31943000003</v>
      </c>
      <c r="G66" s="114">
        <v>-421162.31156</v>
      </c>
      <c r="H66" s="114">
        <v>-241812.47136000003</v>
      </c>
      <c r="I66" s="114">
        <v>-419986.91696</v>
      </c>
      <c r="J66" s="114">
        <v>-294639.77879000001</v>
      </c>
      <c r="K66" s="47"/>
    </row>
    <row r="67" spans="1:11" ht="15" customHeight="1">
      <c r="A67" s="147" t="s">
        <v>717</v>
      </c>
      <c r="B67" s="114">
        <v>1087430.8208099999</v>
      </c>
      <c r="C67" s="114">
        <v>1239603.7257300001</v>
      </c>
      <c r="D67" s="114">
        <v>1307841.34482</v>
      </c>
      <c r="E67" s="114">
        <v>1346335.0938900001</v>
      </c>
      <c r="F67" s="114">
        <v>1415599.6165</v>
      </c>
      <c r="G67" s="114">
        <v>1603089.57596</v>
      </c>
      <c r="H67" s="114">
        <v>980989.51450000005</v>
      </c>
      <c r="I67" s="114">
        <v>1375165.8631899999</v>
      </c>
      <c r="J67" s="114">
        <v>910542.80175999994</v>
      </c>
      <c r="K67" s="47"/>
    </row>
    <row r="68" spans="1:11" ht="15" customHeight="1">
      <c r="A68" s="148" t="s">
        <v>718</v>
      </c>
      <c r="B68" s="114">
        <v>-853966.15090999997</v>
      </c>
      <c r="C68" s="114">
        <v>-1010114.82985</v>
      </c>
      <c r="D68" s="114">
        <v>-1027431.70791</v>
      </c>
      <c r="E68" s="114">
        <v>-1050696.9902999999</v>
      </c>
      <c r="F68" s="114">
        <v>-1123612.2882300001</v>
      </c>
      <c r="G68" s="114">
        <v>-1151258.8498800001</v>
      </c>
      <c r="H68" s="114">
        <v>-805733.28677999997</v>
      </c>
      <c r="I68" s="114">
        <v>-1133325.7542699999</v>
      </c>
      <c r="J68" s="114">
        <v>-810647.47838999995</v>
      </c>
      <c r="K68" s="47"/>
    </row>
    <row r="69" spans="1:11" ht="15" customHeight="1">
      <c r="A69" s="117" t="s">
        <v>719</v>
      </c>
      <c r="B69" s="114">
        <v>233464.66990000001</v>
      </c>
      <c r="C69" s="114">
        <v>229488.89588</v>
      </c>
      <c r="D69" s="114">
        <v>280409.63691</v>
      </c>
      <c r="E69" s="114">
        <v>295638.10358999996</v>
      </c>
      <c r="F69" s="114">
        <v>291987.32827</v>
      </c>
      <c r="G69" s="114">
        <v>451830.72607999999</v>
      </c>
      <c r="H69" s="114">
        <v>175256.22772</v>
      </c>
      <c r="I69" s="114">
        <v>241840.10892</v>
      </c>
      <c r="J69" s="114">
        <v>99895.323369999998</v>
      </c>
      <c r="K69" s="47"/>
    </row>
    <row r="70" spans="1:11" ht="15" customHeight="1">
      <c r="A70" s="117" t="s">
        <v>720</v>
      </c>
      <c r="B70" s="114">
        <v>68.75009</v>
      </c>
      <c r="C70" s="114">
        <v>64.290720000000007</v>
      </c>
      <c r="D70" s="114">
        <v>92.660219999999995</v>
      </c>
      <c r="E70" s="114">
        <v>37.114139999999999</v>
      </c>
      <c r="F70" s="114">
        <v>97.26821000000001</v>
      </c>
      <c r="G70" s="114">
        <v>38.011180000000003</v>
      </c>
      <c r="H70" s="114">
        <v>9.2335499999999993</v>
      </c>
      <c r="I70" s="114">
        <v>7.4028100000000006</v>
      </c>
      <c r="J70" s="114">
        <v>4.1983600000000001</v>
      </c>
      <c r="K70" s="47"/>
    </row>
    <row r="71" spans="1:11" ht="15" customHeight="1">
      <c r="A71" s="115" t="s">
        <v>1123</v>
      </c>
      <c r="B71" s="114">
        <v>1.0000000000000001E-5</v>
      </c>
      <c r="C71" s="114">
        <v>0</v>
      </c>
      <c r="D71" s="114">
        <v>0</v>
      </c>
      <c r="E71" s="114">
        <v>1.0000000000000001E-5</v>
      </c>
      <c r="F71" s="114">
        <v>0</v>
      </c>
      <c r="G71" s="114">
        <v>1.0000000000000001E-5</v>
      </c>
      <c r="H71" s="114">
        <v>1.3000000000000002E-4</v>
      </c>
      <c r="I71" s="114">
        <v>1.3000000000000002E-4</v>
      </c>
      <c r="J71" s="114">
        <v>1.0000000000000001E-5</v>
      </c>
      <c r="K71" s="47"/>
    </row>
    <row r="72" spans="1:11" ht="15" customHeight="1">
      <c r="A72" s="115" t="s">
        <v>1124</v>
      </c>
      <c r="B72" s="114">
        <v>68.750079999999997</v>
      </c>
      <c r="C72" s="114">
        <v>64.290720000000007</v>
      </c>
      <c r="D72" s="114">
        <v>92.660219999999995</v>
      </c>
      <c r="E72" s="114">
        <v>37.114129999999996</v>
      </c>
      <c r="F72" s="114">
        <v>97.26821000000001</v>
      </c>
      <c r="G72" s="114">
        <v>38.01117</v>
      </c>
      <c r="H72" s="114">
        <v>9.2334200000000006</v>
      </c>
      <c r="I72" s="114">
        <v>7.4026800000000001</v>
      </c>
      <c r="J72" s="114">
        <v>4.1983500000000005</v>
      </c>
      <c r="K72" s="47"/>
    </row>
    <row r="73" spans="1:11" ht="15" customHeight="1">
      <c r="A73" s="147" t="s">
        <v>721</v>
      </c>
      <c r="B73" s="114">
        <v>-1175.27936</v>
      </c>
      <c r="C73" s="114">
        <v>-1193.0952400000001</v>
      </c>
      <c r="D73" s="114">
        <v>-2965.2384500000003</v>
      </c>
      <c r="E73" s="114">
        <v>-191.54129</v>
      </c>
      <c r="F73" s="114">
        <v>-157.5455</v>
      </c>
      <c r="G73" s="114">
        <v>-64.852059999999994</v>
      </c>
      <c r="H73" s="114">
        <v>-34.943539999999999</v>
      </c>
      <c r="I73" s="114">
        <v>-40.202809999999999</v>
      </c>
      <c r="J73" s="114">
        <v>-13.243889999999999</v>
      </c>
      <c r="K73" s="47"/>
    </row>
    <row r="74" spans="1:11" ht="15" customHeight="1">
      <c r="A74" s="147" t="s">
        <v>1478</v>
      </c>
      <c r="B74" s="114">
        <v>-798.71964000000003</v>
      </c>
      <c r="C74" s="114">
        <v>-765.95702000000006</v>
      </c>
      <c r="D74" s="114">
        <v>-2659.9407700000002</v>
      </c>
      <c r="E74" s="114">
        <v>0</v>
      </c>
      <c r="F74" s="114">
        <v>-2.0000000000000002E-5</v>
      </c>
      <c r="G74" s="114">
        <v>0</v>
      </c>
      <c r="H74" s="114">
        <v>-1.56E-3</v>
      </c>
      <c r="I74" s="114">
        <v>-1.56E-3</v>
      </c>
      <c r="J74" s="114">
        <v>0</v>
      </c>
      <c r="K74" s="47"/>
    </row>
    <row r="75" spans="1:11" ht="15" customHeight="1">
      <c r="A75" s="148" t="s">
        <v>464</v>
      </c>
      <c r="B75" s="114">
        <v>-376.55971999999997</v>
      </c>
      <c r="C75" s="114">
        <v>-427.13821999999999</v>
      </c>
      <c r="D75" s="114">
        <v>-305.29768000000001</v>
      </c>
      <c r="E75" s="114">
        <v>-191.54129</v>
      </c>
      <c r="F75" s="114">
        <v>-157.54548</v>
      </c>
      <c r="G75" s="114">
        <v>-64.852059999999994</v>
      </c>
      <c r="H75" s="114">
        <v>-34.941980000000001</v>
      </c>
      <c r="I75" s="114">
        <v>-40.201250000000002</v>
      </c>
      <c r="J75" s="114">
        <v>-13.243889999999999</v>
      </c>
      <c r="K75" s="47"/>
    </row>
    <row r="76" spans="1:11" ht="15" customHeight="1">
      <c r="A76" s="147" t="s">
        <v>722</v>
      </c>
      <c r="B76" s="114">
        <v>232358.14063000001</v>
      </c>
      <c r="C76" s="114">
        <v>228360.09136000002</v>
      </c>
      <c r="D76" s="114">
        <v>277537.05868000002</v>
      </c>
      <c r="E76" s="114">
        <v>295483.67644000001</v>
      </c>
      <c r="F76" s="114">
        <v>291927.05098</v>
      </c>
      <c r="G76" s="114">
        <v>451803.88519999996</v>
      </c>
      <c r="H76" s="114">
        <v>175230.51772999999</v>
      </c>
      <c r="I76" s="114">
        <v>241807.30891999998</v>
      </c>
      <c r="J76" s="114">
        <v>99886.27784000001</v>
      </c>
      <c r="K76" s="47"/>
    </row>
    <row r="77" spans="1:11" ht="15" customHeight="1">
      <c r="A77" s="149" t="s">
        <v>1114</v>
      </c>
      <c r="B77" s="114">
        <v>0</v>
      </c>
      <c r="C77" s="114">
        <v>0</v>
      </c>
      <c r="D77" s="114">
        <v>0</v>
      </c>
      <c r="E77" s="114">
        <v>-2.9999999999999997E-5</v>
      </c>
      <c r="F77" s="114">
        <v>-1.0000000000000001E-5</v>
      </c>
      <c r="G77" s="114">
        <v>-2.9999999999999997E-5</v>
      </c>
      <c r="H77" s="114">
        <v>1639.2750100000001</v>
      </c>
      <c r="I77" s="114">
        <v>7820.80195</v>
      </c>
      <c r="J77" s="114">
        <v>0.30604000000000003</v>
      </c>
      <c r="K77" s="47"/>
    </row>
    <row r="78" spans="1:11" ht="15" customHeight="1">
      <c r="A78" s="117" t="s">
        <v>723</v>
      </c>
      <c r="B78" s="114">
        <v>232358.14063000001</v>
      </c>
      <c r="C78" s="114">
        <v>228360.09136000002</v>
      </c>
      <c r="D78" s="114">
        <v>277537.05868000002</v>
      </c>
      <c r="E78" s="114">
        <v>295483.67641000001</v>
      </c>
      <c r="F78" s="114">
        <v>291927.05097000004</v>
      </c>
      <c r="G78" s="114">
        <v>451803.88517000002</v>
      </c>
      <c r="H78" s="114">
        <v>176869.79274</v>
      </c>
      <c r="I78" s="114">
        <v>249628.11087</v>
      </c>
      <c r="J78" s="114">
        <v>99886.583879999991</v>
      </c>
      <c r="K78" s="47"/>
    </row>
    <row r="79" spans="1:11" ht="15" customHeight="1">
      <c r="A79" s="116" t="s">
        <v>724</v>
      </c>
      <c r="B79" s="114">
        <v>4.2009999999999996</v>
      </c>
      <c r="C79" s="114">
        <v>1286.6023300000002</v>
      </c>
      <c r="D79" s="114">
        <v>5470.2887199999996</v>
      </c>
      <c r="E79" s="114">
        <v>10827.086080000001</v>
      </c>
      <c r="F79" s="114">
        <v>9265.3102400000007</v>
      </c>
      <c r="G79" s="114">
        <v>-1803.10634</v>
      </c>
      <c r="H79" s="114">
        <v>-70.784660000000002</v>
      </c>
      <c r="I79" s="114">
        <v>13614.63341</v>
      </c>
      <c r="J79" s="114">
        <v>4546.4236300000002</v>
      </c>
      <c r="K79" s="47"/>
    </row>
    <row r="80" spans="1:11" ht="15" customHeight="1">
      <c r="A80" s="147" t="s">
        <v>725</v>
      </c>
      <c r="B80" s="114">
        <v>232362.34162999998</v>
      </c>
      <c r="C80" s="114">
        <v>229646.69368999999</v>
      </c>
      <c r="D80" s="114">
        <v>283007.34739999997</v>
      </c>
      <c r="E80" s="114">
        <v>306310.76248999999</v>
      </c>
      <c r="F80" s="114">
        <v>301192.36121</v>
      </c>
      <c r="G80" s="114">
        <v>450000.77882999997</v>
      </c>
      <c r="H80" s="114">
        <v>176799.00808</v>
      </c>
      <c r="I80" s="114">
        <v>263242.74427999998</v>
      </c>
      <c r="J80" s="114">
        <v>104433.00751000001</v>
      </c>
      <c r="K80" s="47"/>
    </row>
    <row r="81" spans="1:11" ht="15" customHeight="1">
      <c r="A81" s="116" t="s">
        <v>726</v>
      </c>
      <c r="B81" s="114">
        <v>0</v>
      </c>
      <c r="C81" s="114">
        <v>0</v>
      </c>
      <c r="D81" s="114">
        <v>0</v>
      </c>
      <c r="E81" s="114">
        <v>0</v>
      </c>
      <c r="F81" s="114">
        <v>0</v>
      </c>
      <c r="G81" s="114">
        <v>0</v>
      </c>
      <c r="H81" s="114">
        <v>1.0000000000000001E-5</v>
      </c>
      <c r="I81" s="114">
        <v>1.0000000000000001E-5</v>
      </c>
      <c r="J81" s="114">
        <v>0</v>
      </c>
      <c r="K81" s="47"/>
    </row>
    <row r="82" spans="1:11" ht="15" customHeight="1">
      <c r="A82" s="147" t="s">
        <v>727</v>
      </c>
      <c r="B82" s="114">
        <v>232362.34162999998</v>
      </c>
      <c r="C82" s="114">
        <v>229646.69368999999</v>
      </c>
      <c r="D82" s="114">
        <v>283007.34739999997</v>
      </c>
      <c r="E82" s="114">
        <v>306310.76248999999</v>
      </c>
      <c r="F82" s="114">
        <v>301192.36121</v>
      </c>
      <c r="G82" s="114">
        <v>450000.77882999997</v>
      </c>
      <c r="H82" s="114">
        <v>176799.00809000002</v>
      </c>
      <c r="I82" s="114">
        <v>263242.74429</v>
      </c>
      <c r="J82" s="114">
        <v>104433.00751000001</v>
      </c>
      <c r="K82" s="47"/>
    </row>
    <row r="83" spans="1:11" ht="15" customHeight="1" thickBot="1">
      <c r="A83" s="116" t="s">
        <v>728</v>
      </c>
      <c r="B83" s="114">
        <v>-88034.549849999996</v>
      </c>
      <c r="C83" s="114">
        <v>-85376.647830000002</v>
      </c>
      <c r="D83" s="114">
        <v>-92865.699800000002</v>
      </c>
      <c r="E83" s="114">
        <v>-131593.71561000001</v>
      </c>
      <c r="F83" s="114">
        <v>-98626.076239999995</v>
      </c>
      <c r="G83" s="114">
        <v>-184685.19988</v>
      </c>
      <c r="H83" s="114">
        <v>-61362.7</v>
      </c>
      <c r="I83" s="114">
        <v>-139775.15080999999</v>
      </c>
      <c r="J83" s="114">
        <v>-30012.5</v>
      </c>
      <c r="K83" s="47"/>
    </row>
    <row r="84" spans="1:11" ht="15" customHeight="1" thickTop="1" thickBot="1">
      <c r="A84" s="396" t="s">
        <v>729</v>
      </c>
      <c r="B84" s="397">
        <v>144327.79178</v>
      </c>
      <c r="C84" s="397">
        <v>144270.04586000001</v>
      </c>
      <c r="D84" s="397">
        <v>190141.6476</v>
      </c>
      <c r="E84" s="397">
        <v>174717.04688000001</v>
      </c>
      <c r="F84" s="397">
        <v>202566.28497000001</v>
      </c>
      <c r="G84" s="397">
        <v>265315.57895</v>
      </c>
      <c r="H84" s="397">
        <v>115436.30809000001</v>
      </c>
      <c r="I84" s="397">
        <v>123467.59348000001</v>
      </c>
      <c r="J84" s="397">
        <v>74420.50751000001</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731</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21617398.879590001</v>
      </c>
      <c r="C7" s="397">
        <v>25399495.692700002</v>
      </c>
      <c r="D7" s="397">
        <v>28029830.424970001</v>
      </c>
      <c r="E7" s="397">
        <v>34377292.038539998</v>
      </c>
      <c r="F7" s="397">
        <v>35753537.751999997</v>
      </c>
      <c r="G7" s="397">
        <v>37217701.680879995</v>
      </c>
      <c r="H7" s="397">
        <v>38578130.024660006</v>
      </c>
      <c r="I7" s="397">
        <v>39505831.388959996</v>
      </c>
      <c r="J7" s="397">
        <v>39304244.911449999</v>
      </c>
    </row>
    <row r="8" spans="1:10" s="16" customFormat="1" ht="15" customHeight="1" thickTop="1">
      <c r="A8" s="147" t="s">
        <v>190</v>
      </c>
      <c r="B8" s="114">
        <v>3161721.5009400002</v>
      </c>
      <c r="C8" s="114">
        <v>4880164.94135</v>
      </c>
      <c r="D8" s="114">
        <v>4659529.61766</v>
      </c>
      <c r="E8" s="114">
        <v>4264145.4583000001</v>
      </c>
      <c r="F8" s="114">
        <v>3435214.9212199999</v>
      </c>
      <c r="G8" s="114">
        <v>3447334.9240199998</v>
      </c>
      <c r="H8" s="114">
        <v>3651748.0374099999</v>
      </c>
      <c r="I8" s="114">
        <v>4218452.3643000005</v>
      </c>
      <c r="J8" s="114">
        <v>3921926.7966</v>
      </c>
    </row>
    <row r="9" spans="1:10" s="16" customFormat="1" ht="15" customHeight="1">
      <c r="A9" s="147" t="s">
        <v>199</v>
      </c>
      <c r="B9" s="114">
        <v>5656336.2305800002</v>
      </c>
      <c r="C9" s="114">
        <v>5745277.4148699995</v>
      </c>
      <c r="D9" s="114">
        <v>5854798.50722</v>
      </c>
      <c r="E9" s="114">
        <v>6411401.5929199997</v>
      </c>
      <c r="F9" s="114">
        <v>5902895.6624399992</v>
      </c>
      <c r="G9" s="114">
        <v>5032597.0370899998</v>
      </c>
      <c r="H9" s="114">
        <v>4642511.2602599999</v>
      </c>
      <c r="I9" s="114">
        <v>4338125.8052599998</v>
      </c>
      <c r="J9" s="114">
        <v>4616574.04966</v>
      </c>
    </row>
    <row r="10" spans="1:10" s="16" customFormat="1" ht="15" customHeight="1">
      <c r="A10" s="147" t="s">
        <v>208</v>
      </c>
      <c r="B10" s="114">
        <v>11851576.622629998</v>
      </c>
      <c r="C10" s="114">
        <v>13604878.59564</v>
      </c>
      <c r="D10" s="114">
        <v>16175338.00794</v>
      </c>
      <c r="E10" s="114">
        <v>21857899.296380002</v>
      </c>
      <c r="F10" s="114">
        <v>23644805.734110001</v>
      </c>
      <c r="G10" s="114">
        <v>24862894.65825</v>
      </c>
      <c r="H10" s="114">
        <v>25591725.432020001</v>
      </c>
      <c r="I10" s="114">
        <v>25865828.699439999</v>
      </c>
      <c r="J10" s="114">
        <v>25861964.401810002</v>
      </c>
    </row>
    <row r="11" spans="1:10" s="16" customFormat="1" ht="15" customHeight="1">
      <c r="A11" s="148" t="s">
        <v>673</v>
      </c>
      <c r="B11" s="114">
        <v>11797035.31638</v>
      </c>
      <c r="C11" s="114">
        <v>13594967.903620001</v>
      </c>
      <c r="D11" s="114">
        <v>16129785.70208</v>
      </c>
      <c r="E11" s="114">
        <v>21757660.728349999</v>
      </c>
      <c r="F11" s="114">
        <v>23559639.275349997</v>
      </c>
      <c r="G11" s="114">
        <v>24760704.726740003</v>
      </c>
      <c r="H11" s="114">
        <v>24968274.93936</v>
      </c>
      <c r="I11" s="114">
        <v>25146741.31371</v>
      </c>
      <c r="J11" s="114">
        <v>24738583.219700001</v>
      </c>
    </row>
    <row r="12" spans="1:10" s="16" customFormat="1" ht="15" customHeight="1">
      <c r="A12" s="148" t="s">
        <v>674</v>
      </c>
      <c r="B12" s="114">
        <v>11694459.06003</v>
      </c>
      <c r="C12" s="114">
        <v>13488393.134569999</v>
      </c>
      <c r="D12" s="114">
        <v>15927510.128590001</v>
      </c>
      <c r="E12" s="114">
        <v>21401876.134290002</v>
      </c>
      <c r="F12" s="114">
        <v>23133780.488029998</v>
      </c>
      <c r="G12" s="114">
        <v>24008484.97727</v>
      </c>
      <c r="H12" s="114">
        <v>24013650.69272</v>
      </c>
      <c r="I12" s="114">
        <v>24185497.073540002</v>
      </c>
      <c r="J12" s="114">
        <v>18948210.71624</v>
      </c>
    </row>
    <row r="13" spans="1:10" s="16" customFormat="1" ht="15" customHeight="1">
      <c r="A13" s="148" t="s">
        <v>675</v>
      </c>
      <c r="B13" s="114">
        <v>102576.25635</v>
      </c>
      <c r="C13" s="114">
        <v>106574.76905</v>
      </c>
      <c r="D13" s="114">
        <v>202275.57349000001</v>
      </c>
      <c r="E13" s="114">
        <v>355784.59405999997</v>
      </c>
      <c r="F13" s="114">
        <v>425858.78732</v>
      </c>
      <c r="G13" s="114">
        <v>752219.74947000004</v>
      </c>
      <c r="H13" s="114">
        <v>954624.24664000003</v>
      </c>
      <c r="I13" s="114">
        <v>961244.24017</v>
      </c>
      <c r="J13" s="114">
        <v>5790372.5034600003</v>
      </c>
    </row>
    <row r="14" spans="1:10" s="16" customFormat="1" ht="15" customHeight="1">
      <c r="A14" s="148" t="s">
        <v>676</v>
      </c>
      <c r="B14" s="114">
        <v>47998.590880000003</v>
      </c>
      <c r="C14" s="114">
        <v>46121.991609999997</v>
      </c>
      <c r="D14" s="114">
        <v>49351.359450000004</v>
      </c>
      <c r="E14" s="114">
        <v>94091.46981000001</v>
      </c>
      <c r="F14" s="114">
        <v>109178.46534000001</v>
      </c>
      <c r="G14" s="114">
        <v>95120.051720000003</v>
      </c>
      <c r="H14" s="114">
        <v>9414.0895199999995</v>
      </c>
      <c r="I14" s="114">
        <v>8005.7859200000003</v>
      </c>
      <c r="J14" s="114">
        <v>105911.80470000001</v>
      </c>
    </row>
    <row r="15" spans="1:10" s="16" customFormat="1" ht="15" customHeight="1">
      <c r="A15" s="148" t="s">
        <v>677</v>
      </c>
      <c r="B15" s="114">
        <v>47993.624349999998</v>
      </c>
      <c r="C15" s="114">
        <v>45427.980869999999</v>
      </c>
      <c r="D15" s="114">
        <v>49251.359450000004</v>
      </c>
      <c r="E15" s="114">
        <v>89195.357919999995</v>
      </c>
      <c r="F15" s="114">
        <v>104300.46251000001</v>
      </c>
      <c r="G15" s="114">
        <v>91927.141239999997</v>
      </c>
      <c r="H15" s="114">
        <v>8280.0057799999995</v>
      </c>
      <c r="I15" s="114">
        <v>3943.35752</v>
      </c>
      <c r="J15" s="114">
        <v>76830.774879999997</v>
      </c>
    </row>
    <row r="16" spans="1:10" s="16" customFormat="1" ht="15" customHeight="1">
      <c r="A16" s="148" t="s">
        <v>678</v>
      </c>
      <c r="B16" s="114">
        <v>4.9665299999999997</v>
      </c>
      <c r="C16" s="114">
        <v>694.01073999999994</v>
      </c>
      <c r="D16" s="114">
        <v>100</v>
      </c>
      <c r="E16" s="114">
        <v>4896.1118899999992</v>
      </c>
      <c r="F16" s="114">
        <v>4878.0028300000004</v>
      </c>
      <c r="G16" s="114">
        <v>3192.91048</v>
      </c>
      <c r="H16" s="114">
        <v>1134.08374</v>
      </c>
      <c r="I16" s="114">
        <v>4062.4283999999998</v>
      </c>
      <c r="J16" s="114">
        <v>29081.02982</v>
      </c>
    </row>
    <row r="17" spans="1:10" s="16" customFormat="1" ht="15" customHeight="1">
      <c r="A17" s="148" t="s">
        <v>679</v>
      </c>
      <c r="B17" s="114">
        <v>218805.99831999998</v>
      </c>
      <c r="C17" s="114">
        <v>224107.94878999999</v>
      </c>
      <c r="D17" s="114">
        <v>272333.43222000002</v>
      </c>
      <c r="E17" s="114">
        <v>402728.69325999997</v>
      </c>
      <c r="F17" s="114">
        <v>483976.52549999999</v>
      </c>
      <c r="G17" s="114">
        <v>601726.65251000004</v>
      </c>
      <c r="H17" s="114">
        <v>652366.81830999989</v>
      </c>
      <c r="I17" s="114">
        <v>526754.89737999998</v>
      </c>
      <c r="J17" s="114">
        <v>548841.11334000004</v>
      </c>
    </row>
    <row r="18" spans="1:10" s="16" customFormat="1" ht="15" customHeight="1">
      <c r="A18" s="148" t="s">
        <v>680</v>
      </c>
      <c r="B18" s="114">
        <v>145822.13255000001</v>
      </c>
      <c r="C18" s="114">
        <v>160379.62230000002</v>
      </c>
      <c r="D18" s="114">
        <v>210544.62112</v>
      </c>
      <c r="E18" s="114">
        <v>317749.94550999999</v>
      </c>
      <c r="F18" s="114">
        <v>394918.72781999997</v>
      </c>
      <c r="G18" s="114">
        <v>510843.74335</v>
      </c>
      <c r="H18" s="114">
        <v>551682.97197000007</v>
      </c>
      <c r="I18" s="114">
        <v>463035.93569999997</v>
      </c>
      <c r="J18" s="114">
        <v>484478.05368000001</v>
      </c>
    </row>
    <row r="19" spans="1:10" s="16" customFormat="1" ht="15" customHeight="1">
      <c r="A19" s="148" t="s">
        <v>681</v>
      </c>
      <c r="B19" s="114">
        <v>72983.865769999989</v>
      </c>
      <c r="C19" s="114">
        <v>63728.326489999999</v>
      </c>
      <c r="D19" s="114">
        <v>61788.811099999999</v>
      </c>
      <c r="E19" s="114">
        <v>84978.747749999995</v>
      </c>
      <c r="F19" s="114">
        <v>89057.797680000003</v>
      </c>
      <c r="G19" s="114">
        <v>90882.909159999996</v>
      </c>
      <c r="H19" s="114">
        <v>100683.84634</v>
      </c>
      <c r="I19" s="114">
        <v>63718.96168</v>
      </c>
      <c r="J19" s="114">
        <v>64363.059659999999</v>
      </c>
    </row>
    <row r="20" spans="1:10" s="16" customFormat="1" ht="15" customHeight="1">
      <c r="A20" s="148" t="s">
        <v>221</v>
      </c>
      <c r="B20" s="114">
        <v>80000.753479999999</v>
      </c>
      <c r="C20" s="114">
        <v>84635.601180000012</v>
      </c>
      <c r="D20" s="114">
        <v>90651.122140000007</v>
      </c>
      <c r="E20" s="114">
        <v>135001.73261000001</v>
      </c>
      <c r="F20" s="114">
        <v>141646.39377000002</v>
      </c>
      <c r="G20" s="114">
        <v>149043.56533000001</v>
      </c>
      <c r="H20" s="114">
        <v>717848.96936999995</v>
      </c>
      <c r="I20" s="114">
        <v>1038336.78924</v>
      </c>
      <c r="J20" s="114">
        <v>1344507.4970100001</v>
      </c>
    </row>
    <row r="21" spans="1:10" s="16" customFormat="1" ht="15" customHeight="1">
      <c r="A21" s="148" t="s">
        <v>682</v>
      </c>
      <c r="B21" s="114">
        <v>-292264.03642999998</v>
      </c>
      <c r="C21" s="114">
        <v>-344954.84956</v>
      </c>
      <c r="D21" s="114">
        <v>-366783.60794999998</v>
      </c>
      <c r="E21" s="114">
        <v>-531583.32764999999</v>
      </c>
      <c r="F21" s="114">
        <v>-649634.92585</v>
      </c>
      <c r="G21" s="114">
        <v>-743700.3380499999</v>
      </c>
      <c r="H21" s="114">
        <v>-756179.38454</v>
      </c>
      <c r="I21" s="114">
        <v>-854010.08680999989</v>
      </c>
      <c r="J21" s="114">
        <v>-875879.23294000002</v>
      </c>
    </row>
    <row r="22" spans="1:10" s="16" customFormat="1" ht="15" customHeight="1">
      <c r="A22" s="147" t="s">
        <v>234</v>
      </c>
      <c r="B22" s="114">
        <v>145060.43992999999</v>
      </c>
      <c r="C22" s="114">
        <v>263078.86368999997</v>
      </c>
      <c r="D22" s="114">
        <v>194300.43828999999</v>
      </c>
      <c r="E22" s="114">
        <v>286719.73929</v>
      </c>
      <c r="F22" s="114">
        <v>136278.28208999999</v>
      </c>
      <c r="G22" s="114">
        <v>139936.17572999999</v>
      </c>
      <c r="H22" s="114">
        <v>114445.34765000001</v>
      </c>
      <c r="I22" s="114">
        <v>201775.58478</v>
      </c>
      <c r="J22" s="114">
        <v>215593.50756</v>
      </c>
    </row>
    <row r="23" spans="1:10" s="16" customFormat="1" ht="15" customHeight="1">
      <c r="A23" s="147" t="s">
        <v>240</v>
      </c>
      <c r="B23" s="114">
        <v>4063.8865799999999</v>
      </c>
      <c r="C23" s="114">
        <v>10264.010039999999</v>
      </c>
      <c r="D23" s="114">
        <v>8333.7534800000012</v>
      </c>
      <c r="E23" s="114">
        <v>31120.85296</v>
      </c>
      <c r="F23" s="114">
        <v>77895.153129999992</v>
      </c>
      <c r="G23" s="114">
        <v>47871.482450000003</v>
      </c>
      <c r="H23" s="114">
        <v>21510.950129999997</v>
      </c>
      <c r="I23" s="114">
        <v>19344.060309999997</v>
      </c>
      <c r="J23" s="114">
        <v>17810.698829999998</v>
      </c>
    </row>
    <row r="24" spans="1:10" s="16" customFormat="1" ht="15" customHeight="1">
      <c r="A24" s="147" t="s">
        <v>683</v>
      </c>
      <c r="B24" s="114">
        <v>442086.20494000003</v>
      </c>
      <c r="C24" s="114">
        <v>507157.86781000003</v>
      </c>
      <c r="D24" s="114">
        <v>734338.10848000005</v>
      </c>
      <c r="E24" s="114">
        <v>897530.50662999996</v>
      </c>
      <c r="F24" s="114">
        <v>1858384.8470000001</v>
      </c>
      <c r="G24" s="114">
        <v>3123173.8255400001</v>
      </c>
      <c r="H24" s="114">
        <v>4013667.0916799996</v>
      </c>
      <c r="I24" s="114">
        <v>4280379.4172200002</v>
      </c>
      <c r="J24" s="114">
        <v>4121684.0922500002</v>
      </c>
    </row>
    <row r="25" spans="1:10" s="16" customFormat="1" ht="15" customHeight="1">
      <c r="A25" s="147" t="s">
        <v>251</v>
      </c>
      <c r="B25" s="114">
        <v>314445.33422000002</v>
      </c>
      <c r="C25" s="114">
        <v>332392.69967</v>
      </c>
      <c r="D25" s="114">
        <v>316598.24533000001</v>
      </c>
      <c r="E25" s="114">
        <v>387496.60331999999</v>
      </c>
      <c r="F25" s="114">
        <v>357664.22600999998</v>
      </c>
      <c r="G25" s="114">
        <v>331437.78745</v>
      </c>
      <c r="H25" s="114">
        <v>321505.33013000002</v>
      </c>
      <c r="I25" s="114">
        <v>328007.40480000002</v>
      </c>
      <c r="J25" s="114">
        <v>307840.75951</v>
      </c>
    </row>
    <row r="26" spans="1:10" s="16" customFormat="1" ht="15" customHeight="1">
      <c r="A26" s="147" t="s">
        <v>684</v>
      </c>
      <c r="B26" s="114">
        <v>42108.659770000006</v>
      </c>
      <c r="C26" s="114">
        <v>56281.299630000001</v>
      </c>
      <c r="D26" s="114">
        <v>86593.746569999988</v>
      </c>
      <c r="E26" s="114">
        <v>240977.98874</v>
      </c>
      <c r="F26" s="114">
        <v>340398.92599999998</v>
      </c>
      <c r="G26" s="114">
        <v>232455.79035</v>
      </c>
      <c r="H26" s="114">
        <v>221016.57537999999</v>
      </c>
      <c r="I26" s="114">
        <v>253918.05285000001</v>
      </c>
      <c r="J26" s="114">
        <v>240850.60522999999</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20091187.298289999</v>
      </c>
      <c r="C28" s="397">
        <v>23844071.20276</v>
      </c>
      <c r="D28" s="397">
        <v>26260030.652330004</v>
      </c>
      <c r="E28" s="397">
        <v>32387852.623020001</v>
      </c>
      <c r="F28" s="397">
        <v>33776496.186290003</v>
      </c>
      <c r="G28" s="397">
        <v>35088327.640110001</v>
      </c>
      <c r="H28" s="397">
        <v>36537836.748949997</v>
      </c>
      <c r="I28" s="397">
        <v>37461651.716169998</v>
      </c>
      <c r="J28" s="397">
        <v>37220636.495760001</v>
      </c>
    </row>
    <row r="29" spans="1:10" s="16" customFormat="1" ht="15" customHeight="1" thickTop="1">
      <c r="A29" s="147" t="s">
        <v>686</v>
      </c>
      <c r="B29" s="114">
        <v>17247807.142470002</v>
      </c>
      <c r="C29" s="114">
        <v>21097816.088540003</v>
      </c>
      <c r="D29" s="114">
        <v>22379001.359639999</v>
      </c>
      <c r="E29" s="114">
        <v>28383505.282340001</v>
      </c>
      <c r="F29" s="114">
        <v>28044916.79786</v>
      </c>
      <c r="G29" s="114">
        <v>26341692.699080002</v>
      </c>
      <c r="H29" s="114">
        <v>27685977.311049998</v>
      </c>
      <c r="I29" s="114">
        <v>27891943.677930001</v>
      </c>
      <c r="J29" s="114">
        <v>27864832.896080002</v>
      </c>
    </row>
    <row r="30" spans="1:10" s="16" customFormat="1" ht="15" customHeight="1">
      <c r="A30" s="148" t="s">
        <v>687</v>
      </c>
      <c r="B30" s="114">
        <v>4399450.4684600001</v>
      </c>
      <c r="C30" s="114">
        <v>4557830.54641</v>
      </c>
      <c r="D30" s="114">
        <v>6172946.4064999996</v>
      </c>
      <c r="E30" s="114">
        <v>5553267.4951999998</v>
      </c>
      <c r="F30" s="114">
        <v>5261660.0674799997</v>
      </c>
      <c r="G30" s="114">
        <v>4719963.1080700001</v>
      </c>
      <c r="H30" s="114">
        <v>5116176.3462200006</v>
      </c>
      <c r="I30" s="114">
        <v>5082220.72908</v>
      </c>
      <c r="J30" s="114">
        <v>5011897.1308000004</v>
      </c>
    </row>
    <row r="31" spans="1:10" s="16" customFormat="1" ht="15" customHeight="1">
      <c r="A31" s="148" t="s">
        <v>688</v>
      </c>
      <c r="B31" s="114">
        <v>7089078.5248199999</v>
      </c>
      <c r="C31" s="114">
        <v>9739656.2026700005</v>
      </c>
      <c r="D31" s="114">
        <v>7960697.3916999996</v>
      </c>
      <c r="E31" s="114">
        <v>9695195.6235199999</v>
      </c>
      <c r="F31" s="114">
        <v>10147394.495680001</v>
      </c>
      <c r="G31" s="114">
        <v>9086439.6021599993</v>
      </c>
      <c r="H31" s="114">
        <v>9516629.4434200004</v>
      </c>
      <c r="I31" s="114">
        <v>9639085.7321000006</v>
      </c>
      <c r="J31" s="114">
        <v>9793579.5460299999</v>
      </c>
    </row>
    <row r="32" spans="1:10" s="16" customFormat="1" ht="15" customHeight="1">
      <c r="A32" s="148" t="s">
        <v>689</v>
      </c>
      <c r="B32" s="114">
        <v>303253.93029000005</v>
      </c>
      <c r="C32" s="114">
        <v>210758.21381000002</v>
      </c>
      <c r="D32" s="114">
        <v>209983.80572999999</v>
      </c>
      <c r="E32" s="114">
        <v>87028.633409999995</v>
      </c>
      <c r="F32" s="114">
        <v>56700.286060000006</v>
      </c>
      <c r="G32" s="114">
        <v>32491.705160000001</v>
      </c>
      <c r="H32" s="114">
        <v>29443.56135</v>
      </c>
      <c r="I32" s="114">
        <v>26708.181</v>
      </c>
      <c r="J32" s="114">
        <v>90604.226040000009</v>
      </c>
    </row>
    <row r="33" spans="1:10" s="16" customFormat="1" ht="15" customHeight="1">
      <c r="A33" s="148" t="s">
        <v>690</v>
      </c>
      <c r="B33" s="114">
        <v>323127.51610000001</v>
      </c>
      <c r="C33" s="114">
        <v>354126.06594999996</v>
      </c>
      <c r="D33" s="114">
        <v>365724.73830000003</v>
      </c>
      <c r="E33" s="114">
        <v>442725.54266000004</v>
      </c>
      <c r="F33" s="114">
        <v>524976.39754999999</v>
      </c>
      <c r="G33" s="114">
        <v>544113.66700999998</v>
      </c>
      <c r="H33" s="114">
        <v>456190.61591000005</v>
      </c>
      <c r="I33" s="114">
        <v>451490.70545000001</v>
      </c>
      <c r="J33" s="114">
        <v>399943.45449999999</v>
      </c>
    </row>
    <row r="34" spans="1:10" s="16" customFormat="1" ht="15" customHeight="1">
      <c r="A34" s="148" t="s">
        <v>691</v>
      </c>
      <c r="B34" s="114">
        <v>4900964.1007299991</v>
      </c>
      <c r="C34" s="114">
        <v>5901688.91548</v>
      </c>
      <c r="D34" s="114">
        <v>7281341.3679900002</v>
      </c>
      <c r="E34" s="114">
        <v>11943666.24327</v>
      </c>
      <c r="F34" s="114">
        <v>11364752.741870001</v>
      </c>
      <c r="G34" s="114">
        <v>11166024.066629998</v>
      </c>
      <c r="H34" s="114">
        <v>11753903.921010001</v>
      </c>
      <c r="I34" s="114">
        <v>11837657.472680001</v>
      </c>
      <c r="J34" s="114">
        <v>11667130.72333</v>
      </c>
    </row>
    <row r="35" spans="1:10" s="16" customFormat="1" ht="15" customHeight="1">
      <c r="A35" s="148" t="s">
        <v>692</v>
      </c>
      <c r="B35" s="114">
        <v>231932.60206999999</v>
      </c>
      <c r="C35" s="114">
        <v>333756.14422000002</v>
      </c>
      <c r="D35" s="114">
        <v>388307.64942000003</v>
      </c>
      <c r="E35" s="114">
        <v>661621.74427999998</v>
      </c>
      <c r="F35" s="114">
        <v>689432.80922000005</v>
      </c>
      <c r="G35" s="114">
        <v>792660.55004999996</v>
      </c>
      <c r="H35" s="114">
        <v>813633.42313999997</v>
      </c>
      <c r="I35" s="114">
        <v>854780.85762000002</v>
      </c>
      <c r="J35" s="114">
        <v>901677.81538000004</v>
      </c>
    </row>
    <row r="36" spans="1:10" s="16" customFormat="1" ht="15" customHeight="1">
      <c r="A36" s="147" t="s">
        <v>693</v>
      </c>
      <c r="B36" s="114">
        <v>11529.42801</v>
      </c>
      <c r="C36" s="114">
        <v>10987.09995</v>
      </c>
      <c r="D36" s="114">
        <v>9325.7513199999994</v>
      </c>
      <c r="E36" s="114">
        <v>9125.1443099999997</v>
      </c>
      <c r="F36" s="114">
        <v>14041.512699999999</v>
      </c>
      <c r="G36" s="114">
        <v>14704.689829999999</v>
      </c>
      <c r="H36" s="114">
        <v>56960.695810000005</v>
      </c>
      <c r="I36" s="114">
        <v>42843.933779999999</v>
      </c>
      <c r="J36" s="114">
        <v>29020.851440000002</v>
      </c>
    </row>
    <row r="37" spans="1:10" s="16" customFormat="1" ht="15" customHeight="1">
      <c r="A37" s="147" t="s">
        <v>694</v>
      </c>
      <c r="B37" s="114">
        <v>65558.898829999991</v>
      </c>
      <c r="C37" s="114">
        <v>618022.11082000006</v>
      </c>
      <c r="D37" s="114">
        <v>518048.58963</v>
      </c>
      <c r="E37" s="114">
        <v>727491.42995000002</v>
      </c>
      <c r="F37" s="114">
        <v>2579371.1749999998</v>
      </c>
      <c r="G37" s="114">
        <v>4233001.6897700001</v>
      </c>
      <c r="H37" s="114">
        <v>4507769.4838800002</v>
      </c>
      <c r="I37" s="114">
        <v>5484246.8187799994</v>
      </c>
      <c r="J37" s="114">
        <v>4751372.1608199999</v>
      </c>
    </row>
    <row r="38" spans="1:10" s="16" customFormat="1" ht="15" customHeight="1">
      <c r="A38" s="147" t="s">
        <v>695</v>
      </c>
      <c r="B38" s="114">
        <v>294395.55726999999</v>
      </c>
      <c r="C38" s="114">
        <v>219235.45793</v>
      </c>
      <c r="D38" s="114">
        <v>383879.56351999997</v>
      </c>
      <c r="E38" s="114">
        <v>479348.68669</v>
      </c>
      <c r="F38" s="114">
        <v>357864.03922000004</v>
      </c>
      <c r="G38" s="114">
        <v>435081.22164999996</v>
      </c>
      <c r="H38" s="114">
        <v>443030.96269000001</v>
      </c>
      <c r="I38" s="114">
        <v>397334.45477999997</v>
      </c>
      <c r="J38" s="114">
        <v>439154.01583999995</v>
      </c>
    </row>
    <row r="39" spans="1:10" s="16" customFormat="1" ht="15" customHeight="1">
      <c r="A39" s="147" t="s">
        <v>305</v>
      </c>
      <c r="B39" s="114">
        <v>130692.95522</v>
      </c>
      <c r="C39" s="114">
        <v>136660.87662</v>
      </c>
      <c r="D39" s="114">
        <v>149281.82003999999</v>
      </c>
      <c r="E39" s="114">
        <v>192393.7255</v>
      </c>
      <c r="F39" s="114">
        <v>198871.05011000001</v>
      </c>
      <c r="G39" s="114">
        <v>190371.56653000001</v>
      </c>
      <c r="H39" s="114">
        <v>187564.16130000001</v>
      </c>
      <c r="I39" s="114">
        <v>187824.77812</v>
      </c>
      <c r="J39" s="114">
        <v>188906.45250000001</v>
      </c>
    </row>
    <row r="40" spans="1:10" s="16" customFormat="1" ht="15" customHeight="1">
      <c r="A40" s="147" t="s">
        <v>311</v>
      </c>
      <c r="B40" s="114">
        <v>0</v>
      </c>
      <c r="C40" s="114">
        <v>514877.56503</v>
      </c>
      <c r="D40" s="114">
        <v>688184.88335000002</v>
      </c>
      <c r="E40" s="114">
        <v>860026.42001999996</v>
      </c>
      <c r="F40" s="114">
        <v>733668.15997000004</v>
      </c>
      <c r="G40" s="114">
        <v>813090.01332999999</v>
      </c>
      <c r="H40" s="114">
        <v>962936.86632000003</v>
      </c>
      <c r="I40" s="114">
        <v>1092884.21697</v>
      </c>
      <c r="J40" s="114">
        <v>1156273.6924700001</v>
      </c>
    </row>
    <row r="41" spans="1:10" s="16" customFormat="1" ht="15" customHeight="1">
      <c r="A41" s="147" t="s">
        <v>696</v>
      </c>
      <c r="B41" s="114">
        <v>171818.31682000001</v>
      </c>
      <c r="C41" s="114">
        <v>171689.32180000001</v>
      </c>
      <c r="D41" s="114">
        <v>481709.71557999996</v>
      </c>
      <c r="E41" s="114">
        <v>453305.87667999999</v>
      </c>
      <c r="F41" s="114">
        <v>424899.00586999999</v>
      </c>
      <c r="G41" s="114">
        <v>396418.43348000001</v>
      </c>
      <c r="H41" s="114">
        <v>348627.00555</v>
      </c>
      <c r="I41" s="114">
        <v>329225.15160000004</v>
      </c>
      <c r="J41" s="114">
        <v>338376.62157999998</v>
      </c>
    </row>
    <row r="42" spans="1:10" s="17" customFormat="1" ht="15" customHeight="1" thickBot="1">
      <c r="A42" s="147" t="s">
        <v>486</v>
      </c>
      <c r="B42" s="114">
        <v>2169384.9996700003</v>
      </c>
      <c r="C42" s="114">
        <v>1074782.6820699999</v>
      </c>
      <c r="D42" s="114">
        <v>1650598.9692500001</v>
      </c>
      <c r="E42" s="114">
        <v>1282656.0575299999</v>
      </c>
      <c r="F42" s="114">
        <v>1422864.4455599999</v>
      </c>
      <c r="G42" s="114">
        <v>2663967.32644</v>
      </c>
      <c r="H42" s="114">
        <v>2344970.26235</v>
      </c>
      <c r="I42" s="114">
        <v>2035348.6842100001</v>
      </c>
      <c r="J42" s="114">
        <v>2452699.8050300004</v>
      </c>
    </row>
    <row r="43" spans="1:10" ht="15" customHeight="1" thickTop="1" thickBot="1">
      <c r="A43" s="396" t="s">
        <v>697</v>
      </c>
      <c r="B43" s="397">
        <v>1526211.5812899999</v>
      </c>
      <c r="C43" s="397">
        <v>1555424.4895200001</v>
      </c>
      <c r="D43" s="397">
        <v>1769799.7726199999</v>
      </c>
      <c r="E43" s="397">
        <v>1989439.4167500001</v>
      </c>
      <c r="F43" s="397">
        <v>1977041.5657500001</v>
      </c>
      <c r="G43" s="397">
        <v>2129374.0414399998</v>
      </c>
      <c r="H43" s="397">
        <v>2040293.2757600001</v>
      </c>
      <c r="I43" s="397">
        <v>2044179.67349</v>
      </c>
      <c r="J43" s="397">
        <v>2083608.4157</v>
      </c>
    </row>
    <row r="44" spans="1:10" s="16" customFormat="1" ht="15" customHeight="1" thickTop="1">
      <c r="A44" s="147" t="s">
        <v>326</v>
      </c>
      <c r="B44" s="114">
        <v>731879.4</v>
      </c>
      <c r="C44" s="114">
        <v>731879.4</v>
      </c>
      <c r="D44" s="114">
        <v>731879.4</v>
      </c>
      <c r="E44" s="114">
        <v>1315405.83</v>
      </c>
      <c r="F44" s="114">
        <v>1442495.21</v>
      </c>
      <c r="G44" s="114">
        <v>1503426.84</v>
      </c>
      <c r="H44" s="114">
        <v>1532211.3</v>
      </c>
      <c r="I44" s="114">
        <v>1599380.3</v>
      </c>
      <c r="J44" s="114">
        <v>1627574.17</v>
      </c>
    </row>
    <row r="45" spans="1:10" s="16" customFormat="1" ht="15" customHeight="1">
      <c r="A45" s="147" t="s">
        <v>330</v>
      </c>
      <c r="B45" s="114">
        <v>278064.10041000001</v>
      </c>
      <c r="C45" s="114">
        <v>385461.69255000004</v>
      </c>
      <c r="D45" s="114">
        <v>463649.35444000002</v>
      </c>
      <c r="E45" s="114">
        <v>28587.73604</v>
      </c>
      <c r="F45" s="114">
        <v>28583.333409999999</v>
      </c>
      <c r="G45" s="114">
        <v>28583.333360000001</v>
      </c>
      <c r="H45" s="114">
        <v>57166.666579999997</v>
      </c>
      <c r="I45" s="114">
        <v>0.66658000000000006</v>
      </c>
      <c r="J45" s="114">
        <v>0</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row>
    <row r="48" spans="1:10" s="16" customFormat="1" ht="15" customHeight="1">
      <c r="A48" s="147" t="s">
        <v>340</v>
      </c>
      <c r="B48" s="114">
        <v>254191.60121000002</v>
      </c>
      <c r="C48" s="114">
        <v>150586.9173</v>
      </c>
      <c r="D48" s="114">
        <v>271714.53850999998</v>
      </c>
      <c r="E48" s="114">
        <v>315717.37104</v>
      </c>
      <c r="F48" s="114">
        <v>144662.80344999998</v>
      </c>
      <c r="G48" s="114">
        <v>221597.04315000001</v>
      </c>
      <c r="H48" s="114">
        <v>48556.83655</v>
      </c>
      <c r="I48" s="114">
        <v>42440.234280000004</v>
      </c>
      <c r="J48" s="114">
        <v>49431.742490000004</v>
      </c>
    </row>
    <row r="49" spans="1:10" s="16" customFormat="1" ht="15" customHeight="1">
      <c r="A49" s="148" t="s">
        <v>699</v>
      </c>
      <c r="B49" s="114">
        <v>0</v>
      </c>
      <c r="C49" s="114">
        <v>0</v>
      </c>
      <c r="D49" s="114">
        <v>0</v>
      </c>
      <c r="E49" s="114">
        <v>0</v>
      </c>
      <c r="F49" s="114">
        <v>0</v>
      </c>
      <c r="G49" s="114">
        <v>0</v>
      </c>
      <c r="H49" s="114">
        <v>10003</v>
      </c>
      <c r="I49" s="114">
        <v>0</v>
      </c>
      <c r="J49" s="114">
        <v>10003</v>
      </c>
    </row>
    <row r="50" spans="1:10" s="17" customFormat="1" ht="15" customHeight="1" thickBot="1">
      <c r="A50" s="148" t="s">
        <v>700</v>
      </c>
      <c r="B50" s="114">
        <v>254191.60121000002</v>
      </c>
      <c r="C50" s="114">
        <v>150586.9173</v>
      </c>
      <c r="D50" s="114">
        <v>271714.53850999998</v>
      </c>
      <c r="E50" s="114">
        <v>315717.37104</v>
      </c>
      <c r="F50" s="114">
        <v>144662.80344999998</v>
      </c>
      <c r="G50" s="114">
        <v>221597.04315000001</v>
      </c>
      <c r="H50" s="114">
        <v>38553.83655</v>
      </c>
      <c r="I50" s="114">
        <v>42440.234280000004</v>
      </c>
      <c r="J50" s="114">
        <v>39428.742490000004</v>
      </c>
    </row>
    <row r="51" spans="1:10" ht="15" customHeight="1" thickTop="1" thickBot="1">
      <c r="A51" s="396" t="s">
        <v>701</v>
      </c>
      <c r="B51" s="397">
        <v>21617398.879580002</v>
      </c>
      <c r="C51" s="397">
        <v>25399495.692279998</v>
      </c>
      <c r="D51" s="397">
        <v>28029830.42495</v>
      </c>
      <c r="E51" s="397">
        <v>34377292.03977</v>
      </c>
      <c r="F51" s="397">
        <v>35753537.752039999</v>
      </c>
      <c r="G51" s="397">
        <v>37217701.681550004</v>
      </c>
      <c r="H51" s="397">
        <v>38578130.02471</v>
      </c>
      <c r="I51" s="397">
        <v>39505831.389660001</v>
      </c>
      <c r="J51" s="397">
        <v>39304244.911459997</v>
      </c>
    </row>
    <row r="52" spans="1:10" s="16" customFormat="1" ht="15" customHeight="1" thickTop="1">
      <c r="A52" s="113" t="s">
        <v>702</v>
      </c>
      <c r="B52" s="114">
        <v>2618818.31923</v>
      </c>
      <c r="C52" s="114">
        <v>3462976.7984499997</v>
      </c>
      <c r="D52" s="114">
        <v>4130453.9725300004</v>
      </c>
      <c r="E52" s="114">
        <v>3184105.0098600001</v>
      </c>
      <c r="F52" s="114">
        <v>2600412.1929000001</v>
      </c>
      <c r="G52" s="114">
        <v>2637176.59295</v>
      </c>
      <c r="H52" s="114">
        <v>2138104.2241400001</v>
      </c>
      <c r="I52" s="114">
        <v>2018812.34143</v>
      </c>
      <c r="J52" s="114">
        <v>1415668.41341</v>
      </c>
    </row>
    <row r="53" spans="1:10" s="17" customFormat="1" ht="15" customHeight="1">
      <c r="A53" s="148" t="s">
        <v>703</v>
      </c>
      <c r="B53" s="114">
        <v>187127.62716999999</v>
      </c>
      <c r="C53" s="114">
        <v>150768.07615000001</v>
      </c>
      <c r="D53" s="114">
        <v>86931.089200000002</v>
      </c>
      <c r="E53" s="114">
        <v>137528.51965</v>
      </c>
      <c r="F53" s="114">
        <v>98685.097340000008</v>
      </c>
      <c r="G53" s="114">
        <v>122615.40014</v>
      </c>
      <c r="H53" s="114">
        <v>112725.45842</v>
      </c>
      <c r="I53" s="114">
        <v>124619.31186</v>
      </c>
      <c r="J53" s="114">
        <v>58440.166720000001</v>
      </c>
    </row>
    <row r="54" spans="1:10" s="17" customFormat="1" ht="15" customHeight="1">
      <c r="A54" s="148" t="s">
        <v>704</v>
      </c>
      <c r="B54" s="114">
        <v>2219096.25618</v>
      </c>
      <c r="C54" s="114">
        <v>3094341.3324499996</v>
      </c>
      <c r="D54" s="114">
        <v>3833550.0254000002</v>
      </c>
      <c r="E54" s="114">
        <v>2769538.1498799999</v>
      </c>
      <c r="F54" s="114">
        <v>2227239.1066100001</v>
      </c>
      <c r="G54" s="114">
        <v>2245984.3362500002</v>
      </c>
      <c r="H54" s="114">
        <v>1763849.00526</v>
      </c>
      <c r="I54" s="114">
        <v>1648571.7402999999</v>
      </c>
      <c r="J54" s="114">
        <v>1095743.5510999998</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209213.87964</v>
      </c>
      <c r="C56" s="114">
        <v>210944.75328999999</v>
      </c>
      <c r="D56" s="114">
        <v>202945.90025999999</v>
      </c>
      <c r="E56" s="114">
        <v>200215.09041</v>
      </c>
      <c r="F56" s="114">
        <v>226650.34184000001</v>
      </c>
      <c r="G56" s="114">
        <v>257815.95598</v>
      </c>
      <c r="H56" s="114">
        <v>260166.0258</v>
      </c>
      <c r="I56" s="114">
        <v>244257.55461000002</v>
      </c>
      <c r="J56" s="114">
        <v>233224.41577000002</v>
      </c>
    </row>
    <row r="57" spans="1:10" s="17" customFormat="1" ht="15" customHeight="1">
      <c r="A57" s="148" t="s">
        <v>707</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row>
    <row r="58" spans="1:10" s="17" customFormat="1" ht="15" customHeight="1">
      <c r="A58" s="147" t="s">
        <v>708</v>
      </c>
      <c r="B58" s="114">
        <v>37016770.605620004</v>
      </c>
      <c r="C58" s="114">
        <v>41631777.47225</v>
      </c>
      <c r="D58" s="114">
        <v>52108486.087910004</v>
      </c>
      <c r="E58" s="114">
        <v>80234913.957949996</v>
      </c>
      <c r="F58" s="114">
        <v>84732325.684750006</v>
      </c>
      <c r="G58" s="114">
        <v>66867687.49972</v>
      </c>
      <c r="H58" s="114">
        <v>66597998.571629994</v>
      </c>
      <c r="I58" s="114">
        <v>65697462.571290001</v>
      </c>
      <c r="J58" s="114">
        <v>65331874.139019996</v>
      </c>
    </row>
    <row r="59" spans="1:10" ht="30" customHeight="1">
      <c r="A59" s="398" t="s">
        <v>709</v>
      </c>
      <c r="B59" s="399">
        <v>1061515.19362</v>
      </c>
      <c r="C59" s="399">
        <v>1133289.2070499999</v>
      </c>
      <c r="D59" s="399">
        <v>1306928.9427799999</v>
      </c>
      <c r="E59" s="399">
        <v>1851866.7823699999</v>
      </c>
      <c r="F59" s="399">
        <v>2008663.26553</v>
      </c>
      <c r="G59" s="399">
        <v>2125560.3509</v>
      </c>
      <c r="H59" s="399">
        <v>1448404.3859000001</v>
      </c>
      <c r="I59" s="399">
        <v>2112204.0900499998</v>
      </c>
      <c r="J59" s="399">
        <v>1334642.97496</v>
      </c>
    </row>
    <row r="60" spans="1:10" ht="15" customHeight="1">
      <c r="A60" s="148" t="s">
        <v>710</v>
      </c>
      <c r="B60" s="114">
        <v>-215843.58569000001</v>
      </c>
      <c r="C60" s="114">
        <v>-303565.06468000001</v>
      </c>
      <c r="D60" s="114">
        <v>-338391.82319000002</v>
      </c>
      <c r="E60" s="114">
        <v>-516323.58711000002</v>
      </c>
      <c r="F60" s="114">
        <v>-675513.02278999996</v>
      </c>
      <c r="G60" s="114">
        <v>-763965.36021000007</v>
      </c>
      <c r="H60" s="114">
        <v>-560887.60022000002</v>
      </c>
      <c r="I60" s="114">
        <v>-857934.4259400001</v>
      </c>
      <c r="J60" s="114">
        <v>-610208.16278999997</v>
      </c>
    </row>
    <row r="61" spans="1:10" ht="15" customHeight="1">
      <c r="A61" s="147" t="s">
        <v>711</v>
      </c>
      <c r="B61" s="114">
        <v>845671.60792999994</v>
      </c>
      <c r="C61" s="114">
        <v>829724.14237000002</v>
      </c>
      <c r="D61" s="114">
        <v>968537.11959000002</v>
      </c>
      <c r="E61" s="114">
        <v>1335543.1952599999</v>
      </c>
      <c r="F61" s="114">
        <v>1333150.2427399999</v>
      </c>
      <c r="G61" s="114">
        <v>1361594.9906900001</v>
      </c>
      <c r="H61" s="114">
        <v>887516.78567999997</v>
      </c>
      <c r="I61" s="114">
        <v>1254269.6641099998</v>
      </c>
      <c r="J61" s="114">
        <v>724434.81216999993</v>
      </c>
    </row>
    <row r="62" spans="1:10" ht="15" customHeight="1">
      <c r="A62" s="116" t="s">
        <v>712</v>
      </c>
      <c r="B62" s="114">
        <v>366509.48168000003</v>
      </c>
      <c r="C62" s="114">
        <v>406407.87695000001</v>
      </c>
      <c r="D62" s="114">
        <v>547311.47296000004</v>
      </c>
      <c r="E62" s="114">
        <v>571118.61066999997</v>
      </c>
      <c r="F62" s="114">
        <v>582287.21730999998</v>
      </c>
      <c r="G62" s="114">
        <v>708235.17907000007</v>
      </c>
      <c r="H62" s="114">
        <v>301848.16489000001</v>
      </c>
      <c r="I62" s="114">
        <v>529271.97719000001</v>
      </c>
      <c r="J62" s="114">
        <v>320061.01579999999</v>
      </c>
    </row>
    <row r="63" spans="1:10" ht="15" customHeight="1">
      <c r="A63" s="148" t="s">
        <v>713</v>
      </c>
      <c r="B63" s="114">
        <v>-145979.33734</v>
      </c>
      <c r="C63" s="114">
        <v>-222912.03244000001</v>
      </c>
      <c r="D63" s="114">
        <v>-327412.02295000001</v>
      </c>
      <c r="E63" s="114">
        <v>-400036.38342000003</v>
      </c>
      <c r="F63" s="114">
        <v>-489043.60386999999</v>
      </c>
      <c r="G63" s="114">
        <v>-591269.98361999996</v>
      </c>
      <c r="H63" s="114">
        <v>-269430.03443</v>
      </c>
      <c r="I63" s="114">
        <v>-469384.52561000001</v>
      </c>
      <c r="J63" s="114">
        <v>-212441.41107</v>
      </c>
    </row>
    <row r="64" spans="1:10" ht="15" customHeight="1">
      <c r="A64" s="117" t="s">
        <v>714</v>
      </c>
      <c r="B64" s="114">
        <v>1066201.7522700001</v>
      </c>
      <c r="C64" s="114">
        <v>1013219.98688</v>
      </c>
      <c r="D64" s="114">
        <v>1188436.5695999998</v>
      </c>
      <c r="E64" s="114">
        <v>1506625.4225099999</v>
      </c>
      <c r="F64" s="114">
        <v>1426393.8561800001</v>
      </c>
      <c r="G64" s="114">
        <v>1478560.1861400001</v>
      </c>
      <c r="H64" s="114">
        <v>919934.91613999999</v>
      </c>
      <c r="I64" s="114">
        <v>1314157.1156900001</v>
      </c>
      <c r="J64" s="114">
        <v>832054.41689999995</v>
      </c>
    </row>
    <row r="65" spans="1:10" ht="15" customHeight="1">
      <c r="A65" s="116" t="s">
        <v>715</v>
      </c>
      <c r="B65" s="114">
        <v>75445.762040000001</v>
      </c>
      <c r="C65" s="114">
        <v>111357.62974999999</v>
      </c>
      <c r="D65" s="114">
        <v>90074.570970000001</v>
      </c>
      <c r="E65" s="114">
        <v>365963.70130999997</v>
      </c>
      <c r="F65" s="114">
        <v>166316.99257</v>
      </c>
      <c r="G65" s="114">
        <v>93792.355779999998</v>
      </c>
      <c r="H65" s="114">
        <v>76648.179529999994</v>
      </c>
      <c r="I65" s="114">
        <v>236049.22949</v>
      </c>
      <c r="J65" s="114">
        <v>223488.63178999998</v>
      </c>
    </row>
    <row r="66" spans="1:10" ht="15" customHeight="1">
      <c r="A66" s="116" t="s">
        <v>716</v>
      </c>
      <c r="B66" s="114">
        <v>-121667.73844</v>
      </c>
      <c r="C66" s="114">
        <v>-228211.65966999999</v>
      </c>
      <c r="D66" s="114">
        <v>-163453.99007</v>
      </c>
      <c r="E66" s="114">
        <v>-485708.51616</v>
      </c>
      <c r="F66" s="114">
        <v>-380948.77765</v>
      </c>
      <c r="G66" s="114">
        <v>-258930.13096000001</v>
      </c>
      <c r="H66" s="114">
        <v>-225248.13824999999</v>
      </c>
      <c r="I66" s="114">
        <v>-543482.47777999996</v>
      </c>
      <c r="J66" s="114">
        <v>-314100.77760999999</v>
      </c>
    </row>
    <row r="67" spans="1:10" ht="15" customHeight="1">
      <c r="A67" s="147" t="s">
        <v>717</v>
      </c>
      <c r="B67" s="114">
        <v>1019979.77587</v>
      </c>
      <c r="C67" s="114">
        <v>896365.95695999998</v>
      </c>
      <c r="D67" s="114">
        <v>1115057.1505</v>
      </c>
      <c r="E67" s="114">
        <v>1386880.60766</v>
      </c>
      <c r="F67" s="114">
        <v>1211762.0710999998</v>
      </c>
      <c r="G67" s="114">
        <v>1313422.41096</v>
      </c>
      <c r="H67" s="114">
        <v>771334.95741999999</v>
      </c>
      <c r="I67" s="114">
        <v>1006723.8674</v>
      </c>
      <c r="J67" s="114">
        <v>741442.27108000009</v>
      </c>
    </row>
    <row r="68" spans="1:10" ht="15" customHeight="1">
      <c r="A68" s="148" t="s">
        <v>718</v>
      </c>
      <c r="B68" s="114">
        <v>-645053.47784000007</v>
      </c>
      <c r="C68" s="114">
        <v>-715016.37273000006</v>
      </c>
      <c r="D68" s="114">
        <v>-716129.1446</v>
      </c>
      <c r="E68" s="114">
        <v>-907202.76812999998</v>
      </c>
      <c r="F68" s="114">
        <v>-1002674.5948300001</v>
      </c>
      <c r="G68" s="114">
        <v>-912931.14437999995</v>
      </c>
      <c r="H68" s="114">
        <v>-633262.49792999995</v>
      </c>
      <c r="I68" s="114">
        <v>-868862.61629999999</v>
      </c>
      <c r="J68" s="114">
        <v>-652517.03868</v>
      </c>
    </row>
    <row r="69" spans="1:10" ht="15" customHeight="1">
      <c r="A69" s="117" t="s">
        <v>719</v>
      </c>
      <c r="B69" s="114">
        <v>374926.29802999995</v>
      </c>
      <c r="C69" s="114">
        <v>181349.58422999998</v>
      </c>
      <c r="D69" s="114">
        <v>398928.00589999999</v>
      </c>
      <c r="E69" s="114">
        <v>479677.83953</v>
      </c>
      <c r="F69" s="114">
        <v>209087.47627000001</v>
      </c>
      <c r="G69" s="114">
        <v>400491.26658</v>
      </c>
      <c r="H69" s="114">
        <v>138072.45949000001</v>
      </c>
      <c r="I69" s="114">
        <v>137861.25109999999</v>
      </c>
      <c r="J69" s="114">
        <v>88925.232400000008</v>
      </c>
    </row>
    <row r="70" spans="1:10" ht="15" customHeight="1">
      <c r="A70" s="117" t="s">
        <v>720</v>
      </c>
      <c r="B70" s="114">
        <v>364.57739000000004</v>
      </c>
      <c r="C70" s="114">
        <v>-183.00934000000001</v>
      </c>
      <c r="D70" s="114">
        <v>-137.86801</v>
      </c>
      <c r="E70" s="114">
        <v>1944.49478</v>
      </c>
      <c r="F70" s="114">
        <v>-1250.93451</v>
      </c>
      <c r="G70" s="114">
        <v>433.79365999999999</v>
      </c>
      <c r="H70" s="114">
        <v>165.08514000000002</v>
      </c>
      <c r="I70" s="114">
        <v>152.08328</v>
      </c>
      <c r="J70" s="114">
        <v>-246.24401999999998</v>
      </c>
    </row>
    <row r="71" spans="1:10" ht="15" customHeight="1">
      <c r="A71" s="115" t="s">
        <v>1123</v>
      </c>
      <c r="B71" s="114">
        <v>-699.80042000000003</v>
      </c>
      <c r="C71" s="114">
        <v>-1223.3332800000001</v>
      </c>
      <c r="D71" s="114">
        <v>-2179.4427099999998</v>
      </c>
      <c r="E71" s="114">
        <v>-1118.16651</v>
      </c>
      <c r="F71" s="114">
        <v>-2797.8924400000001</v>
      </c>
      <c r="G71" s="114">
        <v>-811.97231999999997</v>
      </c>
      <c r="H71" s="114">
        <v>-472.22843</v>
      </c>
      <c r="I71" s="114">
        <v>-586.56416999999999</v>
      </c>
      <c r="J71" s="114">
        <v>-542.64836000000003</v>
      </c>
    </row>
    <row r="72" spans="1:10" ht="15" customHeight="1">
      <c r="A72" s="115" t="s">
        <v>1124</v>
      </c>
      <c r="B72" s="114">
        <v>1064.37781</v>
      </c>
      <c r="C72" s="114">
        <v>1040.32394</v>
      </c>
      <c r="D72" s="114">
        <v>2041.5746999999999</v>
      </c>
      <c r="E72" s="114">
        <v>3062.66129</v>
      </c>
      <c r="F72" s="114">
        <v>1546.95793</v>
      </c>
      <c r="G72" s="114">
        <v>1245.7659799999999</v>
      </c>
      <c r="H72" s="114">
        <v>637.31356999999991</v>
      </c>
      <c r="I72" s="114">
        <v>738.64744999999994</v>
      </c>
      <c r="J72" s="114">
        <v>296.40434000000005</v>
      </c>
    </row>
    <row r="73" spans="1:10" ht="15" customHeight="1">
      <c r="A73" s="147" t="s">
        <v>721</v>
      </c>
      <c r="B73" s="114">
        <v>-915.81987000000004</v>
      </c>
      <c r="C73" s="114">
        <v>-849.71021999999994</v>
      </c>
      <c r="D73" s="114">
        <v>-941.86824999999999</v>
      </c>
      <c r="E73" s="114">
        <v>-2391.5504100000003</v>
      </c>
      <c r="F73" s="114">
        <v>-663.41340000000002</v>
      </c>
      <c r="G73" s="114">
        <v>-397.39278000000002</v>
      </c>
      <c r="H73" s="114">
        <v>-215.24519000000001</v>
      </c>
      <c r="I73" s="114">
        <v>-249.79491000000002</v>
      </c>
      <c r="J73" s="114">
        <v>-88.424789999999987</v>
      </c>
    </row>
    <row r="74" spans="1:10" ht="15" customHeight="1">
      <c r="A74" s="147" t="s">
        <v>1478</v>
      </c>
      <c r="B74" s="114">
        <v>12.616149999999999</v>
      </c>
      <c r="C74" s="114">
        <v>1.554E-2</v>
      </c>
      <c r="D74" s="114">
        <v>-0.16100999999999999</v>
      </c>
      <c r="E74" s="114">
        <v>-92.354420000000005</v>
      </c>
      <c r="F74" s="114">
        <v>-3.7256799999999997</v>
      </c>
      <c r="G74" s="114">
        <v>2.1573000000000002</v>
      </c>
      <c r="H74" s="114">
        <v>-0.55710999999999999</v>
      </c>
      <c r="I74" s="114">
        <v>-0.9358200000000001</v>
      </c>
      <c r="J74" s="114">
        <v>-0.75453999999999999</v>
      </c>
    </row>
    <row r="75" spans="1:10" ht="15" customHeight="1">
      <c r="A75" s="148" t="s">
        <v>464</v>
      </c>
      <c r="B75" s="114">
        <v>-928.43601999999998</v>
      </c>
      <c r="C75" s="114">
        <v>-849.72576000000004</v>
      </c>
      <c r="D75" s="114">
        <v>-941.70723999999996</v>
      </c>
      <c r="E75" s="114">
        <v>-2299.1959900000002</v>
      </c>
      <c r="F75" s="114">
        <v>-659.68772000000001</v>
      </c>
      <c r="G75" s="114">
        <v>-399.55008000000004</v>
      </c>
      <c r="H75" s="114">
        <v>-214.68807999999999</v>
      </c>
      <c r="I75" s="114">
        <v>-248.85909000000001</v>
      </c>
      <c r="J75" s="114">
        <v>-87.670249999999996</v>
      </c>
    </row>
    <row r="76" spans="1:10" ht="15" customHeight="1">
      <c r="A76" s="147" t="s">
        <v>722</v>
      </c>
      <c r="B76" s="114">
        <v>374375.05554999999</v>
      </c>
      <c r="C76" s="114">
        <v>180316.86466999998</v>
      </c>
      <c r="D76" s="114">
        <v>397848.26964000001</v>
      </c>
      <c r="E76" s="114">
        <v>479230.78389999998</v>
      </c>
      <c r="F76" s="114">
        <v>207173.12836</v>
      </c>
      <c r="G76" s="114">
        <v>400527.66745999997</v>
      </c>
      <c r="H76" s="114">
        <v>138022.29944</v>
      </c>
      <c r="I76" s="114">
        <v>137763.53946999999</v>
      </c>
      <c r="J76" s="114">
        <v>88590.563590000005</v>
      </c>
    </row>
    <row r="77" spans="1:10" ht="15" customHeight="1">
      <c r="A77" s="149" t="s">
        <v>1114</v>
      </c>
      <c r="B77" s="114">
        <v>1440.9260800000002</v>
      </c>
      <c r="C77" s="114">
        <v>1806.0461200000002</v>
      </c>
      <c r="D77" s="114">
        <v>2316.7933800000001</v>
      </c>
      <c r="E77" s="114">
        <v>14341.90828</v>
      </c>
      <c r="F77" s="114">
        <v>6737.0586700000003</v>
      </c>
      <c r="G77" s="114">
        <v>6152.7613000000001</v>
      </c>
      <c r="H77" s="114">
        <v>4260.3265599999995</v>
      </c>
      <c r="I77" s="114">
        <v>5860.7279100000005</v>
      </c>
      <c r="J77" s="114">
        <v>4121.6396500000001</v>
      </c>
    </row>
    <row r="78" spans="1:10" ht="15" customHeight="1">
      <c r="A78" s="117" t="s">
        <v>723</v>
      </c>
      <c r="B78" s="114">
        <v>375815.98162999999</v>
      </c>
      <c r="C78" s="114">
        <v>182122.91078999999</v>
      </c>
      <c r="D78" s="114">
        <v>400165.06302</v>
      </c>
      <c r="E78" s="114">
        <v>493572.69218000001</v>
      </c>
      <c r="F78" s="114">
        <v>213910.18703</v>
      </c>
      <c r="G78" s="114">
        <v>406680.42875999998</v>
      </c>
      <c r="H78" s="114">
        <v>142282.62599999999</v>
      </c>
      <c r="I78" s="114">
        <v>143624.26738</v>
      </c>
      <c r="J78" s="114">
        <v>92712.203239999988</v>
      </c>
    </row>
    <row r="79" spans="1:10" ht="15" customHeight="1">
      <c r="A79" s="116" t="s">
        <v>724</v>
      </c>
      <c r="B79" s="114">
        <v>8509.1571899999999</v>
      </c>
      <c r="C79" s="114">
        <v>7964.0076100000006</v>
      </c>
      <c r="D79" s="114">
        <v>635.46703000000002</v>
      </c>
      <c r="E79" s="114">
        <v>6210.9660899999999</v>
      </c>
      <c r="F79" s="114">
        <v>10105.41524</v>
      </c>
      <c r="G79" s="114">
        <v>-26948.366280000002</v>
      </c>
      <c r="H79" s="114">
        <v>-74.189499999999995</v>
      </c>
      <c r="I79" s="114">
        <v>8873.9661999999989</v>
      </c>
      <c r="J79" s="114">
        <v>-7184.2587599999997</v>
      </c>
    </row>
    <row r="80" spans="1:10" ht="15" customHeight="1">
      <c r="A80" s="147" t="s">
        <v>725</v>
      </c>
      <c r="B80" s="114">
        <v>384325.13881999999</v>
      </c>
      <c r="C80" s="114">
        <v>190086.9184</v>
      </c>
      <c r="D80" s="114">
        <v>400800.53005</v>
      </c>
      <c r="E80" s="114">
        <v>499783.65826999996</v>
      </c>
      <c r="F80" s="114">
        <v>224015.60227</v>
      </c>
      <c r="G80" s="114">
        <v>379732.06248000002</v>
      </c>
      <c r="H80" s="114">
        <v>142208.43650000001</v>
      </c>
      <c r="I80" s="114">
        <v>152498.23358</v>
      </c>
      <c r="J80" s="114">
        <v>85527.944480000006</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384325.13881999999</v>
      </c>
      <c r="C82" s="114">
        <v>190086.9184</v>
      </c>
      <c r="D82" s="114">
        <v>400800.53005</v>
      </c>
      <c r="E82" s="114">
        <v>499783.65826999996</v>
      </c>
      <c r="F82" s="114">
        <v>224015.60227</v>
      </c>
      <c r="G82" s="114">
        <v>379732.06248000002</v>
      </c>
      <c r="H82" s="114">
        <v>142208.43650000001</v>
      </c>
      <c r="I82" s="114">
        <v>152498.23358</v>
      </c>
      <c r="J82" s="114">
        <v>85527.944480000006</v>
      </c>
    </row>
    <row r="83" spans="1:10" ht="15" customHeight="1" thickBot="1">
      <c r="A83" s="116" t="s">
        <v>728</v>
      </c>
      <c r="B83" s="114">
        <v>-130133.5376</v>
      </c>
      <c r="C83" s="114">
        <v>-39500.000619999999</v>
      </c>
      <c r="D83" s="114">
        <v>-129085.99187</v>
      </c>
      <c r="E83" s="114">
        <v>-184066.28722999999</v>
      </c>
      <c r="F83" s="114">
        <v>-79352.798859999995</v>
      </c>
      <c r="G83" s="114">
        <v>-158135.01999999999</v>
      </c>
      <c r="H83" s="114">
        <v>-103654.6</v>
      </c>
      <c r="I83" s="114">
        <v>-110058</v>
      </c>
      <c r="J83" s="114">
        <v>-46099.201999999997</v>
      </c>
    </row>
    <row r="84" spans="1:10" ht="15" customHeight="1" thickTop="1" thickBot="1">
      <c r="A84" s="396" t="s">
        <v>729</v>
      </c>
      <c r="B84" s="397">
        <v>254191.60122000001</v>
      </c>
      <c r="C84" s="397">
        <v>150586.91777999999</v>
      </c>
      <c r="D84" s="397">
        <v>271714.53818000003</v>
      </c>
      <c r="E84" s="397">
        <v>315717.37104</v>
      </c>
      <c r="F84" s="397">
        <v>144662.80340999999</v>
      </c>
      <c r="G84" s="397">
        <v>221597.04248</v>
      </c>
      <c r="H84" s="397">
        <v>38553.836499999998</v>
      </c>
      <c r="I84" s="397">
        <v>42440.23358</v>
      </c>
      <c r="J84" s="397">
        <v>39428.742479999994</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row r="87" spans="1:10" ht="15" customHeight="1">
      <c r="A87" s="70"/>
      <c r="B87" s="25"/>
      <c r="C87" s="25"/>
      <c r="D87" s="25"/>
      <c r="E87" s="25"/>
      <c r="F87" s="25"/>
      <c r="G87" s="25"/>
      <c r="H87" s="25"/>
      <c r="I87" s="25"/>
      <c r="J87"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732</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16349686.066989999</v>
      </c>
      <c r="C7" s="397">
        <v>16712307.895680001</v>
      </c>
      <c r="D7" s="397">
        <v>18340388.580949999</v>
      </c>
      <c r="E7" s="397">
        <v>20691942.038660001</v>
      </c>
      <c r="F7" s="397">
        <v>21373415.541549999</v>
      </c>
      <c r="G7" s="397">
        <v>23671675.438639998</v>
      </c>
      <c r="H7" s="397">
        <v>26116170.864779998</v>
      </c>
      <c r="I7" s="397">
        <v>26744740.505310003</v>
      </c>
      <c r="J7" s="397">
        <v>26110240.110950001</v>
      </c>
    </row>
    <row r="8" spans="1:10" s="16" customFormat="1" ht="15" customHeight="1" thickTop="1">
      <c r="A8" s="147" t="s">
        <v>190</v>
      </c>
      <c r="B8" s="114">
        <v>3693562.7569400002</v>
      </c>
      <c r="C8" s="114">
        <v>2940085.3669099999</v>
      </c>
      <c r="D8" s="114">
        <v>3060483.7812600001</v>
      </c>
      <c r="E8" s="114">
        <v>3173156.1096899998</v>
      </c>
      <c r="F8" s="114">
        <v>2323865.4294000003</v>
      </c>
      <c r="G8" s="114">
        <v>2990815.3896999997</v>
      </c>
      <c r="H8" s="114">
        <v>3353692.0143599999</v>
      </c>
      <c r="I8" s="114">
        <v>2885460.0523299999</v>
      </c>
      <c r="J8" s="114">
        <v>2336581.5059799999</v>
      </c>
    </row>
    <row r="9" spans="1:10" s="16" customFormat="1" ht="15" customHeight="1">
      <c r="A9" s="147" t="s">
        <v>199</v>
      </c>
      <c r="B9" s="114">
        <v>3750316.7069000001</v>
      </c>
      <c r="C9" s="114">
        <v>3185891.6490000002</v>
      </c>
      <c r="D9" s="114">
        <v>2883248.1741799996</v>
      </c>
      <c r="E9" s="114">
        <v>3503511.6605599998</v>
      </c>
      <c r="F9" s="114">
        <v>3108389.2639799998</v>
      </c>
      <c r="G9" s="114">
        <v>2890882.4297199999</v>
      </c>
      <c r="H9" s="114">
        <v>3274795.14561</v>
      </c>
      <c r="I9" s="114">
        <v>3604560.42716</v>
      </c>
      <c r="J9" s="114">
        <v>4231131.1007599998</v>
      </c>
    </row>
    <row r="10" spans="1:10" s="16" customFormat="1" ht="15" customHeight="1">
      <c r="A10" s="147" t="s">
        <v>208</v>
      </c>
      <c r="B10" s="114">
        <v>7652763.2853500005</v>
      </c>
      <c r="C10" s="114">
        <v>9196653.0046800002</v>
      </c>
      <c r="D10" s="114">
        <v>10789243.829770001</v>
      </c>
      <c r="E10" s="114">
        <v>12730297.15911</v>
      </c>
      <c r="F10" s="114">
        <v>14701109.461059999</v>
      </c>
      <c r="G10" s="114">
        <v>15587462.414209999</v>
      </c>
      <c r="H10" s="114">
        <v>15929073.71043</v>
      </c>
      <c r="I10" s="114">
        <v>16155267.26565</v>
      </c>
      <c r="J10" s="114">
        <v>15805607.74853</v>
      </c>
    </row>
    <row r="11" spans="1:10" s="16" customFormat="1" ht="15" customHeight="1">
      <c r="A11" s="148" t="s">
        <v>673</v>
      </c>
      <c r="B11" s="114">
        <v>7713458.8149100002</v>
      </c>
      <c r="C11" s="114">
        <v>9250514.9101599995</v>
      </c>
      <c r="D11" s="114">
        <v>10850429.504280001</v>
      </c>
      <c r="E11" s="114">
        <v>12826371.22297</v>
      </c>
      <c r="F11" s="114">
        <v>14770909.019889999</v>
      </c>
      <c r="G11" s="114">
        <v>15607741.654580001</v>
      </c>
      <c r="H11" s="114">
        <v>15732591.403410001</v>
      </c>
      <c r="I11" s="114">
        <v>15885323.24426</v>
      </c>
      <c r="J11" s="114">
        <v>15368424.5813</v>
      </c>
    </row>
    <row r="12" spans="1:10" s="16" customFormat="1" ht="15" customHeight="1">
      <c r="A12" s="148" t="s">
        <v>674</v>
      </c>
      <c r="B12" s="114">
        <v>7590767.4454499995</v>
      </c>
      <c r="C12" s="114">
        <v>9093854.1807599999</v>
      </c>
      <c r="D12" s="114">
        <v>10544372.16206</v>
      </c>
      <c r="E12" s="114">
        <v>12362143.13648</v>
      </c>
      <c r="F12" s="114">
        <v>13690421.26826</v>
      </c>
      <c r="G12" s="114">
        <v>14676196.274190001</v>
      </c>
      <c r="H12" s="114">
        <v>14822486.01204</v>
      </c>
      <c r="I12" s="114">
        <v>14139584.93506</v>
      </c>
      <c r="J12" s="114">
        <v>11997258.89584</v>
      </c>
    </row>
    <row r="13" spans="1:10" s="16" customFormat="1" ht="15" customHeight="1">
      <c r="A13" s="148" t="s">
        <v>675</v>
      </c>
      <c r="B13" s="114">
        <v>122691.36945999999</v>
      </c>
      <c r="C13" s="114">
        <v>156660.72940000001</v>
      </c>
      <c r="D13" s="114">
        <v>306057.34222000005</v>
      </c>
      <c r="E13" s="114">
        <v>464228.08649000002</v>
      </c>
      <c r="F13" s="114">
        <v>1080487.7516300001</v>
      </c>
      <c r="G13" s="114">
        <v>931545.38038999995</v>
      </c>
      <c r="H13" s="114">
        <v>910105.39136999997</v>
      </c>
      <c r="I13" s="114">
        <v>1745738.3092</v>
      </c>
      <c r="J13" s="114">
        <v>3371165.6854599998</v>
      </c>
    </row>
    <row r="14" spans="1:10" s="16" customFormat="1" ht="15" customHeight="1">
      <c r="A14" s="148" t="s">
        <v>676</v>
      </c>
      <c r="B14" s="114">
        <v>45731.723330000001</v>
      </c>
      <c r="C14" s="114">
        <v>32170.721309999997</v>
      </c>
      <c r="D14" s="114">
        <v>45080.383170000001</v>
      </c>
      <c r="E14" s="114">
        <v>72305.994299999991</v>
      </c>
      <c r="F14" s="114">
        <v>45498.611669999998</v>
      </c>
      <c r="G14" s="114">
        <v>37303.554020000003</v>
      </c>
      <c r="H14" s="114">
        <v>17630.978749999998</v>
      </c>
      <c r="I14" s="114">
        <v>18885.362789999999</v>
      </c>
      <c r="J14" s="114">
        <v>33728.2909</v>
      </c>
    </row>
    <row r="15" spans="1:10" s="16" customFormat="1" ht="15" customHeight="1">
      <c r="A15" s="148" t="s">
        <v>677</v>
      </c>
      <c r="B15" s="114">
        <v>40858.831640000004</v>
      </c>
      <c r="C15" s="114">
        <v>26994.35397</v>
      </c>
      <c r="D15" s="114">
        <v>36873.753579999997</v>
      </c>
      <c r="E15" s="114">
        <v>56332.991219999996</v>
      </c>
      <c r="F15" s="114">
        <v>43324.17671</v>
      </c>
      <c r="G15" s="114">
        <v>34286.097869999998</v>
      </c>
      <c r="H15" s="114">
        <v>17420.490260000002</v>
      </c>
      <c r="I15" s="114">
        <v>18578.050950000001</v>
      </c>
      <c r="J15" s="114">
        <v>26718.03269</v>
      </c>
    </row>
    <row r="16" spans="1:10" s="16" customFormat="1" ht="15" customHeight="1">
      <c r="A16" s="148" t="s">
        <v>678</v>
      </c>
      <c r="B16" s="114">
        <v>4872.8916900000004</v>
      </c>
      <c r="C16" s="114">
        <v>5176.3673399999998</v>
      </c>
      <c r="D16" s="114">
        <v>8206.6295900000005</v>
      </c>
      <c r="E16" s="114">
        <v>15973.00308</v>
      </c>
      <c r="F16" s="114">
        <v>2174.43496</v>
      </c>
      <c r="G16" s="114">
        <v>3017.45615</v>
      </c>
      <c r="H16" s="114">
        <v>210.48848999999998</v>
      </c>
      <c r="I16" s="114">
        <v>307.31184000000002</v>
      </c>
      <c r="J16" s="114">
        <v>7010.25821</v>
      </c>
    </row>
    <row r="17" spans="1:10" s="16" customFormat="1" ht="15" customHeight="1">
      <c r="A17" s="148" t="s">
        <v>679</v>
      </c>
      <c r="B17" s="114">
        <v>114593.06925</v>
      </c>
      <c r="C17" s="114">
        <v>164832.82347999999</v>
      </c>
      <c r="D17" s="114">
        <v>173495.19763000001</v>
      </c>
      <c r="E17" s="114">
        <v>214907.53791999997</v>
      </c>
      <c r="F17" s="114">
        <v>264592.15821000002</v>
      </c>
      <c r="G17" s="114">
        <v>375960.27243999997</v>
      </c>
      <c r="H17" s="114">
        <v>454771.41944999999</v>
      </c>
      <c r="I17" s="114">
        <v>441208.97768000001</v>
      </c>
      <c r="J17" s="114">
        <v>547657.86207999999</v>
      </c>
    </row>
    <row r="18" spans="1:10" s="16" customFormat="1" ht="15" customHeight="1">
      <c r="A18" s="148" t="s">
        <v>680</v>
      </c>
      <c r="B18" s="114">
        <v>85277.456940000004</v>
      </c>
      <c r="C18" s="114">
        <v>137823.08025</v>
      </c>
      <c r="D18" s="114">
        <v>146487.27930000002</v>
      </c>
      <c r="E18" s="114">
        <v>171443.91994999998</v>
      </c>
      <c r="F18" s="114">
        <v>193905.11725000001</v>
      </c>
      <c r="G18" s="114">
        <v>209770.61499999999</v>
      </c>
      <c r="H18" s="114">
        <v>221546.59778000001</v>
      </c>
      <c r="I18" s="114">
        <v>212189.39528</v>
      </c>
      <c r="J18" s="114">
        <v>273665.39451000001</v>
      </c>
    </row>
    <row r="19" spans="1:10" s="16" customFormat="1" ht="15" customHeight="1">
      <c r="A19" s="148" t="s">
        <v>681</v>
      </c>
      <c r="B19" s="114">
        <v>29315.61231</v>
      </c>
      <c r="C19" s="114">
        <v>27009.74323</v>
      </c>
      <c r="D19" s="114">
        <v>27007.918329999997</v>
      </c>
      <c r="E19" s="114">
        <v>43463.617969999999</v>
      </c>
      <c r="F19" s="114">
        <v>70687.040959999998</v>
      </c>
      <c r="G19" s="114">
        <v>166189.65744000001</v>
      </c>
      <c r="H19" s="114">
        <v>233224.82166999998</v>
      </c>
      <c r="I19" s="114">
        <v>229019.58240000001</v>
      </c>
      <c r="J19" s="114">
        <v>273992.46756999998</v>
      </c>
    </row>
    <row r="20" spans="1:10" s="16" customFormat="1" ht="15" customHeight="1">
      <c r="A20" s="148" t="s">
        <v>221</v>
      </c>
      <c r="B20" s="114">
        <v>68473.81465</v>
      </c>
      <c r="C20" s="114">
        <v>82006.388059999997</v>
      </c>
      <c r="D20" s="114">
        <v>91042.280109999992</v>
      </c>
      <c r="E20" s="114">
        <v>110524.77603000001</v>
      </c>
      <c r="F20" s="114">
        <v>131552.04798999999</v>
      </c>
      <c r="G20" s="114">
        <v>138201.01463999998</v>
      </c>
      <c r="H20" s="114">
        <v>432011.73413999996</v>
      </c>
      <c r="I20" s="114">
        <v>563771.47214999993</v>
      </c>
      <c r="J20" s="114">
        <v>706962.95848000003</v>
      </c>
    </row>
    <row r="21" spans="1:10" s="16" customFormat="1" ht="15" customHeight="1">
      <c r="A21" s="148" t="s">
        <v>682</v>
      </c>
      <c r="B21" s="114">
        <v>-289494.13679000002</v>
      </c>
      <c r="C21" s="114">
        <v>-332871.83833</v>
      </c>
      <c r="D21" s="114">
        <v>-370803.53542000003</v>
      </c>
      <c r="E21" s="114">
        <v>-493812.37211</v>
      </c>
      <c r="F21" s="114">
        <v>-511442.37669999996</v>
      </c>
      <c r="G21" s="114">
        <v>-571744.08146999998</v>
      </c>
      <c r="H21" s="114">
        <v>-707931.82532000006</v>
      </c>
      <c r="I21" s="114">
        <v>-753921.79122999997</v>
      </c>
      <c r="J21" s="114">
        <v>-851165.94423000002</v>
      </c>
    </row>
    <row r="22" spans="1:10" s="16" customFormat="1" ht="15" customHeight="1">
      <c r="A22" s="147" t="s">
        <v>234</v>
      </c>
      <c r="B22" s="114">
        <v>104134.35179</v>
      </c>
      <c r="C22" s="114">
        <v>73771.415489999999</v>
      </c>
      <c r="D22" s="114">
        <v>97389.8033</v>
      </c>
      <c r="E22" s="114">
        <v>105465.76178</v>
      </c>
      <c r="F22" s="114">
        <v>105479.5503</v>
      </c>
      <c r="G22" s="114">
        <v>120112.26754</v>
      </c>
      <c r="H22" s="114">
        <v>244010.31125999999</v>
      </c>
      <c r="I22" s="114">
        <v>141114.51089999999</v>
      </c>
      <c r="J22" s="114">
        <v>141558.92702999999</v>
      </c>
    </row>
    <row r="23" spans="1:10" s="16" customFormat="1" ht="15" customHeight="1">
      <c r="A23" s="147" t="s">
        <v>240</v>
      </c>
      <c r="B23" s="114">
        <v>723.68644999999992</v>
      </c>
      <c r="C23" s="114">
        <v>2068.7285700000002</v>
      </c>
      <c r="D23" s="114">
        <v>7544.8065800000004</v>
      </c>
      <c r="E23" s="114">
        <v>8564.93073</v>
      </c>
      <c r="F23" s="114">
        <v>18778.827399999998</v>
      </c>
      <c r="G23" s="114">
        <v>16697.45059</v>
      </c>
      <c r="H23" s="114">
        <v>35550.231610000003</v>
      </c>
      <c r="I23" s="114">
        <v>29264.456630000001</v>
      </c>
      <c r="J23" s="114">
        <v>13767.871009999999</v>
      </c>
    </row>
    <row r="24" spans="1:10" s="16" customFormat="1" ht="15" customHeight="1">
      <c r="A24" s="147" t="s">
        <v>683</v>
      </c>
      <c r="B24" s="114">
        <v>806785.21870000008</v>
      </c>
      <c r="C24" s="114">
        <v>929609.50244000007</v>
      </c>
      <c r="D24" s="114">
        <v>1111893.4027200001</v>
      </c>
      <c r="E24" s="114">
        <v>770174.89361000003</v>
      </c>
      <c r="F24" s="114">
        <v>745622.46776999999</v>
      </c>
      <c r="G24" s="114">
        <v>1461843.11772</v>
      </c>
      <c r="H24" s="114">
        <v>2645170.8223600001</v>
      </c>
      <c r="I24" s="114">
        <v>3327268.91677</v>
      </c>
      <c r="J24" s="114">
        <v>2995745.5259600002</v>
      </c>
    </row>
    <row r="25" spans="1:10" s="16" customFormat="1" ht="15" customHeight="1">
      <c r="A25" s="147" t="s">
        <v>251</v>
      </c>
      <c r="B25" s="114">
        <v>288364.46298000001</v>
      </c>
      <c r="C25" s="114">
        <v>330140.07013999997</v>
      </c>
      <c r="D25" s="114">
        <v>331685.34681999998</v>
      </c>
      <c r="E25" s="114">
        <v>231604.40927</v>
      </c>
      <c r="F25" s="114">
        <v>208146.34321000002</v>
      </c>
      <c r="G25" s="114">
        <v>520084.47433999996</v>
      </c>
      <c r="H25" s="114">
        <v>514819.60658999998</v>
      </c>
      <c r="I25" s="114">
        <v>506684.68067000003</v>
      </c>
      <c r="J25" s="114">
        <v>516470.19314999995</v>
      </c>
    </row>
    <row r="26" spans="1:10" s="16" customFormat="1" ht="15" customHeight="1">
      <c r="A26" s="147" t="s">
        <v>684</v>
      </c>
      <c r="B26" s="114">
        <v>53035.597880000001</v>
      </c>
      <c r="C26" s="114">
        <v>54088.158450000003</v>
      </c>
      <c r="D26" s="114">
        <v>58899.436320000001</v>
      </c>
      <c r="E26" s="114">
        <v>74041.271219999995</v>
      </c>
      <c r="F26" s="114">
        <v>66898.355739999999</v>
      </c>
      <c r="G26" s="114">
        <v>83777.894819999987</v>
      </c>
      <c r="H26" s="114">
        <v>119059.02256</v>
      </c>
      <c r="I26" s="114">
        <v>95120.195200000002</v>
      </c>
      <c r="J26" s="114">
        <v>69377.238530000002</v>
      </c>
    </row>
    <row r="27" spans="1:10" s="17" customFormat="1" ht="15" customHeight="1" thickBot="1">
      <c r="A27" s="147" t="s">
        <v>267</v>
      </c>
      <c r="B27" s="114">
        <v>0</v>
      </c>
      <c r="C27" s="114">
        <v>0</v>
      </c>
      <c r="D27" s="114">
        <v>0</v>
      </c>
      <c r="E27" s="114">
        <v>95125.84268999999</v>
      </c>
      <c r="F27" s="114">
        <v>95125.84268999999</v>
      </c>
      <c r="G27" s="114">
        <v>0</v>
      </c>
      <c r="H27" s="114">
        <v>0</v>
      </c>
      <c r="I27" s="114">
        <v>0</v>
      </c>
      <c r="J27" s="114">
        <v>0</v>
      </c>
    </row>
    <row r="28" spans="1:10" ht="15" customHeight="1" thickTop="1" thickBot="1">
      <c r="A28" s="396" t="s">
        <v>685</v>
      </c>
      <c r="B28" s="397">
        <v>14800161.8126</v>
      </c>
      <c r="C28" s="397">
        <v>14970127.615739999</v>
      </c>
      <c r="D28" s="397">
        <v>16373027.607129999</v>
      </c>
      <c r="E28" s="397">
        <v>19199155.380540002</v>
      </c>
      <c r="F28" s="397">
        <v>19782916.186919998</v>
      </c>
      <c r="G28" s="397">
        <v>21970986.06422</v>
      </c>
      <c r="H28" s="397">
        <v>24498126.369089998</v>
      </c>
      <c r="I28" s="397">
        <v>25080314.318060003</v>
      </c>
      <c r="J28" s="397">
        <v>24376244.56205</v>
      </c>
    </row>
    <row r="29" spans="1:10" s="16" customFormat="1" ht="15" customHeight="1" thickTop="1">
      <c r="A29" s="147" t="s">
        <v>686</v>
      </c>
      <c r="B29" s="114">
        <v>12973026.304850001</v>
      </c>
      <c r="C29" s="114">
        <v>13520334.673360001</v>
      </c>
      <c r="D29" s="114">
        <v>14735885.696659999</v>
      </c>
      <c r="E29" s="114">
        <v>16906854.625100002</v>
      </c>
      <c r="F29" s="114">
        <v>17385497.37895</v>
      </c>
      <c r="G29" s="114">
        <v>18327041.720770001</v>
      </c>
      <c r="H29" s="114">
        <v>19454875.89971</v>
      </c>
      <c r="I29" s="114">
        <v>19216136.41711</v>
      </c>
      <c r="J29" s="114">
        <v>18938829.702959999</v>
      </c>
    </row>
    <row r="30" spans="1:10" s="16" customFormat="1" ht="15" customHeight="1">
      <c r="A30" s="148" t="s">
        <v>687</v>
      </c>
      <c r="B30" s="114">
        <v>4971037.3986899992</v>
      </c>
      <c r="C30" s="114">
        <v>4841910.0318599995</v>
      </c>
      <c r="D30" s="114">
        <v>4829224.9709899994</v>
      </c>
      <c r="E30" s="114">
        <v>4887719.4081600001</v>
      </c>
      <c r="F30" s="114">
        <v>4322382.0971099995</v>
      </c>
      <c r="G30" s="114">
        <v>4216960.6234799996</v>
      </c>
      <c r="H30" s="114">
        <v>4340105.3783</v>
      </c>
      <c r="I30" s="114">
        <v>4270255.2561599994</v>
      </c>
      <c r="J30" s="114">
        <v>4295395.0268999999</v>
      </c>
    </row>
    <row r="31" spans="1:10" s="16" customFormat="1" ht="15" customHeight="1">
      <c r="A31" s="148" t="s">
        <v>688</v>
      </c>
      <c r="B31" s="114">
        <v>3784398.6896799998</v>
      </c>
      <c r="C31" s="114">
        <v>4147487.21734</v>
      </c>
      <c r="D31" s="114">
        <v>4153315.5141799999</v>
      </c>
      <c r="E31" s="114">
        <v>4449819.9074799996</v>
      </c>
      <c r="F31" s="114">
        <v>4370201.3192499997</v>
      </c>
      <c r="G31" s="114">
        <v>4409240.35384</v>
      </c>
      <c r="H31" s="114">
        <v>4676846.1375099998</v>
      </c>
      <c r="I31" s="114">
        <v>4587027.6791199995</v>
      </c>
      <c r="J31" s="114">
        <v>4595125.8823800003</v>
      </c>
    </row>
    <row r="32" spans="1:10" s="16" customFormat="1" ht="15" customHeight="1">
      <c r="A32" s="148" t="s">
        <v>689</v>
      </c>
      <c r="B32" s="114">
        <v>134652.00477999999</v>
      </c>
      <c r="C32" s="114">
        <v>76871.46693000001</v>
      </c>
      <c r="D32" s="114">
        <v>50635.889619999994</v>
      </c>
      <c r="E32" s="114">
        <v>40098.445100000004</v>
      </c>
      <c r="F32" s="114">
        <v>20948.543010000001</v>
      </c>
      <c r="G32" s="114">
        <v>11113.01742</v>
      </c>
      <c r="H32" s="114">
        <v>8755.8575199999996</v>
      </c>
      <c r="I32" s="114">
        <v>8165.6017999999995</v>
      </c>
      <c r="J32" s="114">
        <v>2907.92454</v>
      </c>
    </row>
    <row r="33" spans="1:10" s="16" customFormat="1" ht="15" customHeight="1">
      <c r="A33" s="148" t="s">
        <v>690</v>
      </c>
      <c r="B33" s="114">
        <v>754427.74537000002</v>
      </c>
      <c r="C33" s="114">
        <v>597765.19889999996</v>
      </c>
      <c r="D33" s="114">
        <v>802809.03274000005</v>
      </c>
      <c r="E33" s="114">
        <v>1004436.4792300001</v>
      </c>
      <c r="F33" s="114">
        <v>538166.39422999998</v>
      </c>
      <c r="G33" s="114">
        <v>432706.35700999998</v>
      </c>
      <c r="H33" s="114">
        <v>361341.30314999999</v>
      </c>
      <c r="I33" s="114">
        <v>364013.72017000004</v>
      </c>
      <c r="J33" s="114">
        <v>305829.26468999998</v>
      </c>
    </row>
    <row r="34" spans="1:10" s="16" customFormat="1" ht="15" customHeight="1">
      <c r="A34" s="148" t="s">
        <v>691</v>
      </c>
      <c r="B34" s="114">
        <v>3064003.84687</v>
      </c>
      <c r="C34" s="114">
        <v>3501373.0828400003</v>
      </c>
      <c r="D34" s="114">
        <v>4425918.5766199995</v>
      </c>
      <c r="E34" s="114">
        <v>5930757.2032700004</v>
      </c>
      <c r="F34" s="114">
        <v>7325846.1773300003</v>
      </c>
      <c r="G34" s="114">
        <v>8234781.7001700001</v>
      </c>
      <c r="H34" s="114">
        <v>8869849.8083100002</v>
      </c>
      <c r="I34" s="114">
        <v>8734941.2097000014</v>
      </c>
      <c r="J34" s="114">
        <v>8338067.1513</v>
      </c>
    </row>
    <row r="35" spans="1:10" s="16" customFormat="1" ht="15" customHeight="1">
      <c r="A35" s="148" t="s">
        <v>692</v>
      </c>
      <c r="B35" s="114">
        <v>264506.61946000002</v>
      </c>
      <c r="C35" s="114">
        <v>354927.67548999999</v>
      </c>
      <c r="D35" s="114">
        <v>473981.71250999998</v>
      </c>
      <c r="E35" s="114">
        <v>594023.18186000001</v>
      </c>
      <c r="F35" s="114">
        <v>807952.84802000003</v>
      </c>
      <c r="G35" s="114">
        <v>1022239.66885</v>
      </c>
      <c r="H35" s="114">
        <v>1197977.4149200001</v>
      </c>
      <c r="I35" s="114">
        <v>1251732.95016</v>
      </c>
      <c r="J35" s="114">
        <v>1401504.4531500002</v>
      </c>
    </row>
    <row r="36" spans="1:10" s="16" customFormat="1" ht="15" customHeight="1">
      <c r="A36" s="147" t="s">
        <v>693</v>
      </c>
      <c r="B36" s="114">
        <v>9046.2826700000005</v>
      </c>
      <c r="C36" s="114">
        <v>9544.6768200000006</v>
      </c>
      <c r="D36" s="114">
        <v>3383.8609799999999</v>
      </c>
      <c r="E36" s="114">
        <v>2616.4835800000001</v>
      </c>
      <c r="F36" s="114">
        <v>19308.52332</v>
      </c>
      <c r="G36" s="114">
        <v>7819.3300399999998</v>
      </c>
      <c r="H36" s="114">
        <v>14993.969070000001</v>
      </c>
      <c r="I36" s="114">
        <v>6909.5365000000002</v>
      </c>
      <c r="J36" s="114">
        <v>12058.566510000001</v>
      </c>
    </row>
    <row r="37" spans="1:10" s="16" customFormat="1" ht="15" customHeight="1">
      <c r="A37" s="147" t="s">
        <v>694</v>
      </c>
      <c r="B37" s="114">
        <v>373840.73499000003</v>
      </c>
      <c r="C37" s="114">
        <v>275130.71258999995</v>
      </c>
      <c r="D37" s="114">
        <v>318857.25923000003</v>
      </c>
      <c r="E37" s="114">
        <v>895201.32322000002</v>
      </c>
      <c r="F37" s="114">
        <v>970832.77116999996</v>
      </c>
      <c r="G37" s="114">
        <v>2061393.1282800001</v>
      </c>
      <c r="H37" s="114">
        <v>3102218.3850799999</v>
      </c>
      <c r="I37" s="114">
        <v>4312573.1485000001</v>
      </c>
      <c r="J37" s="114">
        <v>3899068.9617499998</v>
      </c>
    </row>
    <row r="38" spans="1:10" s="16" customFormat="1" ht="15" customHeight="1">
      <c r="A38" s="147" t="s">
        <v>695</v>
      </c>
      <c r="B38" s="114">
        <v>475589.85751</v>
      </c>
      <c r="C38" s="114">
        <v>452361.37367</v>
      </c>
      <c r="D38" s="114">
        <v>407950.45854000002</v>
      </c>
      <c r="E38" s="114">
        <v>452939.53547</v>
      </c>
      <c r="F38" s="114">
        <v>395299.56492000003</v>
      </c>
      <c r="G38" s="114">
        <v>393596.23975999997</v>
      </c>
      <c r="H38" s="114">
        <v>421441.49137</v>
      </c>
      <c r="I38" s="114">
        <v>366737.57941000001</v>
      </c>
      <c r="J38" s="114">
        <v>419772.02389999997</v>
      </c>
    </row>
    <row r="39" spans="1:10" s="16" customFormat="1" ht="15" customHeight="1">
      <c r="A39" s="147" t="s">
        <v>305</v>
      </c>
      <c r="B39" s="114">
        <v>332293.09347000002</v>
      </c>
      <c r="C39" s="114">
        <v>260989.92038999998</v>
      </c>
      <c r="D39" s="114">
        <v>269257.73670000001</v>
      </c>
      <c r="E39" s="114">
        <v>290106.10446</v>
      </c>
      <c r="F39" s="114">
        <v>320341.11418000003</v>
      </c>
      <c r="G39" s="114">
        <v>331624.64647000004</v>
      </c>
      <c r="H39" s="114">
        <v>325143.54108</v>
      </c>
      <c r="I39" s="114">
        <v>344929.99894000002</v>
      </c>
      <c r="J39" s="114">
        <v>338726.48220999999</v>
      </c>
    </row>
    <row r="40" spans="1:10" s="16" customFormat="1" ht="15" customHeight="1">
      <c r="A40" s="147" t="s">
        <v>311</v>
      </c>
      <c r="B40" s="114">
        <v>0</v>
      </c>
      <c r="C40" s="114">
        <v>0</v>
      </c>
      <c r="D40" s="114">
        <v>0</v>
      </c>
      <c r="E40" s="114">
        <v>0</v>
      </c>
      <c r="F40" s="114">
        <v>0</v>
      </c>
      <c r="G40" s="114">
        <v>0</v>
      </c>
      <c r="H40" s="114">
        <v>0</v>
      </c>
      <c r="I40" s="114">
        <v>0</v>
      </c>
      <c r="J40" s="114">
        <v>0</v>
      </c>
    </row>
    <row r="41" spans="1:10" s="16" customFormat="1" ht="15" customHeight="1">
      <c r="A41" s="147" t="s">
        <v>696</v>
      </c>
      <c r="B41" s="114">
        <v>137240.59748</v>
      </c>
      <c r="C41" s="114">
        <v>277511.01363</v>
      </c>
      <c r="D41" s="114">
        <v>461453.51266000001</v>
      </c>
      <c r="E41" s="114">
        <v>421256.34602999996</v>
      </c>
      <c r="F41" s="114">
        <v>416550.33919999999</v>
      </c>
      <c r="G41" s="114">
        <v>354300.55356000003</v>
      </c>
      <c r="H41" s="114">
        <v>319862.14145</v>
      </c>
      <c r="I41" s="114">
        <v>292028.66761</v>
      </c>
      <c r="J41" s="114">
        <v>244847.68875</v>
      </c>
    </row>
    <row r="42" spans="1:10" s="17" customFormat="1" ht="15" customHeight="1" thickBot="1">
      <c r="A42" s="147" t="s">
        <v>486</v>
      </c>
      <c r="B42" s="114">
        <v>499124.94163000002</v>
      </c>
      <c r="C42" s="114">
        <v>174255.24528</v>
      </c>
      <c r="D42" s="114">
        <v>176239.08236</v>
      </c>
      <c r="E42" s="114">
        <v>230180.96268</v>
      </c>
      <c r="F42" s="114">
        <v>275086.49518000003</v>
      </c>
      <c r="G42" s="114">
        <v>495210.44533999998</v>
      </c>
      <c r="H42" s="114">
        <v>859590.94133000006</v>
      </c>
      <c r="I42" s="114">
        <v>540998.96999000001</v>
      </c>
      <c r="J42" s="114">
        <v>522941.13597</v>
      </c>
    </row>
    <row r="43" spans="1:10" ht="15" customHeight="1" thickTop="1" thickBot="1">
      <c r="A43" s="396" t="s">
        <v>697</v>
      </c>
      <c r="B43" s="397">
        <v>1549524.2543900001</v>
      </c>
      <c r="C43" s="397">
        <v>1742180.27994</v>
      </c>
      <c r="D43" s="397">
        <v>1967360.97382</v>
      </c>
      <c r="E43" s="397">
        <v>1492786.6581199998</v>
      </c>
      <c r="F43" s="397">
        <v>1590499.3546300002</v>
      </c>
      <c r="G43" s="397">
        <v>1700689.37442</v>
      </c>
      <c r="H43" s="397">
        <v>1618044.49569</v>
      </c>
      <c r="I43" s="397">
        <v>1664426.18725</v>
      </c>
      <c r="J43" s="397">
        <v>1733995.5489000001</v>
      </c>
    </row>
    <row r="44" spans="1:10" s="16" customFormat="1" ht="15" customHeight="1" thickTop="1">
      <c r="A44" s="147" t="s">
        <v>326</v>
      </c>
      <c r="B44" s="114">
        <v>1092785.45</v>
      </c>
      <c r="C44" s="114">
        <v>1215536.92</v>
      </c>
      <c r="D44" s="114">
        <v>1398246.65</v>
      </c>
      <c r="E44" s="114">
        <v>886747.63</v>
      </c>
      <c r="F44" s="114">
        <v>1031563.66</v>
      </c>
      <c r="G44" s="114">
        <v>1142109.1599999999</v>
      </c>
      <c r="H44" s="114">
        <v>1159357.58</v>
      </c>
      <c r="I44" s="114">
        <v>1222539.58</v>
      </c>
      <c r="J44" s="114">
        <v>1241443.1599999999</v>
      </c>
    </row>
    <row r="45" spans="1:10" s="16" customFormat="1" ht="15" customHeight="1">
      <c r="A45" s="147" t="s">
        <v>330</v>
      </c>
      <c r="B45" s="114">
        <v>0</v>
      </c>
      <c r="C45" s="114">
        <v>0</v>
      </c>
      <c r="D45" s="114">
        <v>0</v>
      </c>
      <c r="E45" s="114">
        <v>5.11531</v>
      </c>
      <c r="F45" s="114">
        <v>9.0220300000000009</v>
      </c>
      <c r="G45" s="114">
        <v>14.63209</v>
      </c>
      <c r="H45" s="114">
        <v>33119.965449999996</v>
      </c>
      <c r="I45" s="114">
        <v>14.632149999999999</v>
      </c>
      <c r="J45" s="114">
        <v>33353.875509999998</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164473.39504</v>
      </c>
      <c r="C47" s="114">
        <v>193699.93790000002</v>
      </c>
      <c r="D47" s="114">
        <v>226994.28736000002</v>
      </c>
      <c r="E47" s="114">
        <v>261206.29100999999</v>
      </c>
      <c r="F47" s="114">
        <v>295696.71762000001</v>
      </c>
      <c r="G47" s="114">
        <v>322025.18414999999</v>
      </c>
      <c r="H47" s="114">
        <v>350403.34724999999</v>
      </c>
      <c r="I47" s="114">
        <v>350403.34724999999</v>
      </c>
      <c r="J47" s="114">
        <v>359552.48504</v>
      </c>
    </row>
    <row r="48" spans="1:10" s="16" customFormat="1" ht="15" customHeight="1">
      <c r="A48" s="147" t="s">
        <v>340</v>
      </c>
      <c r="B48" s="114">
        <v>292265.40935000003</v>
      </c>
      <c r="C48" s="114">
        <v>332943.42204000003</v>
      </c>
      <c r="D48" s="114">
        <v>342120.03645999997</v>
      </c>
      <c r="E48" s="114">
        <v>344827.62180000002</v>
      </c>
      <c r="F48" s="114">
        <v>263229.95497999998</v>
      </c>
      <c r="G48" s="114">
        <v>236540.39818000002</v>
      </c>
      <c r="H48" s="114">
        <v>75163.602989999999</v>
      </c>
      <c r="I48" s="114">
        <v>91468.62784999999</v>
      </c>
      <c r="J48" s="114">
        <v>99646.028349999993</v>
      </c>
    </row>
    <row r="49" spans="1:10" s="16" customFormat="1" ht="15" customHeight="1">
      <c r="A49" s="148" t="s">
        <v>699</v>
      </c>
      <c r="B49" s="114">
        <v>0</v>
      </c>
      <c r="C49" s="114">
        <v>0</v>
      </c>
      <c r="D49" s="114">
        <v>0</v>
      </c>
      <c r="E49" s="114">
        <v>0</v>
      </c>
      <c r="F49" s="114">
        <v>0</v>
      </c>
      <c r="G49" s="114">
        <v>0</v>
      </c>
      <c r="H49" s="114">
        <v>30076.666699999998</v>
      </c>
      <c r="I49" s="114">
        <v>0</v>
      </c>
      <c r="J49" s="114">
        <v>30076.666699999998</v>
      </c>
    </row>
    <row r="50" spans="1:10" s="17" customFormat="1" ht="15" customHeight="1" thickBot="1">
      <c r="A50" s="148" t="s">
        <v>700</v>
      </c>
      <c r="B50" s="114">
        <v>292265.40935000003</v>
      </c>
      <c r="C50" s="114">
        <v>332943.42204000003</v>
      </c>
      <c r="D50" s="114">
        <v>342120.03645999997</v>
      </c>
      <c r="E50" s="114">
        <v>344827.62180000002</v>
      </c>
      <c r="F50" s="114">
        <v>263229.95497999998</v>
      </c>
      <c r="G50" s="114">
        <v>236540.39818000002</v>
      </c>
      <c r="H50" s="114">
        <v>45086.936289999998</v>
      </c>
      <c r="I50" s="114">
        <v>91468.62784999999</v>
      </c>
      <c r="J50" s="114">
        <v>69569.361650000006</v>
      </c>
    </row>
    <row r="51" spans="1:10" ht="15" customHeight="1" thickTop="1" thickBot="1">
      <c r="A51" s="396" t="s">
        <v>701</v>
      </c>
      <c r="B51" s="397">
        <v>16349686.066989999</v>
      </c>
      <c r="C51" s="397">
        <v>16712307.895680001</v>
      </c>
      <c r="D51" s="397">
        <v>18340388.580949999</v>
      </c>
      <c r="E51" s="397">
        <v>20691942.038660001</v>
      </c>
      <c r="F51" s="397">
        <v>21373415.541549999</v>
      </c>
      <c r="G51" s="397">
        <v>23671675.438639998</v>
      </c>
      <c r="H51" s="397">
        <v>26116170.864779998</v>
      </c>
      <c r="I51" s="397">
        <v>26744740.505310003</v>
      </c>
      <c r="J51" s="397">
        <v>26110240.110950001</v>
      </c>
    </row>
    <row r="52" spans="1:10" s="16" customFormat="1" ht="15" customHeight="1" thickTop="1">
      <c r="A52" s="113" t="s">
        <v>702</v>
      </c>
      <c r="B52" s="114">
        <v>4563916.48587</v>
      </c>
      <c r="C52" s="114">
        <v>5873857.4799600001</v>
      </c>
      <c r="D52" s="114">
        <v>7111593.8951599998</v>
      </c>
      <c r="E52" s="114">
        <v>6938425.0796000008</v>
      </c>
      <c r="F52" s="114">
        <v>6684108.59088</v>
      </c>
      <c r="G52" s="114">
        <v>6548528.2970600007</v>
      </c>
      <c r="H52" s="114">
        <v>5712977.84564</v>
      </c>
      <c r="I52" s="114">
        <v>5624756.8659199998</v>
      </c>
      <c r="J52" s="114">
        <v>5370560.0040500006</v>
      </c>
    </row>
    <row r="53" spans="1:10" s="17" customFormat="1" ht="15" customHeight="1">
      <c r="A53" s="148" t="s">
        <v>703</v>
      </c>
      <c r="B53" s="114">
        <v>291493.19162</v>
      </c>
      <c r="C53" s="114">
        <v>296322.07329999999</v>
      </c>
      <c r="D53" s="114">
        <v>275081.24857</v>
      </c>
      <c r="E53" s="114">
        <v>228968.47469999999</v>
      </c>
      <c r="F53" s="114">
        <v>367028.74558999995</v>
      </c>
      <c r="G53" s="114">
        <v>229717.58056</v>
      </c>
      <c r="H53" s="114">
        <v>253334.54786000002</v>
      </c>
      <c r="I53" s="114">
        <v>252737.75634999998</v>
      </c>
      <c r="J53" s="114">
        <v>393696.74923000002</v>
      </c>
    </row>
    <row r="54" spans="1:10" s="17" customFormat="1" ht="15" customHeight="1">
      <c r="A54" s="148" t="s">
        <v>704</v>
      </c>
      <c r="B54" s="114">
        <v>4087653.9325000001</v>
      </c>
      <c r="C54" s="114">
        <v>5334435.1212999998</v>
      </c>
      <c r="D54" s="114">
        <v>6572848.7295699995</v>
      </c>
      <c r="E54" s="114">
        <v>6422221.0214999998</v>
      </c>
      <c r="F54" s="114">
        <v>6032896.6224699998</v>
      </c>
      <c r="G54" s="114">
        <v>6004642.9879099997</v>
      </c>
      <c r="H54" s="114">
        <v>5148362.9601699999</v>
      </c>
      <c r="I54" s="114">
        <v>5089650.8974299999</v>
      </c>
      <c r="J54" s="114">
        <v>4711430.0710500004</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181557.95600999999</v>
      </c>
      <c r="C56" s="114">
        <v>240757.28536000001</v>
      </c>
      <c r="D56" s="114">
        <v>261458.11702000001</v>
      </c>
      <c r="E56" s="114">
        <v>285029.78339999996</v>
      </c>
      <c r="F56" s="114">
        <v>281353.01882</v>
      </c>
      <c r="G56" s="114">
        <v>311670.37239999999</v>
      </c>
      <c r="H56" s="114">
        <v>308782.98142000003</v>
      </c>
      <c r="I56" s="114">
        <v>279870.85595</v>
      </c>
      <c r="J56" s="114">
        <v>262935.82758000004</v>
      </c>
    </row>
    <row r="57" spans="1:10" s="17" customFormat="1" ht="15" customHeight="1">
      <c r="A57" s="148" t="s">
        <v>707</v>
      </c>
      <c r="B57" s="114">
        <v>3211.4057400000002</v>
      </c>
      <c r="C57" s="114">
        <v>2343</v>
      </c>
      <c r="D57" s="114">
        <v>2205.8000000000002</v>
      </c>
      <c r="E57" s="114">
        <v>2205.8000000000002</v>
      </c>
      <c r="F57" s="114">
        <v>2830.2040000000002</v>
      </c>
      <c r="G57" s="114">
        <v>2497.35619</v>
      </c>
      <c r="H57" s="114">
        <v>2497.35619</v>
      </c>
      <c r="I57" s="114">
        <v>2497.35619</v>
      </c>
      <c r="J57" s="114">
        <v>2497.35619</v>
      </c>
    </row>
    <row r="58" spans="1:10" s="17" customFormat="1" ht="15" customHeight="1">
      <c r="A58" s="147" t="s">
        <v>708</v>
      </c>
      <c r="B58" s="114">
        <v>25031708.243970003</v>
      </c>
      <c r="C58" s="114">
        <v>29176464.44658</v>
      </c>
      <c r="D58" s="114">
        <v>31585259.347890001</v>
      </c>
      <c r="E58" s="114">
        <v>35425114.255819999</v>
      </c>
      <c r="F58" s="114">
        <v>38300975.375390001</v>
      </c>
      <c r="G58" s="114">
        <v>39776295.291440003</v>
      </c>
      <c r="H58" s="114">
        <v>41090235.249010004</v>
      </c>
      <c r="I58" s="114">
        <v>40263706.343400002</v>
      </c>
      <c r="J58" s="114">
        <v>39483451.212809995</v>
      </c>
    </row>
    <row r="59" spans="1:10" ht="30" customHeight="1">
      <c r="A59" s="398" t="s">
        <v>709</v>
      </c>
      <c r="B59" s="399">
        <v>767653.15595000004</v>
      </c>
      <c r="C59" s="399">
        <v>869269.87112999998</v>
      </c>
      <c r="D59" s="399">
        <v>980144.69975000003</v>
      </c>
      <c r="E59" s="399">
        <v>1100959.4400200001</v>
      </c>
      <c r="F59" s="399">
        <v>1295808.01406</v>
      </c>
      <c r="G59" s="399">
        <v>1397372.96095</v>
      </c>
      <c r="H59" s="399">
        <v>947514.35939999996</v>
      </c>
      <c r="I59" s="399">
        <v>1349359.10433</v>
      </c>
      <c r="J59" s="399">
        <v>898021.55212999997</v>
      </c>
    </row>
    <row r="60" spans="1:10" ht="15" customHeight="1">
      <c r="A60" s="148" t="s">
        <v>710</v>
      </c>
      <c r="B60" s="114">
        <v>-115988.05849</v>
      </c>
      <c r="C60" s="114">
        <v>-140305.88333000001</v>
      </c>
      <c r="D60" s="114">
        <v>-173132.27812999999</v>
      </c>
      <c r="E60" s="114">
        <v>-225209.48851</v>
      </c>
      <c r="F60" s="114">
        <v>-312359.32685000001</v>
      </c>
      <c r="G60" s="114">
        <v>-391336.87524000002</v>
      </c>
      <c r="H60" s="114">
        <v>-299156.52468999999</v>
      </c>
      <c r="I60" s="114">
        <v>-451159.27045999997</v>
      </c>
      <c r="J60" s="114">
        <v>-296988.68449999997</v>
      </c>
    </row>
    <row r="61" spans="1:10" ht="15" customHeight="1">
      <c r="A61" s="147" t="s">
        <v>711</v>
      </c>
      <c r="B61" s="114">
        <v>651665.09746000008</v>
      </c>
      <c r="C61" s="114">
        <v>728963.9878</v>
      </c>
      <c r="D61" s="114">
        <v>807012.42162000004</v>
      </c>
      <c r="E61" s="114">
        <v>875749.95151000004</v>
      </c>
      <c r="F61" s="114">
        <v>983448.68721</v>
      </c>
      <c r="G61" s="114">
        <v>1006036.08571</v>
      </c>
      <c r="H61" s="114">
        <v>648357.83471000008</v>
      </c>
      <c r="I61" s="114">
        <v>898199.83386999997</v>
      </c>
      <c r="J61" s="114">
        <v>601032.86762999999</v>
      </c>
    </row>
    <row r="62" spans="1:10" ht="15" customHeight="1">
      <c r="A62" s="116" t="s">
        <v>712</v>
      </c>
      <c r="B62" s="114">
        <v>512118.39217000001</v>
      </c>
      <c r="C62" s="114">
        <v>517409.98402999999</v>
      </c>
      <c r="D62" s="114">
        <v>833557.29282000009</v>
      </c>
      <c r="E62" s="114">
        <v>898734.44538000005</v>
      </c>
      <c r="F62" s="114">
        <v>609505.77225000004</v>
      </c>
      <c r="G62" s="114">
        <v>645684.12011999998</v>
      </c>
      <c r="H62" s="114">
        <v>318460.86168999999</v>
      </c>
      <c r="I62" s="114">
        <v>521991.50373</v>
      </c>
      <c r="J62" s="114">
        <v>322123.59129000001</v>
      </c>
    </row>
    <row r="63" spans="1:10" ht="15" customHeight="1">
      <c r="A63" s="148" t="s">
        <v>713</v>
      </c>
      <c r="B63" s="114">
        <v>-69447.055590000004</v>
      </c>
      <c r="C63" s="114">
        <v>-164143.84211000003</v>
      </c>
      <c r="D63" s="114">
        <v>-425690.65331000002</v>
      </c>
      <c r="E63" s="114">
        <v>-469642.28615</v>
      </c>
      <c r="F63" s="114">
        <v>-358550.80456000002</v>
      </c>
      <c r="G63" s="114">
        <v>-382966.19443000003</v>
      </c>
      <c r="H63" s="114">
        <v>-223691.15953</v>
      </c>
      <c r="I63" s="114">
        <v>-347352.62030000001</v>
      </c>
      <c r="J63" s="114">
        <v>-149696.8872</v>
      </c>
    </row>
    <row r="64" spans="1:10" ht="15" customHeight="1">
      <c r="A64" s="117" t="s">
        <v>714</v>
      </c>
      <c r="B64" s="114">
        <v>1094336.43404</v>
      </c>
      <c r="C64" s="114">
        <v>1082230.1297200001</v>
      </c>
      <c r="D64" s="114">
        <v>1214879.06113</v>
      </c>
      <c r="E64" s="114">
        <v>1304842.1107399999</v>
      </c>
      <c r="F64" s="114">
        <v>1234403.6549000002</v>
      </c>
      <c r="G64" s="114">
        <v>1268754.0114000002</v>
      </c>
      <c r="H64" s="114">
        <v>743127.53686999995</v>
      </c>
      <c r="I64" s="114">
        <v>1072838.7172999999</v>
      </c>
      <c r="J64" s="114">
        <v>773459.57172000001</v>
      </c>
    </row>
    <row r="65" spans="1:10" ht="15" customHeight="1">
      <c r="A65" s="116" t="s">
        <v>715</v>
      </c>
      <c r="B65" s="114">
        <v>259569.73796999999</v>
      </c>
      <c r="C65" s="114">
        <v>347393.16204000002</v>
      </c>
      <c r="D65" s="114">
        <v>250962.61183000001</v>
      </c>
      <c r="E65" s="114">
        <v>277893.32831999997</v>
      </c>
      <c r="F65" s="114">
        <v>306725.87611000001</v>
      </c>
      <c r="G65" s="114">
        <v>257711.82754</v>
      </c>
      <c r="H65" s="114">
        <v>121903.70877</v>
      </c>
      <c r="I65" s="114">
        <v>183095.53495</v>
      </c>
      <c r="J65" s="114">
        <v>209224.40186000001</v>
      </c>
    </row>
    <row r="66" spans="1:10" ht="15" customHeight="1">
      <c r="A66" s="116" t="s">
        <v>716</v>
      </c>
      <c r="B66" s="114">
        <v>-340286.65164</v>
      </c>
      <c r="C66" s="114">
        <v>-376359.43072</v>
      </c>
      <c r="D66" s="114">
        <v>-386467.06650000002</v>
      </c>
      <c r="E66" s="114">
        <v>-444594.84038999997</v>
      </c>
      <c r="F66" s="114">
        <v>-440618.39585000003</v>
      </c>
      <c r="G66" s="114">
        <v>-440794.88635000004</v>
      </c>
      <c r="H66" s="114">
        <v>-275399.74391000002</v>
      </c>
      <c r="I66" s="114">
        <v>-414874.89075999998</v>
      </c>
      <c r="J66" s="114">
        <v>-353663.54074999999</v>
      </c>
    </row>
    <row r="67" spans="1:10" ht="15" customHeight="1">
      <c r="A67" s="147" t="s">
        <v>717</v>
      </c>
      <c r="B67" s="114">
        <v>1013619.52037</v>
      </c>
      <c r="C67" s="114">
        <v>1053263.8610399999</v>
      </c>
      <c r="D67" s="114">
        <v>1079374.6064599999</v>
      </c>
      <c r="E67" s="114">
        <v>1138140.59867</v>
      </c>
      <c r="F67" s="114">
        <v>1100511.1351600001</v>
      </c>
      <c r="G67" s="114">
        <v>1085670.9525899999</v>
      </c>
      <c r="H67" s="114">
        <v>589631.50173000002</v>
      </c>
      <c r="I67" s="114">
        <v>841059.36149000004</v>
      </c>
      <c r="J67" s="114">
        <v>629020.43283000006</v>
      </c>
    </row>
    <row r="68" spans="1:10" ht="15" customHeight="1">
      <c r="A68" s="148" t="s">
        <v>718</v>
      </c>
      <c r="B68" s="114">
        <v>-573037.93539</v>
      </c>
      <c r="C68" s="114">
        <v>-625098.30799</v>
      </c>
      <c r="D68" s="114">
        <v>-609881.12514999998</v>
      </c>
      <c r="E68" s="114">
        <v>-673968.76482000004</v>
      </c>
      <c r="F68" s="114">
        <v>-710300.44900999998</v>
      </c>
      <c r="G68" s="114">
        <v>-698058.29019000009</v>
      </c>
      <c r="H68" s="114">
        <v>-451464.30323000002</v>
      </c>
      <c r="I68" s="114">
        <v>-702023.01926999993</v>
      </c>
      <c r="J68" s="114">
        <v>-461563.06723000004</v>
      </c>
    </row>
    <row r="69" spans="1:10" ht="15" customHeight="1">
      <c r="A69" s="117" t="s">
        <v>719</v>
      </c>
      <c r="B69" s="114">
        <v>440581.58498000004</v>
      </c>
      <c r="C69" s="114">
        <v>428165.55304999999</v>
      </c>
      <c r="D69" s="114">
        <v>469493.48131</v>
      </c>
      <c r="E69" s="114">
        <v>464171.83385</v>
      </c>
      <c r="F69" s="114">
        <v>390210.68614999996</v>
      </c>
      <c r="G69" s="114">
        <v>387612.66239999997</v>
      </c>
      <c r="H69" s="114">
        <v>138167.1985</v>
      </c>
      <c r="I69" s="114">
        <v>139036.34221999999</v>
      </c>
      <c r="J69" s="114">
        <v>167457.36559999999</v>
      </c>
    </row>
    <row r="70" spans="1:10" ht="15" customHeight="1">
      <c r="A70" s="117" t="s">
        <v>720</v>
      </c>
      <c r="B70" s="114">
        <v>-31737.322</v>
      </c>
      <c r="C70" s="114">
        <v>-36217.997289999999</v>
      </c>
      <c r="D70" s="114">
        <v>-15504.714550000001</v>
      </c>
      <c r="E70" s="114">
        <v>141390.65537999998</v>
      </c>
      <c r="F70" s="114">
        <v>-17452.12945</v>
      </c>
      <c r="G70" s="114">
        <v>-72428.085139999996</v>
      </c>
      <c r="H70" s="114">
        <v>52284.584579999995</v>
      </c>
      <c r="I70" s="114">
        <v>50227.50546</v>
      </c>
      <c r="J70" s="114">
        <v>-124703.92351000001</v>
      </c>
    </row>
    <row r="71" spans="1:10" ht="15" customHeight="1">
      <c r="A71" s="115" t="s">
        <v>1123</v>
      </c>
      <c r="B71" s="114">
        <v>-32258.49784</v>
      </c>
      <c r="C71" s="114">
        <v>-36218.839220000002</v>
      </c>
      <c r="D71" s="114">
        <v>-15655.014650000001</v>
      </c>
      <c r="E71" s="114">
        <v>141365.23575999998</v>
      </c>
      <c r="F71" s="114">
        <v>-17474.444379999997</v>
      </c>
      <c r="G71" s="114">
        <v>-72444.80273000001</v>
      </c>
      <c r="H71" s="114">
        <v>52276.526720000002</v>
      </c>
      <c r="I71" s="114">
        <v>50218.641179999999</v>
      </c>
      <c r="J71" s="114">
        <v>-124707.36379999999</v>
      </c>
    </row>
    <row r="72" spans="1:10" ht="15" customHeight="1">
      <c r="A72" s="115" t="s">
        <v>1124</v>
      </c>
      <c r="B72" s="114">
        <v>521.17583999999999</v>
      </c>
      <c r="C72" s="114">
        <v>0.84192999999999996</v>
      </c>
      <c r="D72" s="114">
        <v>150.30010000000001</v>
      </c>
      <c r="E72" s="114">
        <v>25.419619999999998</v>
      </c>
      <c r="F72" s="114">
        <v>22.31493</v>
      </c>
      <c r="G72" s="114">
        <v>16.717590000000001</v>
      </c>
      <c r="H72" s="114">
        <v>8.0578599999999998</v>
      </c>
      <c r="I72" s="114">
        <v>8.8642800000000008</v>
      </c>
      <c r="J72" s="114">
        <v>3.4402900000000001</v>
      </c>
    </row>
    <row r="73" spans="1:10" ht="15" customHeight="1">
      <c r="A73" s="147" t="s">
        <v>721</v>
      </c>
      <c r="B73" s="114">
        <v>32159.979480000002</v>
      </c>
      <c r="C73" s="114">
        <v>36691.652150000002</v>
      </c>
      <c r="D73" s="114">
        <v>15927.499400000001</v>
      </c>
      <c r="E73" s="114">
        <v>-141220.40103000001</v>
      </c>
      <c r="F73" s="114">
        <v>17031.544539999999</v>
      </c>
      <c r="G73" s="114">
        <v>72354.391380000001</v>
      </c>
      <c r="H73" s="114">
        <v>-52396.44586</v>
      </c>
      <c r="I73" s="114">
        <v>-50396.17037</v>
      </c>
      <c r="J73" s="114">
        <v>124678.42375</v>
      </c>
    </row>
    <row r="74" spans="1:10" ht="15" customHeight="1">
      <c r="A74" s="147" t="s">
        <v>1478</v>
      </c>
      <c r="B74" s="114">
        <v>32306.281190000002</v>
      </c>
      <c r="C74" s="114">
        <v>36783.726020000002</v>
      </c>
      <c r="D74" s="114">
        <v>16009.44433</v>
      </c>
      <c r="E74" s="114">
        <v>-141147.70997999999</v>
      </c>
      <c r="F74" s="114">
        <v>17094.72207</v>
      </c>
      <c r="G74" s="114">
        <v>72391.26943</v>
      </c>
      <c r="H74" s="114">
        <v>-52380.455540000003</v>
      </c>
      <c r="I74" s="114">
        <v>-50378.336459999999</v>
      </c>
      <c r="J74" s="114">
        <v>124684.17803</v>
      </c>
    </row>
    <row r="75" spans="1:10" ht="15" customHeight="1">
      <c r="A75" s="148" t="s">
        <v>464</v>
      </c>
      <c r="B75" s="114">
        <v>-146.30170999999999</v>
      </c>
      <c r="C75" s="114">
        <v>-92.073869999999999</v>
      </c>
      <c r="D75" s="114">
        <v>-81.944929999999999</v>
      </c>
      <c r="E75" s="114">
        <v>-72.691050000000004</v>
      </c>
      <c r="F75" s="114">
        <v>-63.177529999999997</v>
      </c>
      <c r="G75" s="114">
        <v>-36.878050000000002</v>
      </c>
      <c r="H75" s="114">
        <v>-15.990320000000001</v>
      </c>
      <c r="I75" s="114">
        <v>-17.833909999999999</v>
      </c>
      <c r="J75" s="114">
        <v>-5.7542799999999996</v>
      </c>
    </row>
    <row r="76" spans="1:10" ht="15" customHeight="1">
      <c r="A76" s="147" t="s">
        <v>722</v>
      </c>
      <c r="B76" s="114">
        <v>441004.24245999998</v>
      </c>
      <c r="C76" s="114">
        <v>428639.20791</v>
      </c>
      <c r="D76" s="114">
        <v>469916.26616</v>
      </c>
      <c r="E76" s="114">
        <v>464342.0882</v>
      </c>
      <c r="F76" s="114">
        <v>389790.10123999999</v>
      </c>
      <c r="G76" s="114">
        <v>387538.96863999998</v>
      </c>
      <c r="H76" s="114">
        <v>138055.33721999999</v>
      </c>
      <c r="I76" s="114">
        <v>138867.67731</v>
      </c>
      <c r="J76" s="114">
        <v>167431.86584000001</v>
      </c>
    </row>
    <row r="77" spans="1:10" ht="15" customHeight="1">
      <c r="A77" s="149" t="s">
        <v>1114</v>
      </c>
      <c r="B77" s="114">
        <v>227.5033</v>
      </c>
      <c r="C77" s="114">
        <v>87.33032</v>
      </c>
      <c r="D77" s="114">
        <v>-10.434329999999999</v>
      </c>
      <c r="E77" s="114">
        <v>1204.9932200000001</v>
      </c>
      <c r="F77" s="114">
        <v>1135.7741299999998</v>
      </c>
      <c r="G77" s="114">
        <v>1015.65792</v>
      </c>
      <c r="H77" s="114">
        <v>560.32868999999994</v>
      </c>
      <c r="I77" s="114">
        <v>835.68458999999996</v>
      </c>
      <c r="J77" s="114">
        <v>1340.39453</v>
      </c>
    </row>
    <row r="78" spans="1:10" ht="15" customHeight="1">
      <c r="A78" s="117" t="s">
        <v>723</v>
      </c>
      <c r="B78" s="114">
        <v>441231.74575999996</v>
      </c>
      <c r="C78" s="114">
        <v>428726.53823000001</v>
      </c>
      <c r="D78" s="114">
        <v>469905.83182999998</v>
      </c>
      <c r="E78" s="114">
        <v>465547.08142</v>
      </c>
      <c r="F78" s="114">
        <v>390925.87537000002</v>
      </c>
      <c r="G78" s="114">
        <v>388554.62656</v>
      </c>
      <c r="H78" s="114">
        <v>138615.66591000001</v>
      </c>
      <c r="I78" s="114">
        <v>139703.36190000002</v>
      </c>
      <c r="J78" s="114">
        <v>168772.26037</v>
      </c>
    </row>
    <row r="79" spans="1:10" ht="15" customHeight="1">
      <c r="A79" s="116" t="s">
        <v>724</v>
      </c>
      <c r="B79" s="114">
        <v>128.47359</v>
      </c>
      <c r="C79" s="114">
        <v>1904.04881</v>
      </c>
      <c r="D79" s="114">
        <v>1690.02063</v>
      </c>
      <c r="E79" s="114">
        <v>2379.38438</v>
      </c>
      <c r="F79" s="114">
        <v>17809.975569999999</v>
      </c>
      <c r="G79" s="114">
        <v>1884.75162</v>
      </c>
      <c r="H79" s="114">
        <v>-2879.29162</v>
      </c>
      <c r="I79" s="114">
        <v>-2116.1220499999999</v>
      </c>
      <c r="J79" s="114">
        <v>-2444.6155600000002</v>
      </c>
    </row>
    <row r="80" spans="1:10" ht="15" customHeight="1">
      <c r="A80" s="147" t="s">
        <v>725</v>
      </c>
      <c r="B80" s="114">
        <v>441360.21935000003</v>
      </c>
      <c r="C80" s="114">
        <v>430630.58704000001</v>
      </c>
      <c r="D80" s="114">
        <v>471595.85245999997</v>
      </c>
      <c r="E80" s="114">
        <v>467926.46580000001</v>
      </c>
      <c r="F80" s="114">
        <v>408735.85093999997</v>
      </c>
      <c r="G80" s="114">
        <v>390439.37818</v>
      </c>
      <c r="H80" s="114">
        <v>135736.37428999998</v>
      </c>
      <c r="I80" s="114">
        <v>137587.23984999998</v>
      </c>
      <c r="J80" s="114">
        <v>166327.64481</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441360.21935000003</v>
      </c>
      <c r="C82" s="114">
        <v>430630.58704000001</v>
      </c>
      <c r="D82" s="114">
        <v>471595.85245999997</v>
      </c>
      <c r="E82" s="114">
        <v>467926.46580000001</v>
      </c>
      <c r="F82" s="114">
        <v>408735.85093999997</v>
      </c>
      <c r="G82" s="114">
        <v>390439.37818</v>
      </c>
      <c r="H82" s="114">
        <v>135736.37428999998</v>
      </c>
      <c r="I82" s="114">
        <v>137587.23984999998</v>
      </c>
      <c r="J82" s="114">
        <v>166327.64481</v>
      </c>
    </row>
    <row r="83" spans="1:10" ht="15" customHeight="1" thickBot="1">
      <c r="A83" s="116" t="s">
        <v>728</v>
      </c>
      <c r="B83" s="114">
        <v>-149094.81</v>
      </c>
      <c r="C83" s="114">
        <v>-97687.164999999994</v>
      </c>
      <c r="D83" s="114">
        <v>-129475.81600000001</v>
      </c>
      <c r="E83" s="114">
        <v>-123098.844</v>
      </c>
      <c r="F83" s="114">
        <v>-145505.89595999999</v>
      </c>
      <c r="G83" s="114">
        <v>-153898.98000000001</v>
      </c>
      <c r="H83" s="114">
        <v>-90649.437999999995</v>
      </c>
      <c r="I83" s="114">
        <v>-46118.612000000001</v>
      </c>
      <c r="J83" s="114">
        <v>-96758.283159999992</v>
      </c>
    </row>
    <row r="84" spans="1:10" ht="15" customHeight="1" thickTop="1" thickBot="1">
      <c r="A84" s="396" t="s">
        <v>729</v>
      </c>
      <c r="B84" s="397">
        <v>292265.40935000003</v>
      </c>
      <c r="C84" s="397">
        <v>332943.42204000003</v>
      </c>
      <c r="D84" s="397">
        <v>342120.03645999997</v>
      </c>
      <c r="E84" s="397">
        <v>344827.62180000002</v>
      </c>
      <c r="F84" s="397">
        <v>263229.95497999998</v>
      </c>
      <c r="G84" s="397">
        <v>236540.39818000002</v>
      </c>
      <c r="H84" s="397">
        <v>45086.936289999998</v>
      </c>
      <c r="I84" s="397">
        <v>91468.62784999999</v>
      </c>
      <c r="J84" s="397">
        <v>69569.361650000006</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5" ht="30" customHeight="1">
      <c r="A1" s="719" t="s">
        <v>470</v>
      </c>
      <c r="B1" s="719"/>
      <c r="C1" s="719"/>
      <c r="D1" s="719"/>
      <c r="E1" s="719"/>
      <c r="F1" s="719"/>
      <c r="G1" s="719"/>
      <c r="H1" s="719"/>
      <c r="I1" s="719"/>
      <c r="J1" s="719"/>
      <c r="K1" s="47"/>
      <c r="L1" s="47"/>
      <c r="M1" s="47"/>
      <c r="N1" s="47"/>
      <c r="O1" s="47"/>
    </row>
    <row r="2" spans="1:15" ht="15" customHeight="1">
      <c r="A2" s="720" t="s">
        <v>664</v>
      </c>
      <c r="B2" s="720"/>
      <c r="C2" s="720"/>
      <c r="D2" s="720"/>
      <c r="E2" s="720"/>
      <c r="F2" s="720"/>
      <c r="G2" s="720"/>
      <c r="H2" s="720"/>
      <c r="I2" s="720"/>
      <c r="J2" s="720"/>
      <c r="K2" s="47"/>
      <c r="L2" s="47"/>
      <c r="M2" s="47"/>
      <c r="N2" s="47"/>
      <c r="O2" s="47"/>
    </row>
    <row r="3" spans="1:15" ht="15" customHeight="1">
      <c r="A3" s="720" t="s">
        <v>733</v>
      </c>
      <c r="B3" s="720"/>
      <c r="C3" s="720"/>
      <c r="D3" s="720"/>
      <c r="E3" s="720"/>
      <c r="F3" s="720"/>
      <c r="G3" s="720"/>
      <c r="H3" s="720"/>
      <c r="I3" s="720"/>
      <c r="J3" s="720"/>
      <c r="K3" s="47"/>
      <c r="L3" s="47"/>
      <c r="M3" s="47"/>
      <c r="N3" s="47"/>
      <c r="O3" s="47"/>
    </row>
    <row r="4" spans="1:15" ht="30" customHeight="1">
      <c r="A4" s="721" t="s">
        <v>543</v>
      </c>
      <c r="B4" s="721"/>
      <c r="C4" s="721"/>
      <c r="D4" s="721"/>
      <c r="E4" s="721"/>
      <c r="F4" s="721"/>
      <c r="G4" s="721"/>
      <c r="H4" s="721"/>
      <c r="I4" s="721"/>
      <c r="J4" s="721"/>
      <c r="K4" s="47"/>
      <c r="L4" s="47"/>
      <c r="M4" s="47"/>
      <c r="N4" s="47"/>
      <c r="O4" s="47"/>
    </row>
    <row r="5" spans="1:15" ht="3.75" customHeight="1" thickBot="1">
      <c r="A5" s="47"/>
      <c r="B5" s="47"/>
      <c r="C5" s="47"/>
      <c r="D5" s="47"/>
      <c r="E5" s="47"/>
      <c r="F5" s="47"/>
      <c r="G5" s="47"/>
      <c r="H5" s="47"/>
      <c r="I5" s="47"/>
      <c r="J5" s="47"/>
      <c r="K5" s="47"/>
      <c r="L5" s="47"/>
      <c r="M5" s="47"/>
      <c r="N5" s="47"/>
      <c r="O5" s="47"/>
    </row>
    <row r="6" spans="1:15" s="15" customFormat="1" ht="30" customHeight="1" thickTop="1" thickBot="1">
      <c r="A6" s="560"/>
      <c r="B6" s="394" t="s">
        <v>666</v>
      </c>
      <c r="C6" s="394" t="s">
        <v>667</v>
      </c>
      <c r="D6" s="394" t="s">
        <v>668</v>
      </c>
      <c r="E6" s="394" t="s">
        <v>669</v>
      </c>
      <c r="F6" s="394" t="s">
        <v>670</v>
      </c>
      <c r="G6" s="394" t="s">
        <v>671</v>
      </c>
      <c r="H6" s="394" t="s">
        <v>1494</v>
      </c>
      <c r="I6" s="394" t="s">
        <v>1429</v>
      </c>
      <c r="J6" s="394" t="s">
        <v>1495</v>
      </c>
      <c r="K6" s="395"/>
      <c r="L6" s="395"/>
      <c r="M6" s="395"/>
      <c r="N6" s="395"/>
      <c r="O6" s="395"/>
    </row>
    <row r="7" spans="1:15" ht="15" customHeight="1" thickTop="1" thickBot="1">
      <c r="A7" s="396" t="s">
        <v>672</v>
      </c>
      <c r="B7" s="397">
        <v>12081870.929879999</v>
      </c>
      <c r="C7" s="397">
        <v>14605967.315409999</v>
      </c>
      <c r="D7" s="397">
        <v>16340049.671600001</v>
      </c>
      <c r="E7" s="397">
        <v>19387325.796150003</v>
      </c>
      <c r="F7" s="397">
        <v>20377489.639049999</v>
      </c>
      <c r="G7" s="397">
        <v>21743542.672389999</v>
      </c>
      <c r="H7" s="397">
        <v>22628320.925169997</v>
      </c>
      <c r="I7" s="397">
        <v>23647837.885330003</v>
      </c>
      <c r="J7" s="397">
        <v>23681591.627069999</v>
      </c>
      <c r="K7" s="47"/>
      <c r="L7" s="47"/>
      <c r="M7" s="47"/>
      <c r="N7" s="47"/>
      <c r="O7" s="47"/>
    </row>
    <row r="8" spans="1:15" s="16" customFormat="1" ht="15" customHeight="1" thickTop="1">
      <c r="A8" s="147" t="s">
        <v>190</v>
      </c>
      <c r="B8" s="114">
        <v>1400379.8483699998</v>
      </c>
      <c r="C8" s="114">
        <v>2593488.8986900002</v>
      </c>
      <c r="D8" s="114">
        <v>2744060.84589</v>
      </c>
      <c r="E8" s="114">
        <v>2712279.5924200001</v>
      </c>
      <c r="F8" s="114">
        <v>2568680.2866199999</v>
      </c>
      <c r="G8" s="114">
        <v>2573121.66065</v>
      </c>
      <c r="H8" s="114">
        <v>2489578.7522600004</v>
      </c>
      <c r="I8" s="114">
        <v>3222806.4684000001</v>
      </c>
      <c r="J8" s="114">
        <v>2531217.5256699999</v>
      </c>
      <c r="K8" s="47"/>
      <c r="L8" s="47"/>
      <c r="M8" s="47"/>
      <c r="N8" s="47"/>
      <c r="O8" s="47"/>
    </row>
    <row r="9" spans="1:15" s="16" customFormat="1" ht="15" customHeight="1">
      <c r="A9" s="147" t="s">
        <v>199</v>
      </c>
      <c r="B9" s="114">
        <v>2591673.2665500003</v>
      </c>
      <c r="C9" s="114">
        <v>2484226.5169099998</v>
      </c>
      <c r="D9" s="114">
        <v>2454838.9117199997</v>
      </c>
      <c r="E9" s="114">
        <v>3070303.0286900001</v>
      </c>
      <c r="F9" s="114">
        <v>2865697.81482</v>
      </c>
      <c r="G9" s="114">
        <v>2616735.2869699998</v>
      </c>
      <c r="H9" s="114">
        <v>2697244.2056199997</v>
      </c>
      <c r="I9" s="114">
        <v>2773933.2027399996</v>
      </c>
      <c r="J9" s="114">
        <v>2949210.3943499997</v>
      </c>
      <c r="K9" s="47"/>
      <c r="L9" s="47"/>
      <c r="M9" s="47"/>
      <c r="N9" s="47"/>
      <c r="O9" s="47"/>
    </row>
    <row r="10" spans="1:15" s="16" customFormat="1" ht="15" customHeight="1">
      <c r="A10" s="147" t="s">
        <v>208</v>
      </c>
      <c r="B10" s="114">
        <v>7887666.4761399999</v>
      </c>
      <c r="C10" s="114">
        <v>9250498.4815499987</v>
      </c>
      <c r="D10" s="114">
        <v>10938092.64931</v>
      </c>
      <c r="E10" s="114">
        <v>13020362.850120001</v>
      </c>
      <c r="F10" s="114">
        <v>14386380.247540001</v>
      </c>
      <c r="G10" s="114">
        <v>15422137.128219999</v>
      </c>
      <c r="H10" s="114">
        <v>15879464.54352</v>
      </c>
      <c r="I10" s="114">
        <v>16123497.166440001</v>
      </c>
      <c r="J10" s="114">
        <v>16293598.587479999</v>
      </c>
      <c r="K10" s="47"/>
      <c r="L10" s="47"/>
      <c r="M10" s="47"/>
      <c r="N10" s="47"/>
      <c r="O10" s="47"/>
    </row>
    <row r="11" spans="1:15" s="16" customFormat="1" ht="15" customHeight="1">
      <c r="A11" s="148" t="s">
        <v>673</v>
      </c>
      <c r="B11" s="114">
        <v>7934986.4191300003</v>
      </c>
      <c r="C11" s="114">
        <v>9289607.9904200006</v>
      </c>
      <c r="D11" s="114">
        <v>10953889.248370001</v>
      </c>
      <c r="E11" s="114">
        <v>13005962.823180001</v>
      </c>
      <c r="F11" s="114">
        <v>14365670.398399999</v>
      </c>
      <c r="G11" s="114">
        <v>15366387.35605</v>
      </c>
      <c r="H11" s="114">
        <v>15588277.89074</v>
      </c>
      <c r="I11" s="114">
        <v>15805138.143959999</v>
      </c>
      <c r="J11" s="114">
        <v>15734728.986889999</v>
      </c>
      <c r="K11" s="47"/>
      <c r="L11" s="47"/>
      <c r="M11" s="47"/>
      <c r="N11" s="47"/>
      <c r="O11" s="47"/>
    </row>
    <row r="12" spans="1:15" s="16" customFormat="1" ht="15" customHeight="1">
      <c r="A12" s="148" t="s">
        <v>674</v>
      </c>
      <c r="B12" s="114">
        <v>7886992.3791000005</v>
      </c>
      <c r="C12" s="114">
        <v>9247070.1102099996</v>
      </c>
      <c r="D12" s="114">
        <v>10900081.651690001</v>
      </c>
      <c r="E12" s="114">
        <v>12957598.629139999</v>
      </c>
      <c r="F12" s="114">
        <v>14315287.277479999</v>
      </c>
      <c r="G12" s="114">
        <v>15320219.147440001</v>
      </c>
      <c r="H12" s="114">
        <v>15539654.54792</v>
      </c>
      <c r="I12" s="114">
        <v>15720650.19324</v>
      </c>
      <c r="J12" s="114">
        <v>12352753.86705</v>
      </c>
      <c r="K12" s="47"/>
      <c r="L12" s="47"/>
      <c r="M12" s="47"/>
      <c r="N12" s="47"/>
      <c r="O12" s="47"/>
    </row>
    <row r="13" spans="1:15" s="16" customFormat="1" ht="15" customHeight="1">
      <c r="A13" s="148" t="s">
        <v>675</v>
      </c>
      <c r="B13" s="114">
        <v>47994.040030000004</v>
      </c>
      <c r="C13" s="114">
        <v>42537.880210000003</v>
      </c>
      <c r="D13" s="114">
        <v>53807.596680000002</v>
      </c>
      <c r="E13" s="114">
        <v>48364.194040000002</v>
      </c>
      <c r="F13" s="114">
        <v>50383.120920000001</v>
      </c>
      <c r="G13" s="114">
        <v>46168.208610000001</v>
      </c>
      <c r="H13" s="114">
        <v>48623.342819999998</v>
      </c>
      <c r="I13" s="114">
        <v>84487.950719999993</v>
      </c>
      <c r="J13" s="114">
        <v>3381975.1198400003</v>
      </c>
      <c r="K13" s="47"/>
      <c r="L13" s="47"/>
      <c r="M13" s="47"/>
      <c r="N13" s="47"/>
      <c r="O13" s="47"/>
    </row>
    <row r="14" spans="1:15" s="16" customFormat="1" ht="15" customHeight="1">
      <c r="A14" s="148" t="s">
        <v>676</v>
      </c>
      <c r="B14" s="114">
        <v>49985.785960000001</v>
      </c>
      <c r="C14" s="114">
        <v>49878.378509999995</v>
      </c>
      <c r="D14" s="114">
        <v>84685.838060000009</v>
      </c>
      <c r="E14" s="114">
        <v>123501.45218000001</v>
      </c>
      <c r="F14" s="114">
        <v>122314.76429000001</v>
      </c>
      <c r="G14" s="114">
        <v>125325.97839</v>
      </c>
      <c r="H14" s="114">
        <v>94517.996769999998</v>
      </c>
      <c r="I14" s="114">
        <v>12834.779849999999</v>
      </c>
      <c r="J14" s="114">
        <v>53404.742509999996</v>
      </c>
      <c r="K14" s="47"/>
      <c r="L14" s="47"/>
      <c r="M14" s="47"/>
      <c r="N14" s="47"/>
      <c r="O14" s="47"/>
    </row>
    <row r="15" spans="1:15" s="16" customFormat="1" ht="15" customHeight="1">
      <c r="A15" s="148" t="s">
        <v>677</v>
      </c>
      <c r="B15" s="114">
        <v>47965.089359999998</v>
      </c>
      <c r="C15" s="114">
        <v>49260.712350000002</v>
      </c>
      <c r="D15" s="114">
        <v>76584.043680000002</v>
      </c>
      <c r="E15" s="114">
        <v>109224.28329000001</v>
      </c>
      <c r="F15" s="114">
        <v>114707.41697000001</v>
      </c>
      <c r="G15" s="114">
        <v>115198.63893</v>
      </c>
      <c r="H15" s="114">
        <v>92553.273180000004</v>
      </c>
      <c r="I15" s="114">
        <v>9648.0015399999993</v>
      </c>
      <c r="J15" s="114">
        <v>52439.175090000004</v>
      </c>
      <c r="K15" s="47"/>
      <c r="L15" s="47"/>
      <c r="M15" s="47"/>
      <c r="N15" s="47"/>
      <c r="O15" s="47"/>
    </row>
    <row r="16" spans="1:15" s="16" customFormat="1" ht="15" customHeight="1">
      <c r="A16" s="148" t="s">
        <v>678</v>
      </c>
      <c r="B16" s="114">
        <v>2020.6966</v>
      </c>
      <c r="C16" s="114">
        <v>617.66615999999999</v>
      </c>
      <c r="D16" s="114">
        <v>8101.7943800000003</v>
      </c>
      <c r="E16" s="114">
        <v>14277.168890000001</v>
      </c>
      <c r="F16" s="114">
        <v>7607.3473199999999</v>
      </c>
      <c r="G16" s="114">
        <v>10127.339460000001</v>
      </c>
      <c r="H16" s="114">
        <v>1964.7235900000001</v>
      </c>
      <c r="I16" s="114">
        <v>3186.7783100000001</v>
      </c>
      <c r="J16" s="114">
        <v>965.56742000000008</v>
      </c>
      <c r="K16" s="47"/>
      <c r="L16" s="47"/>
      <c r="M16" s="47"/>
      <c r="N16" s="47"/>
      <c r="O16" s="47"/>
    </row>
    <row r="17" spans="1:15" s="16" customFormat="1" ht="15" customHeight="1">
      <c r="A17" s="148" t="s">
        <v>679</v>
      </c>
      <c r="B17" s="114">
        <v>61283.585149999999</v>
      </c>
      <c r="C17" s="114">
        <v>98862.168799999999</v>
      </c>
      <c r="D17" s="114">
        <v>116961.68326999999</v>
      </c>
      <c r="E17" s="114">
        <v>126953.39704000001</v>
      </c>
      <c r="F17" s="114">
        <v>156240.87693</v>
      </c>
      <c r="G17" s="114">
        <v>150438.03881</v>
      </c>
      <c r="H17" s="114">
        <v>192020.09502000001</v>
      </c>
      <c r="I17" s="114">
        <v>155116.17481</v>
      </c>
      <c r="J17" s="114">
        <v>114450.28023</v>
      </c>
      <c r="K17" s="47"/>
      <c r="L17" s="47"/>
      <c r="M17" s="47"/>
      <c r="N17" s="47"/>
      <c r="O17" s="47"/>
    </row>
    <row r="18" spans="1:15" s="16" customFormat="1" ht="15" customHeight="1">
      <c r="A18" s="148" t="s">
        <v>680</v>
      </c>
      <c r="B18" s="114">
        <v>54717.54926</v>
      </c>
      <c r="C18" s="114">
        <v>93424.805240000002</v>
      </c>
      <c r="D18" s="114">
        <v>112594.24827</v>
      </c>
      <c r="E18" s="114">
        <v>122748.32994</v>
      </c>
      <c r="F18" s="114">
        <v>152290.29141999999</v>
      </c>
      <c r="G18" s="114">
        <v>147063.72083000001</v>
      </c>
      <c r="H18" s="114">
        <v>185376.03058000002</v>
      </c>
      <c r="I18" s="114">
        <v>150943.47258999999</v>
      </c>
      <c r="J18" s="114">
        <v>112835.67821</v>
      </c>
      <c r="K18" s="47"/>
      <c r="L18" s="47"/>
      <c r="M18" s="47"/>
      <c r="N18" s="47"/>
      <c r="O18" s="47"/>
    </row>
    <row r="19" spans="1:15" s="16" customFormat="1" ht="15" customHeight="1">
      <c r="A19" s="148" t="s">
        <v>681</v>
      </c>
      <c r="B19" s="114">
        <v>6566.0358900000001</v>
      </c>
      <c r="C19" s="114">
        <v>5437.3635599999998</v>
      </c>
      <c r="D19" s="114">
        <v>4367.4350000000004</v>
      </c>
      <c r="E19" s="114">
        <v>4205.0670999999993</v>
      </c>
      <c r="F19" s="114">
        <v>3950.5855099999999</v>
      </c>
      <c r="G19" s="114">
        <v>3374.3179799999998</v>
      </c>
      <c r="H19" s="114">
        <v>6644.0644400000001</v>
      </c>
      <c r="I19" s="114">
        <v>4172.7022200000001</v>
      </c>
      <c r="J19" s="114">
        <v>1614.60202</v>
      </c>
      <c r="K19" s="47"/>
      <c r="L19" s="47"/>
      <c r="M19" s="47"/>
      <c r="N19" s="47"/>
      <c r="O19" s="47"/>
    </row>
    <row r="20" spans="1:15" s="16" customFormat="1" ht="15" customHeight="1">
      <c r="A20" s="148" t="s">
        <v>221</v>
      </c>
      <c r="B20" s="114">
        <v>52659.261760000001</v>
      </c>
      <c r="C20" s="114">
        <v>64232.11937</v>
      </c>
      <c r="D20" s="114">
        <v>74130.365769999989</v>
      </c>
      <c r="E20" s="114">
        <v>96574.820540000001</v>
      </c>
      <c r="F20" s="114">
        <v>101864.14281</v>
      </c>
      <c r="G20" s="114">
        <v>131083.18786999999</v>
      </c>
      <c r="H20" s="114">
        <v>432537.19981999998</v>
      </c>
      <c r="I20" s="114">
        <v>615803.25010000006</v>
      </c>
      <c r="J20" s="114">
        <v>778289.22460000007</v>
      </c>
      <c r="K20" s="47"/>
      <c r="L20" s="47"/>
      <c r="M20" s="47"/>
      <c r="N20" s="47"/>
      <c r="O20" s="47"/>
    </row>
    <row r="21" spans="1:15" s="16" customFormat="1" ht="15" customHeight="1">
      <c r="A21" s="148" t="s">
        <v>682</v>
      </c>
      <c r="B21" s="114">
        <v>-211248.57586000001</v>
      </c>
      <c r="C21" s="114">
        <v>-252082.17555000001</v>
      </c>
      <c r="D21" s="114">
        <v>-291574.48616000003</v>
      </c>
      <c r="E21" s="114">
        <v>-332629.64282000001</v>
      </c>
      <c r="F21" s="114">
        <v>-359709.93488999997</v>
      </c>
      <c r="G21" s="114">
        <v>-351097.43289999996</v>
      </c>
      <c r="H21" s="114">
        <v>-427888.63883000001</v>
      </c>
      <c r="I21" s="114">
        <v>-465395.18227999995</v>
      </c>
      <c r="J21" s="114">
        <v>-387274.64675000001</v>
      </c>
      <c r="K21" s="47"/>
      <c r="L21" s="47"/>
      <c r="M21" s="47"/>
      <c r="N21" s="47"/>
      <c r="O21" s="47"/>
    </row>
    <row r="22" spans="1:15" s="16" customFormat="1" ht="15" customHeight="1">
      <c r="A22" s="147" t="s">
        <v>234</v>
      </c>
      <c r="B22" s="114">
        <v>59527.791789999996</v>
      </c>
      <c r="C22" s="114">
        <v>141760.56016999998</v>
      </c>
      <c r="D22" s="114">
        <v>92423.669040000008</v>
      </c>
      <c r="E22" s="114">
        <v>86843.014459999991</v>
      </c>
      <c r="F22" s="114">
        <v>95075.14675</v>
      </c>
      <c r="G22" s="114">
        <v>89453.633290000012</v>
      </c>
      <c r="H22" s="114">
        <v>110129.75464</v>
      </c>
      <c r="I22" s="114">
        <v>166216.00391999999</v>
      </c>
      <c r="J22" s="114">
        <v>133786.46998999998</v>
      </c>
      <c r="K22" s="47"/>
      <c r="L22" s="47"/>
      <c r="M22" s="47"/>
      <c r="N22" s="47"/>
      <c r="O22" s="47"/>
    </row>
    <row r="23" spans="1:15" s="16" customFormat="1" ht="15" customHeight="1">
      <c r="A23" s="147" t="s">
        <v>240</v>
      </c>
      <c r="B23" s="114">
        <v>2.0000000000000002E-5</v>
      </c>
      <c r="C23" s="114">
        <v>308.94678999999996</v>
      </c>
      <c r="D23" s="114">
        <v>2121.2027699999999</v>
      </c>
      <c r="E23" s="114">
        <v>5859.4836799999994</v>
      </c>
      <c r="F23" s="114">
        <v>9333.16986</v>
      </c>
      <c r="G23" s="114">
        <v>12902.125840000001</v>
      </c>
      <c r="H23" s="114">
        <v>10245.81206</v>
      </c>
      <c r="I23" s="114">
        <v>14065.32265</v>
      </c>
      <c r="J23" s="114">
        <v>17714.114850000002</v>
      </c>
      <c r="K23" s="47"/>
      <c r="L23" s="47"/>
      <c r="M23" s="47"/>
      <c r="N23" s="47"/>
      <c r="O23" s="47"/>
    </row>
    <row r="24" spans="1:15" s="16" customFormat="1" ht="15" customHeight="1">
      <c r="A24" s="147" t="s">
        <v>683</v>
      </c>
      <c r="B24" s="114">
        <v>22712.525460000001</v>
      </c>
      <c r="C24" s="114">
        <v>22745.79149</v>
      </c>
      <c r="D24" s="114">
        <v>25210.522370000002</v>
      </c>
      <c r="E24" s="114">
        <v>340137.88566999999</v>
      </c>
      <c r="F24" s="114">
        <v>211345.37124000001</v>
      </c>
      <c r="G24" s="114">
        <v>856713.01058</v>
      </c>
      <c r="H24" s="114">
        <v>1269066.5642899999</v>
      </c>
      <c r="I24" s="114">
        <v>1168023.53357</v>
      </c>
      <c r="J24" s="114">
        <v>1572286.1650799999</v>
      </c>
      <c r="K24" s="47"/>
      <c r="L24" s="47"/>
      <c r="M24" s="47"/>
      <c r="N24" s="47"/>
      <c r="O24" s="47"/>
    </row>
    <row r="25" spans="1:15" s="16" customFormat="1" ht="15" customHeight="1">
      <c r="A25" s="147" t="s">
        <v>251</v>
      </c>
      <c r="B25" s="114">
        <v>93169.617870000002</v>
      </c>
      <c r="C25" s="114">
        <v>85641.332739999998</v>
      </c>
      <c r="D25" s="114">
        <v>53288.467340000003</v>
      </c>
      <c r="E25" s="114">
        <v>119113.89709</v>
      </c>
      <c r="F25" s="114">
        <v>200469.56889</v>
      </c>
      <c r="G25" s="114">
        <v>138821.50386000003</v>
      </c>
      <c r="H25" s="114">
        <v>133610.95199999999</v>
      </c>
      <c r="I25" s="114">
        <v>139273.68724</v>
      </c>
      <c r="J25" s="114">
        <v>136498.34073</v>
      </c>
      <c r="K25" s="47"/>
      <c r="L25" s="47"/>
      <c r="M25" s="47"/>
      <c r="N25" s="47"/>
      <c r="O25" s="47"/>
    </row>
    <row r="26" spans="1:15" s="16" customFormat="1" ht="15" customHeight="1">
      <c r="A26" s="147" t="s">
        <v>684</v>
      </c>
      <c r="B26" s="114">
        <v>26741.403679999999</v>
      </c>
      <c r="C26" s="114">
        <v>27296.787069999998</v>
      </c>
      <c r="D26" s="114">
        <v>30013.403160000002</v>
      </c>
      <c r="E26" s="114">
        <v>32426.044020000001</v>
      </c>
      <c r="F26" s="114">
        <v>40508.033329999998</v>
      </c>
      <c r="G26" s="114">
        <v>33658.322979999997</v>
      </c>
      <c r="H26" s="114">
        <v>38980.340779999999</v>
      </c>
      <c r="I26" s="114">
        <v>40022.500369999994</v>
      </c>
      <c r="J26" s="114">
        <v>47280.028920000004</v>
      </c>
      <c r="K26" s="47"/>
      <c r="L26" s="47"/>
      <c r="M26" s="47"/>
      <c r="N26" s="47"/>
      <c r="O26" s="47"/>
    </row>
    <row r="27" spans="1:15" s="17" customFormat="1" ht="15" customHeight="1" thickBot="1">
      <c r="A27" s="147" t="s">
        <v>267</v>
      </c>
      <c r="B27" s="114">
        <v>0</v>
      </c>
      <c r="C27" s="114">
        <v>0</v>
      </c>
      <c r="D27" s="114">
        <v>0</v>
      </c>
      <c r="E27" s="114">
        <v>0</v>
      </c>
      <c r="F27" s="114">
        <v>0</v>
      </c>
      <c r="G27" s="114">
        <v>0</v>
      </c>
      <c r="H27" s="114">
        <v>0</v>
      </c>
      <c r="I27" s="114">
        <v>0</v>
      </c>
      <c r="J27" s="114">
        <v>0</v>
      </c>
      <c r="K27" s="47"/>
      <c r="L27" s="47"/>
      <c r="M27" s="47"/>
      <c r="N27" s="47"/>
      <c r="O27" s="47"/>
    </row>
    <row r="28" spans="1:15" ht="15" customHeight="1" thickTop="1" thickBot="1">
      <c r="A28" s="396" t="s">
        <v>685</v>
      </c>
      <c r="B28" s="397">
        <v>10995304.59829</v>
      </c>
      <c r="C28" s="397">
        <v>13476176.85149</v>
      </c>
      <c r="D28" s="397">
        <v>15104770.424249999</v>
      </c>
      <c r="E28" s="397">
        <v>18071762.654720001</v>
      </c>
      <c r="F28" s="397">
        <v>18976226.57088</v>
      </c>
      <c r="G28" s="397">
        <v>20233465.016929999</v>
      </c>
      <c r="H28" s="397">
        <v>21167771.19723</v>
      </c>
      <c r="I28" s="397">
        <v>22200073.57956</v>
      </c>
      <c r="J28" s="397">
        <v>22168855.681259997</v>
      </c>
      <c r="K28" s="47"/>
      <c r="L28" s="47"/>
      <c r="M28" s="47"/>
      <c r="N28" s="47"/>
      <c r="O28" s="47"/>
    </row>
    <row r="29" spans="1:15" s="16" customFormat="1" ht="15" customHeight="1" thickTop="1">
      <c r="A29" s="147" t="s">
        <v>686</v>
      </c>
      <c r="B29" s="114">
        <v>9595714.4068600014</v>
      </c>
      <c r="C29" s="114">
        <v>12240905.093049999</v>
      </c>
      <c r="D29" s="114">
        <v>12799547.70489</v>
      </c>
      <c r="E29" s="114">
        <v>15669677.808809999</v>
      </c>
      <c r="F29" s="114">
        <v>16151923.270749999</v>
      </c>
      <c r="G29" s="114">
        <v>15265523.24777</v>
      </c>
      <c r="H29" s="114">
        <v>16206238.62489</v>
      </c>
      <c r="I29" s="114">
        <v>16877760.905680001</v>
      </c>
      <c r="J29" s="114">
        <v>17121591.561360002</v>
      </c>
      <c r="K29" s="47"/>
      <c r="L29" s="47"/>
      <c r="M29" s="47"/>
      <c r="N29" s="47"/>
      <c r="O29" s="47"/>
    </row>
    <row r="30" spans="1:15" s="16" customFormat="1" ht="15" customHeight="1">
      <c r="A30" s="148" t="s">
        <v>687</v>
      </c>
      <c r="B30" s="114">
        <v>2837931.6305399998</v>
      </c>
      <c r="C30" s="114">
        <v>3793101.3455599998</v>
      </c>
      <c r="D30" s="114">
        <v>3247358.7558599999</v>
      </c>
      <c r="E30" s="114">
        <v>3652193.0540399998</v>
      </c>
      <c r="F30" s="114">
        <v>3255222.49089</v>
      </c>
      <c r="G30" s="114">
        <v>3003586.4484200003</v>
      </c>
      <c r="H30" s="114">
        <v>3396678.3593899999</v>
      </c>
      <c r="I30" s="114">
        <v>3529917.3781599998</v>
      </c>
      <c r="J30" s="114">
        <v>3570002.6482699998</v>
      </c>
      <c r="K30" s="47"/>
      <c r="L30" s="47"/>
      <c r="M30" s="47"/>
      <c r="N30" s="47"/>
      <c r="O30" s="47"/>
    </row>
    <row r="31" spans="1:15" s="16" customFormat="1" ht="15" customHeight="1">
      <c r="A31" s="148" t="s">
        <v>688</v>
      </c>
      <c r="B31" s="114">
        <v>3045495.7264999999</v>
      </c>
      <c r="C31" s="114">
        <v>3556939.3172600004</v>
      </c>
      <c r="D31" s="114">
        <v>3576268.7871500002</v>
      </c>
      <c r="E31" s="114">
        <v>3827890.8126999997</v>
      </c>
      <c r="F31" s="114">
        <v>4458361.1240200009</v>
      </c>
      <c r="G31" s="114">
        <v>4346949.3152999999</v>
      </c>
      <c r="H31" s="114">
        <v>4605903.1375299999</v>
      </c>
      <c r="I31" s="114">
        <v>4696370.3793299999</v>
      </c>
      <c r="J31" s="114">
        <v>4835545.2830499997</v>
      </c>
      <c r="K31" s="47"/>
      <c r="L31" s="47"/>
      <c r="M31" s="47"/>
      <c r="N31" s="47"/>
      <c r="O31" s="47"/>
    </row>
    <row r="32" spans="1:15" s="16" customFormat="1" ht="15" customHeight="1">
      <c r="A32" s="148" t="s">
        <v>689</v>
      </c>
      <c r="B32" s="114">
        <v>88808.046489999993</v>
      </c>
      <c r="C32" s="114">
        <v>34785.454189999997</v>
      </c>
      <c r="D32" s="114">
        <v>21637.355500000001</v>
      </c>
      <c r="E32" s="114">
        <v>18361.25634</v>
      </c>
      <c r="F32" s="114">
        <v>6826.6130999999996</v>
      </c>
      <c r="G32" s="114">
        <v>4637.5106999999998</v>
      </c>
      <c r="H32" s="114">
        <v>3018.66372</v>
      </c>
      <c r="I32" s="114">
        <v>2844.9284300000004</v>
      </c>
      <c r="J32" s="114">
        <v>2551.6839799999998</v>
      </c>
      <c r="K32" s="47"/>
      <c r="L32" s="47"/>
      <c r="M32" s="47"/>
      <c r="N32" s="47"/>
      <c r="O32" s="47"/>
    </row>
    <row r="33" spans="1:15" s="16" customFormat="1" ht="15" customHeight="1">
      <c r="A33" s="148" t="s">
        <v>690</v>
      </c>
      <c r="B33" s="114">
        <v>262915.93943000003</v>
      </c>
      <c r="C33" s="114">
        <v>520662.87589999998</v>
      </c>
      <c r="D33" s="114">
        <v>682068.10499999998</v>
      </c>
      <c r="E33" s="114">
        <v>396811.31868999999</v>
      </c>
      <c r="F33" s="114">
        <v>433142.61255000002</v>
      </c>
      <c r="G33" s="114">
        <v>478012.78674000001</v>
      </c>
      <c r="H33" s="114">
        <v>201431.00866999998</v>
      </c>
      <c r="I33" s="114">
        <v>202567.22810000001</v>
      </c>
      <c r="J33" s="114">
        <v>198257.14609999998</v>
      </c>
      <c r="K33" s="47"/>
      <c r="L33" s="47"/>
      <c r="M33" s="47"/>
      <c r="N33" s="47"/>
      <c r="O33" s="47"/>
    </row>
    <row r="34" spans="1:15" s="16" customFormat="1" ht="15" customHeight="1">
      <c r="A34" s="148" t="s">
        <v>691</v>
      </c>
      <c r="B34" s="114">
        <v>3199110.3875300004</v>
      </c>
      <c r="C34" s="114">
        <v>4102470.64971</v>
      </c>
      <c r="D34" s="114">
        <v>4958371.9012700003</v>
      </c>
      <c r="E34" s="114">
        <v>7315302.5512299994</v>
      </c>
      <c r="F34" s="114">
        <v>7335001.4088100009</v>
      </c>
      <c r="G34" s="114">
        <v>6670243.5561099993</v>
      </c>
      <c r="H34" s="114">
        <v>7120090.3058199994</v>
      </c>
      <c r="I34" s="114">
        <v>7507774.4050900005</v>
      </c>
      <c r="J34" s="114">
        <v>7454427.9207899999</v>
      </c>
      <c r="K34" s="47"/>
      <c r="L34" s="47"/>
      <c r="M34" s="47"/>
      <c r="N34" s="47"/>
      <c r="O34" s="47"/>
    </row>
    <row r="35" spans="1:15" s="16" customFormat="1" ht="15" customHeight="1">
      <c r="A35" s="148" t="s">
        <v>692</v>
      </c>
      <c r="B35" s="114">
        <v>161452.67637</v>
      </c>
      <c r="C35" s="114">
        <v>232945.45043</v>
      </c>
      <c r="D35" s="114">
        <v>313842.80011000001</v>
      </c>
      <c r="E35" s="114">
        <v>459118.81581</v>
      </c>
      <c r="F35" s="114">
        <v>663369.02138000005</v>
      </c>
      <c r="G35" s="114">
        <v>762093.63049999997</v>
      </c>
      <c r="H35" s="114">
        <v>879117.14975999994</v>
      </c>
      <c r="I35" s="114">
        <v>938286.58657000004</v>
      </c>
      <c r="J35" s="114">
        <v>1060806.8791699999</v>
      </c>
      <c r="K35" s="47"/>
      <c r="L35" s="47"/>
      <c r="M35" s="47"/>
      <c r="N35" s="47"/>
      <c r="O35" s="47"/>
    </row>
    <row r="36" spans="1:15" s="16" customFormat="1" ht="15" customHeight="1">
      <c r="A36" s="147" t="s">
        <v>693</v>
      </c>
      <c r="B36" s="114">
        <v>609.07143999999994</v>
      </c>
      <c r="C36" s="114">
        <v>1512.91344</v>
      </c>
      <c r="D36" s="114">
        <v>2059.93444</v>
      </c>
      <c r="E36" s="114">
        <v>2186.9641900000001</v>
      </c>
      <c r="F36" s="114">
        <v>1495.39744</v>
      </c>
      <c r="G36" s="114">
        <v>1662.0328999999999</v>
      </c>
      <c r="H36" s="114">
        <v>587.82932999999991</v>
      </c>
      <c r="I36" s="114">
        <v>951.72221999999999</v>
      </c>
      <c r="J36" s="114">
        <v>1564.07764</v>
      </c>
      <c r="K36" s="47"/>
      <c r="L36" s="47"/>
      <c r="M36" s="47"/>
      <c r="N36" s="47"/>
      <c r="O36" s="47"/>
    </row>
    <row r="37" spans="1:15" s="16" customFormat="1" ht="15" customHeight="1">
      <c r="A37" s="147" t="s">
        <v>694</v>
      </c>
      <c r="B37" s="114">
        <v>105539.67512999999</v>
      </c>
      <c r="C37" s="114">
        <v>32623.934949999999</v>
      </c>
      <c r="D37" s="114">
        <v>1043088.78992</v>
      </c>
      <c r="E37" s="114">
        <v>1166487.42609</v>
      </c>
      <c r="F37" s="114">
        <v>1196052.47019</v>
      </c>
      <c r="G37" s="114">
        <v>2286904.09827</v>
      </c>
      <c r="H37" s="114">
        <v>3071092.74915</v>
      </c>
      <c r="I37" s="114">
        <v>2820614.3906799997</v>
      </c>
      <c r="J37" s="114">
        <v>3142167.9123200001</v>
      </c>
      <c r="K37" s="47"/>
      <c r="L37" s="47"/>
      <c r="M37" s="47"/>
      <c r="N37" s="47"/>
      <c r="O37" s="47"/>
    </row>
    <row r="38" spans="1:15" s="16" customFormat="1" ht="15" customHeight="1">
      <c r="A38" s="147" t="s">
        <v>695</v>
      </c>
      <c r="B38" s="114">
        <v>269795.86748000002</v>
      </c>
      <c r="C38" s="114">
        <v>264105.52532000002</v>
      </c>
      <c r="D38" s="114">
        <v>382648.17638000002</v>
      </c>
      <c r="E38" s="114">
        <v>353119.76981000003</v>
      </c>
      <c r="F38" s="114">
        <v>313120.39324</v>
      </c>
      <c r="G38" s="114">
        <v>347687.73989999999</v>
      </c>
      <c r="H38" s="114">
        <v>276157.99005000002</v>
      </c>
      <c r="I38" s="114">
        <v>379452.60104000004</v>
      </c>
      <c r="J38" s="114">
        <v>298120.20536000002</v>
      </c>
      <c r="K38" s="47"/>
      <c r="L38" s="47"/>
      <c r="M38" s="47"/>
      <c r="N38" s="47"/>
      <c r="O38" s="47"/>
    </row>
    <row r="39" spans="1:15" s="16" customFormat="1" ht="15" customHeight="1">
      <c r="A39" s="147" t="s">
        <v>305</v>
      </c>
      <c r="B39" s="114">
        <v>171624.72297999999</v>
      </c>
      <c r="C39" s="114">
        <v>184480.59252000001</v>
      </c>
      <c r="D39" s="114">
        <v>170030.28258</v>
      </c>
      <c r="E39" s="114">
        <v>205410.58246000001</v>
      </c>
      <c r="F39" s="114">
        <v>179919.14452999999</v>
      </c>
      <c r="G39" s="114">
        <v>201818.79272999999</v>
      </c>
      <c r="H39" s="114">
        <v>209588.13443000001</v>
      </c>
      <c r="I39" s="114">
        <v>220799.74027000001</v>
      </c>
      <c r="J39" s="114">
        <v>307137.25744999998</v>
      </c>
      <c r="K39" s="47"/>
      <c r="L39" s="47"/>
      <c r="M39" s="47"/>
      <c r="N39" s="47"/>
      <c r="O39" s="47"/>
    </row>
    <row r="40" spans="1:15" s="16" customFormat="1" ht="15" customHeight="1">
      <c r="A40" s="147" t="s">
        <v>311</v>
      </c>
      <c r="B40" s="114">
        <v>0</v>
      </c>
      <c r="C40" s="114">
        <v>0</v>
      </c>
      <c r="D40" s="114">
        <v>0</v>
      </c>
      <c r="E40" s="114">
        <v>0</v>
      </c>
      <c r="F40" s="114">
        <v>0</v>
      </c>
      <c r="G40" s="114">
        <v>0</v>
      </c>
      <c r="H40" s="114">
        <v>0</v>
      </c>
      <c r="I40" s="114">
        <v>0</v>
      </c>
      <c r="J40" s="114">
        <v>0</v>
      </c>
      <c r="K40" s="47"/>
      <c r="L40" s="47"/>
      <c r="M40" s="47"/>
      <c r="N40" s="47"/>
      <c r="O40" s="47"/>
    </row>
    <row r="41" spans="1:15" s="16" customFormat="1" ht="15" customHeight="1">
      <c r="A41" s="147" t="s">
        <v>696</v>
      </c>
      <c r="B41" s="114">
        <v>70729.166670000006</v>
      </c>
      <c r="C41" s="114">
        <v>212873.33937</v>
      </c>
      <c r="D41" s="114">
        <v>210423.83050000001</v>
      </c>
      <c r="E41" s="114">
        <v>210584.63602000001</v>
      </c>
      <c r="F41" s="114">
        <v>210745.44155000002</v>
      </c>
      <c r="G41" s="114">
        <v>210906.24706999998</v>
      </c>
      <c r="H41" s="114">
        <v>209363.05815999999</v>
      </c>
      <c r="I41" s="114">
        <v>312432.54702999996</v>
      </c>
      <c r="J41" s="114">
        <v>311907.19702999998</v>
      </c>
      <c r="K41" s="47"/>
      <c r="L41" s="47"/>
      <c r="M41" s="47"/>
      <c r="N41" s="47"/>
      <c r="O41" s="47"/>
    </row>
    <row r="42" spans="1:15" s="17" customFormat="1" ht="15" customHeight="1" thickBot="1">
      <c r="A42" s="147" t="s">
        <v>486</v>
      </c>
      <c r="B42" s="114">
        <v>781291.68773000001</v>
      </c>
      <c r="C42" s="114">
        <v>539675.45284000004</v>
      </c>
      <c r="D42" s="114">
        <v>496971.70554</v>
      </c>
      <c r="E42" s="114">
        <v>464295.46733999997</v>
      </c>
      <c r="F42" s="114">
        <v>922970.45317999995</v>
      </c>
      <c r="G42" s="114">
        <v>1918962.8582899999</v>
      </c>
      <c r="H42" s="114">
        <v>1194742.81122</v>
      </c>
      <c r="I42" s="114">
        <v>1588061.67264</v>
      </c>
      <c r="J42" s="114">
        <v>986367.47010000004</v>
      </c>
      <c r="K42" s="47"/>
      <c r="L42" s="47"/>
      <c r="M42" s="47"/>
      <c r="N42" s="47"/>
      <c r="O42" s="47"/>
    </row>
    <row r="43" spans="1:15" ht="15" customHeight="1" thickTop="1" thickBot="1">
      <c r="A43" s="396" t="s">
        <v>697</v>
      </c>
      <c r="B43" s="397">
        <v>1086566.32996</v>
      </c>
      <c r="C43" s="397">
        <v>1129790.4628599999</v>
      </c>
      <c r="D43" s="397">
        <v>1235279.2462500001</v>
      </c>
      <c r="E43" s="397">
        <v>1315563.1421300001</v>
      </c>
      <c r="F43" s="397">
        <v>1401263.06898</v>
      </c>
      <c r="G43" s="397">
        <v>1510077.6554400001</v>
      </c>
      <c r="H43" s="397">
        <v>1460549.72768</v>
      </c>
      <c r="I43" s="397">
        <v>1447764.3053900001</v>
      </c>
      <c r="J43" s="397">
        <v>1512735.94564</v>
      </c>
      <c r="K43" s="47"/>
      <c r="L43" s="47"/>
      <c r="M43" s="47"/>
      <c r="N43" s="47"/>
      <c r="O43" s="47"/>
    </row>
    <row r="44" spans="1:15" s="16" customFormat="1" ht="15" customHeight="1" thickTop="1">
      <c r="A44" s="147" t="s">
        <v>326</v>
      </c>
      <c r="B44" s="114">
        <v>294578</v>
      </c>
      <c r="C44" s="114">
        <v>294660</v>
      </c>
      <c r="D44" s="114">
        <v>902280</v>
      </c>
      <c r="E44" s="114">
        <v>902280</v>
      </c>
      <c r="F44" s="114">
        <v>902280</v>
      </c>
      <c r="G44" s="114">
        <v>902280</v>
      </c>
      <c r="H44" s="114">
        <v>902280</v>
      </c>
      <c r="I44" s="114">
        <v>902280</v>
      </c>
      <c r="J44" s="114">
        <v>902280</v>
      </c>
      <c r="K44" s="47"/>
      <c r="L44" s="47"/>
      <c r="M44" s="47"/>
      <c r="N44" s="47"/>
      <c r="O44" s="47"/>
    </row>
    <row r="45" spans="1:15" s="16" customFormat="1" ht="15" customHeight="1">
      <c r="A45" s="147" t="s">
        <v>330</v>
      </c>
      <c r="B45" s="114">
        <v>0</v>
      </c>
      <c r="C45" s="114">
        <v>8</v>
      </c>
      <c r="D45" s="114">
        <v>8</v>
      </c>
      <c r="E45" s="114">
        <v>8</v>
      </c>
      <c r="F45" s="114">
        <v>8</v>
      </c>
      <c r="G45" s="114">
        <v>8</v>
      </c>
      <c r="H45" s="114">
        <v>8</v>
      </c>
      <c r="I45" s="114">
        <v>8</v>
      </c>
      <c r="J45" s="114">
        <v>8</v>
      </c>
      <c r="K45" s="47"/>
      <c r="L45" s="47"/>
      <c r="M45" s="47"/>
      <c r="N45" s="47"/>
      <c r="O45" s="47"/>
    </row>
    <row r="46" spans="1:15" s="16" customFormat="1" ht="15" customHeight="1">
      <c r="A46" s="147" t="s">
        <v>334</v>
      </c>
      <c r="B46" s="114">
        <v>0</v>
      </c>
      <c r="C46" s="114">
        <v>0</v>
      </c>
      <c r="D46" s="114">
        <v>0</v>
      </c>
      <c r="E46" s="114">
        <v>0</v>
      </c>
      <c r="F46" s="114">
        <v>0</v>
      </c>
      <c r="G46" s="114">
        <v>0</v>
      </c>
      <c r="H46" s="114">
        <v>0</v>
      </c>
      <c r="I46" s="114">
        <v>0</v>
      </c>
      <c r="J46" s="114">
        <v>0</v>
      </c>
      <c r="K46" s="47"/>
      <c r="L46" s="47"/>
      <c r="M46" s="47"/>
      <c r="N46" s="47"/>
      <c r="O46" s="47"/>
    </row>
    <row r="47" spans="1:15" s="16" customFormat="1" ht="15" customHeight="1">
      <c r="A47" s="147" t="s">
        <v>698</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47"/>
      <c r="L47" s="47"/>
      <c r="M47" s="47"/>
      <c r="N47" s="47"/>
      <c r="O47" s="47"/>
    </row>
    <row r="48" spans="1:15" s="16" customFormat="1" ht="15" customHeight="1">
      <c r="A48" s="147" t="s">
        <v>340</v>
      </c>
      <c r="B48" s="114">
        <v>165064.01765999998</v>
      </c>
      <c r="C48" s="114">
        <v>139598.25602999999</v>
      </c>
      <c r="D48" s="114">
        <v>175222.24625</v>
      </c>
      <c r="E48" s="114">
        <v>167894.80099000002</v>
      </c>
      <c r="F48" s="114">
        <v>169646.88958000002</v>
      </c>
      <c r="G48" s="114">
        <v>193637.67741999999</v>
      </c>
      <c r="H48" s="114">
        <v>62781.732680000001</v>
      </c>
      <c r="I48" s="114">
        <v>49996.310389999999</v>
      </c>
      <c r="J48" s="114">
        <v>111340.21885999999</v>
      </c>
      <c r="K48" s="47"/>
      <c r="L48" s="47"/>
      <c r="M48" s="47"/>
      <c r="N48" s="47"/>
      <c r="O48" s="47"/>
    </row>
    <row r="49" spans="1:15" s="16" customFormat="1" ht="15" customHeight="1">
      <c r="A49" s="148" t="s">
        <v>699</v>
      </c>
      <c r="B49" s="114">
        <v>0</v>
      </c>
      <c r="C49" s="114">
        <v>0</v>
      </c>
      <c r="D49" s="114">
        <v>0</v>
      </c>
      <c r="E49" s="114">
        <v>0</v>
      </c>
      <c r="F49" s="114">
        <v>0</v>
      </c>
      <c r="G49" s="114">
        <v>0</v>
      </c>
      <c r="H49" s="114">
        <v>13718.993050000001</v>
      </c>
      <c r="I49" s="114">
        <v>13718.993050000001</v>
      </c>
      <c r="J49" s="114">
        <v>46368.57907</v>
      </c>
      <c r="K49" s="47"/>
      <c r="L49" s="47"/>
      <c r="M49" s="47"/>
      <c r="N49" s="47"/>
      <c r="O49" s="47"/>
    </row>
    <row r="50" spans="1:15" s="17" customFormat="1" ht="15" customHeight="1" thickBot="1">
      <c r="A50" s="148" t="s">
        <v>700</v>
      </c>
      <c r="B50" s="114">
        <v>165064.01765999998</v>
      </c>
      <c r="C50" s="114">
        <v>139598.25602999999</v>
      </c>
      <c r="D50" s="114">
        <v>175222.24625</v>
      </c>
      <c r="E50" s="114">
        <v>167894.80099000002</v>
      </c>
      <c r="F50" s="114">
        <v>169646.88958000002</v>
      </c>
      <c r="G50" s="114">
        <v>193637.67741999999</v>
      </c>
      <c r="H50" s="114">
        <v>49062.739630000004</v>
      </c>
      <c r="I50" s="114">
        <v>36277.317340000001</v>
      </c>
      <c r="J50" s="114">
        <v>64971.639790000001</v>
      </c>
      <c r="K50" s="47"/>
      <c r="L50" s="47"/>
      <c r="M50" s="47"/>
      <c r="N50" s="47"/>
      <c r="O50" s="47"/>
    </row>
    <row r="51" spans="1:15" ht="15" customHeight="1" thickTop="1" thickBot="1">
      <c r="A51" s="396" t="s">
        <v>701</v>
      </c>
      <c r="B51" s="397">
        <v>12081870.92825</v>
      </c>
      <c r="C51" s="397">
        <v>14605967.31435</v>
      </c>
      <c r="D51" s="397">
        <v>16340049.670499999</v>
      </c>
      <c r="E51" s="397">
        <v>19387325.79685</v>
      </c>
      <c r="F51" s="397">
        <v>20377489.63986</v>
      </c>
      <c r="G51" s="397">
        <v>21743542.672369998</v>
      </c>
      <c r="H51" s="397">
        <v>22628320.924910001</v>
      </c>
      <c r="I51" s="397">
        <v>23647837.884950001</v>
      </c>
      <c r="J51" s="397">
        <v>23681591.626900002</v>
      </c>
      <c r="K51" s="47"/>
      <c r="L51" s="47"/>
      <c r="M51" s="47"/>
      <c r="N51" s="47"/>
      <c r="O51" s="47"/>
    </row>
    <row r="52" spans="1:15" s="16" customFormat="1" ht="15" customHeight="1" thickTop="1">
      <c r="A52" s="113" t="s">
        <v>702</v>
      </c>
      <c r="B52" s="114">
        <v>1884535.6102199999</v>
      </c>
      <c r="C52" s="114">
        <v>2430208.22126</v>
      </c>
      <c r="D52" s="114">
        <v>3307542.34522</v>
      </c>
      <c r="E52" s="114">
        <v>3060668.5941900001</v>
      </c>
      <c r="F52" s="114">
        <v>4160588.7245900002</v>
      </c>
      <c r="G52" s="114">
        <v>4237002.1203800002</v>
      </c>
      <c r="H52" s="114">
        <v>2971691.6274799998</v>
      </c>
      <c r="I52" s="114">
        <v>2832813.37671</v>
      </c>
      <c r="J52" s="114">
        <v>3234854.5742800003</v>
      </c>
      <c r="K52" s="47"/>
      <c r="L52" s="47"/>
      <c r="M52" s="47"/>
      <c r="N52" s="47"/>
      <c r="O52" s="47"/>
    </row>
    <row r="53" spans="1:15" s="17" customFormat="1" ht="15" customHeight="1">
      <c r="A53" s="148" t="s">
        <v>703</v>
      </c>
      <c r="B53" s="114">
        <v>130224.11141</v>
      </c>
      <c r="C53" s="114">
        <v>92550.123859999992</v>
      </c>
      <c r="D53" s="114">
        <v>131353.83948</v>
      </c>
      <c r="E53" s="114">
        <v>256407.62756999998</v>
      </c>
      <c r="F53" s="114">
        <v>1058695.1754999999</v>
      </c>
      <c r="G53" s="114">
        <v>1067199.3127000001</v>
      </c>
      <c r="H53" s="114">
        <v>508898.24439999997</v>
      </c>
      <c r="I53" s="114">
        <v>342863.47193</v>
      </c>
      <c r="J53" s="114">
        <v>773887.90253999992</v>
      </c>
      <c r="K53" s="47"/>
      <c r="L53" s="47"/>
      <c r="M53" s="47"/>
      <c r="N53" s="47"/>
      <c r="O53" s="47"/>
    </row>
    <row r="54" spans="1:15" s="17" customFormat="1" ht="15" customHeight="1">
      <c r="A54" s="148" t="s">
        <v>704</v>
      </c>
      <c r="B54" s="114">
        <v>1601578.6914900001</v>
      </c>
      <c r="C54" s="114">
        <v>2154078.5290000001</v>
      </c>
      <c r="D54" s="114">
        <v>2958358.41029</v>
      </c>
      <c r="E54" s="114">
        <v>2593867.9296500003</v>
      </c>
      <c r="F54" s="114">
        <v>2865745.3790899999</v>
      </c>
      <c r="G54" s="114">
        <v>2904520.9637600002</v>
      </c>
      <c r="H54" s="114">
        <v>2223799.9879299998</v>
      </c>
      <c r="I54" s="114">
        <v>2231034.6248000003</v>
      </c>
      <c r="J54" s="114">
        <v>2226218.7573000002</v>
      </c>
      <c r="K54" s="47"/>
      <c r="L54" s="47"/>
      <c r="M54" s="47"/>
      <c r="N54" s="47"/>
      <c r="O54" s="47"/>
    </row>
    <row r="55" spans="1:15" s="17" customFormat="1" ht="15" customHeight="1">
      <c r="A55" s="148" t="s">
        <v>705</v>
      </c>
      <c r="B55" s="114">
        <v>0</v>
      </c>
      <c r="C55" s="114">
        <v>0</v>
      </c>
      <c r="D55" s="114">
        <v>0</v>
      </c>
      <c r="E55" s="114">
        <v>0</v>
      </c>
      <c r="F55" s="114">
        <v>0</v>
      </c>
      <c r="G55" s="114">
        <v>0</v>
      </c>
      <c r="H55" s="114">
        <v>0</v>
      </c>
      <c r="I55" s="114">
        <v>0</v>
      </c>
      <c r="J55" s="114">
        <v>0</v>
      </c>
      <c r="K55" s="47"/>
      <c r="L55" s="47"/>
      <c r="M55" s="47"/>
      <c r="N55" s="47"/>
      <c r="O55" s="47"/>
    </row>
    <row r="56" spans="1:15" s="17" customFormat="1" ht="15" customHeight="1">
      <c r="A56" s="148" t="s">
        <v>706</v>
      </c>
      <c r="B56" s="114">
        <v>126571.64234999999</v>
      </c>
      <c r="C56" s="114">
        <v>137372.1329</v>
      </c>
      <c r="D56" s="114">
        <v>171622.65995</v>
      </c>
      <c r="E56" s="114">
        <v>184522.68729</v>
      </c>
      <c r="F56" s="114">
        <v>235240.48910000001</v>
      </c>
      <c r="G56" s="114">
        <v>264284.16668000002</v>
      </c>
      <c r="H56" s="114">
        <v>237871.17461000002</v>
      </c>
      <c r="I56" s="114">
        <v>257793.05944000001</v>
      </c>
      <c r="J56" s="114">
        <v>233625.69390000001</v>
      </c>
      <c r="K56" s="47"/>
      <c r="L56" s="47"/>
      <c r="M56" s="47"/>
      <c r="N56" s="47"/>
      <c r="O56" s="47"/>
    </row>
    <row r="57" spans="1:15" s="17" customFormat="1" ht="15" customHeight="1">
      <c r="A57" s="148" t="s">
        <v>707</v>
      </c>
      <c r="B57" s="114">
        <v>26161.164969999998</v>
      </c>
      <c r="C57" s="114">
        <v>46207.4355</v>
      </c>
      <c r="D57" s="114">
        <v>46207.4355</v>
      </c>
      <c r="E57" s="114">
        <v>25870.349679999999</v>
      </c>
      <c r="F57" s="114">
        <v>907.68090000000007</v>
      </c>
      <c r="G57" s="114">
        <v>997.67723999999998</v>
      </c>
      <c r="H57" s="114">
        <v>1122.22054</v>
      </c>
      <c r="I57" s="114">
        <v>1122.22054</v>
      </c>
      <c r="J57" s="114">
        <v>1122.22054</v>
      </c>
      <c r="K57" s="47"/>
      <c r="L57" s="47"/>
      <c r="M57" s="47"/>
      <c r="N57" s="47"/>
      <c r="O57" s="47"/>
    </row>
    <row r="58" spans="1:15" s="17" customFormat="1" ht="15" customHeight="1">
      <c r="A58" s="147" t="s">
        <v>708</v>
      </c>
      <c r="B58" s="114">
        <v>30611953.370499998</v>
      </c>
      <c r="C58" s="114">
        <v>31497001.632900003</v>
      </c>
      <c r="D58" s="114">
        <v>42389213.882010005</v>
      </c>
      <c r="E58" s="114">
        <v>42271544.952809997</v>
      </c>
      <c r="F58" s="114">
        <v>43093935.200629994</v>
      </c>
      <c r="G58" s="114">
        <v>46138219.93609</v>
      </c>
      <c r="H58" s="114">
        <v>51319860.454680003</v>
      </c>
      <c r="I58" s="114">
        <v>58547775.744220003</v>
      </c>
      <c r="J58" s="114">
        <v>55648692.54868</v>
      </c>
      <c r="K58" s="47"/>
      <c r="L58" s="47"/>
      <c r="M58" s="47"/>
      <c r="N58" s="47"/>
      <c r="O58" s="47"/>
    </row>
    <row r="59" spans="1:15" ht="30" customHeight="1">
      <c r="A59" s="398" t="s">
        <v>709</v>
      </c>
      <c r="B59" s="399">
        <v>746716.37260999996</v>
      </c>
      <c r="C59" s="399">
        <v>812397.73669000005</v>
      </c>
      <c r="D59" s="399">
        <v>935768.18222000008</v>
      </c>
      <c r="E59" s="399">
        <v>1137249.243</v>
      </c>
      <c r="F59" s="399">
        <v>1280641.72279</v>
      </c>
      <c r="G59" s="399">
        <v>1369211.8528800001</v>
      </c>
      <c r="H59" s="399">
        <v>949784.68152999994</v>
      </c>
      <c r="I59" s="399">
        <v>1382880.7117000001</v>
      </c>
      <c r="J59" s="399">
        <v>884155.19175999996</v>
      </c>
      <c r="K59" s="47"/>
      <c r="L59" s="47"/>
      <c r="M59" s="47"/>
      <c r="N59" s="47"/>
      <c r="O59" s="47"/>
    </row>
    <row r="60" spans="1:15" ht="15" customHeight="1">
      <c r="A60" s="148" t="s">
        <v>710</v>
      </c>
      <c r="B60" s="114">
        <v>-151749.38738</v>
      </c>
      <c r="C60" s="114">
        <v>-190844.57633000001</v>
      </c>
      <c r="D60" s="114">
        <v>-207031.62544</v>
      </c>
      <c r="E60" s="114">
        <v>-318648.51182000001</v>
      </c>
      <c r="F60" s="114">
        <v>-454932.35414000001</v>
      </c>
      <c r="G60" s="114">
        <v>-506735.74063000001</v>
      </c>
      <c r="H60" s="114">
        <v>-381346.88620000001</v>
      </c>
      <c r="I60" s="114">
        <v>-579345.00055</v>
      </c>
      <c r="J60" s="114">
        <v>-406399.99862000003</v>
      </c>
      <c r="K60" s="47"/>
      <c r="L60" s="47"/>
      <c r="M60" s="47"/>
      <c r="N60" s="47"/>
      <c r="O60" s="47"/>
    </row>
    <row r="61" spans="1:15" ht="15" customHeight="1">
      <c r="A61" s="147" t="s">
        <v>711</v>
      </c>
      <c r="B61" s="114">
        <v>594966.98522999999</v>
      </c>
      <c r="C61" s="114">
        <v>621553.16035999998</v>
      </c>
      <c r="D61" s="114">
        <v>728736.55677999998</v>
      </c>
      <c r="E61" s="114">
        <v>818600.73118</v>
      </c>
      <c r="F61" s="114">
        <v>825709.36864999996</v>
      </c>
      <c r="G61" s="114">
        <v>862476.11225000001</v>
      </c>
      <c r="H61" s="114">
        <v>568437.79532999999</v>
      </c>
      <c r="I61" s="114">
        <v>803535.71114999999</v>
      </c>
      <c r="J61" s="114">
        <v>477755.19313999999</v>
      </c>
      <c r="K61" s="47"/>
      <c r="L61" s="47"/>
      <c r="M61" s="47"/>
      <c r="N61" s="47"/>
      <c r="O61" s="47"/>
    </row>
    <row r="62" spans="1:15" ht="15" customHeight="1">
      <c r="A62" s="116" t="s">
        <v>712</v>
      </c>
      <c r="B62" s="114">
        <v>229926.00722999999</v>
      </c>
      <c r="C62" s="114">
        <v>230284.88915999999</v>
      </c>
      <c r="D62" s="114">
        <v>268010.8775</v>
      </c>
      <c r="E62" s="114">
        <v>481137.17657000001</v>
      </c>
      <c r="F62" s="114">
        <v>476468.82746</v>
      </c>
      <c r="G62" s="114">
        <v>541442.6986</v>
      </c>
      <c r="H62" s="114">
        <v>248740.96445</v>
      </c>
      <c r="I62" s="114">
        <v>423540.51165</v>
      </c>
      <c r="J62" s="114">
        <v>293690.71357999998</v>
      </c>
      <c r="K62" s="47"/>
      <c r="L62" s="47"/>
      <c r="M62" s="47"/>
      <c r="N62" s="47"/>
      <c r="O62" s="47"/>
    </row>
    <row r="63" spans="1:15" ht="15" customHeight="1">
      <c r="A63" s="148" t="s">
        <v>713</v>
      </c>
      <c r="B63" s="114">
        <v>-85505.973830000003</v>
      </c>
      <c r="C63" s="114">
        <v>-117677.95231000001</v>
      </c>
      <c r="D63" s="114">
        <v>-156852.11702999999</v>
      </c>
      <c r="E63" s="114">
        <v>-356802.95496</v>
      </c>
      <c r="F63" s="114">
        <v>-390810.14345999999</v>
      </c>
      <c r="G63" s="114">
        <v>-485567.2121</v>
      </c>
      <c r="H63" s="114">
        <v>-209197.87422999999</v>
      </c>
      <c r="I63" s="114">
        <v>-354873.45908999996</v>
      </c>
      <c r="J63" s="114">
        <v>-300437.67005999997</v>
      </c>
      <c r="K63" s="47"/>
      <c r="L63" s="47"/>
      <c r="M63" s="47"/>
      <c r="N63" s="47"/>
      <c r="O63" s="47"/>
    </row>
    <row r="64" spans="1:15" ht="15" customHeight="1">
      <c r="A64" s="117" t="s">
        <v>714</v>
      </c>
      <c r="B64" s="114">
        <v>739387.01862999995</v>
      </c>
      <c r="C64" s="114">
        <v>734160.09721000004</v>
      </c>
      <c r="D64" s="114">
        <v>839895.31724999996</v>
      </c>
      <c r="E64" s="114">
        <v>942934.95279000001</v>
      </c>
      <c r="F64" s="114">
        <v>911368.05264999997</v>
      </c>
      <c r="G64" s="114">
        <v>918351.59875</v>
      </c>
      <c r="H64" s="114">
        <v>607980.88555000001</v>
      </c>
      <c r="I64" s="114">
        <v>872202.76371000009</v>
      </c>
      <c r="J64" s="114">
        <v>471008.23666000005</v>
      </c>
      <c r="K64" s="47"/>
      <c r="L64" s="47"/>
      <c r="M64" s="47"/>
      <c r="N64" s="47"/>
      <c r="O64" s="47"/>
    </row>
    <row r="65" spans="1:15" ht="15" customHeight="1">
      <c r="A65" s="116" t="s">
        <v>715</v>
      </c>
      <c r="B65" s="114">
        <v>96960.455370000011</v>
      </c>
      <c r="C65" s="114">
        <v>137785.99553000001</v>
      </c>
      <c r="D65" s="114">
        <v>176041.32522999999</v>
      </c>
      <c r="E65" s="114">
        <v>110745.41157</v>
      </c>
      <c r="F65" s="114">
        <v>135620.29443000001</v>
      </c>
      <c r="G65" s="114">
        <v>178466.40249000001</v>
      </c>
      <c r="H65" s="114">
        <v>99322.116609999997</v>
      </c>
      <c r="I65" s="114">
        <v>153055.28786000001</v>
      </c>
      <c r="J65" s="114">
        <v>165013.19076</v>
      </c>
      <c r="K65" s="47"/>
      <c r="L65" s="47"/>
      <c r="M65" s="47"/>
      <c r="N65" s="47"/>
      <c r="O65" s="47"/>
    </row>
    <row r="66" spans="1:15" ht="15" customHeight="1">
      <c r="A66" s="116" t="s">
        <v>716</v>
      </c>
      <c r="B66" s="114">
        <v>-148608.72018999999</v>
      </c>
      <c r="C66" s="114">
        <v>-206404.67382</v>
      </c>
      <c r="D66" s="114">
        <v>-281396.99206999998</v>
      </c>
      <c r="E66" s="114">
        <v>-294400.07931</v>
      </c>
      <c r="F66" s="114">
        <v>-289822.85422000004</v>
      </c>
      <c r="G66" s="114">
        <v>-290251.85639999999</v>
      </c>
      <c r="H66" s="114">
        <v>-272151.79608</v>
      </c>
      <c r="I66" s="114">
        <v>-385865.46788000001</v>
      </c>
      <c r="J66" s="114">
        <v>-181106.00122000001</v>
      </c>
      <c r="K66" s="47"/>
      <c r="L66" s="47"/>
      <c r="M66" s="47"/>
      <c r="N66" s="47"/>
      <c r="O66" s="47"/>
    </row>
    <row r="67" spans="1:15" ht="15" customHeight="1">
      <c r="A67" s="147" t="s">
        <v>717</v>
      </c>
      <c r="B67" s="114">
        <v>687738.75380999991</v>
      </c>
      <c r="C67" s="114">
        <v>665541.41891999997</v>
      </c>
      <c r="D67" s="114">
        <v>734539.65041</v>
      </c>
      <c r="E67" s="114">
        <v>759280.28504999995</v>
      </c>
      <c r="F67" s="114">
        <v>757165.49286</v>
      </c>
      <c r="G67" s="114">
        <v>806566.14484000008</v>
      </c>
      <c r="H67" s="114">
        <v>435151.20607999997</v>
      </c>
      <c r="I67" s="114">
        <v>639392.58369</v>
      </c>
      <c r="J67" s="114">
        <v>454915.42619999999</v>
      </c>
      <c r="K67" s="47"/>
      <c r="L67" s="47"/>
      <c r="M67" s="47"/>
      <c r="N67" s="47"/>
      <c r="O67" s="47"/>
    </row>
    <row r="68" spans="1:15" ht="15" customHeight="1">
      <c r="A68" s="148" t="s">
        <v>718</v>
      </c>
      <c r="B68" s="114">
        <v>-443402.74620999995</v>
      </c>
      <c r="C68" s="114">
        <v>-470338.05349000002</v>
      </c>
      <c r="D68" s="114">
        <v>-472642.93050000002</v>
      </c>
      <c r="E68" s="114">
        <v>-529483.67932999996</v>
      </c>
      <c r="F68" s="114">
        <v>-562081.27110999997</v>
      </c>
      <c r="G68" s="114">
        <v>-536324.80420000001</v>
      </c>
      <c r="H68" s="114">
        <v>-346658.56605999998</v>
      </c>
      <c r="I68" s="114">
        <v>-488676.65089999995</v>
      </c>
      <c r="J68" s="114">
        <v>-355501.62825999997</v>
      </c>
      <c r="K68" s="47"/>
      <c r="L68" s="47"/>
      <c r="M68" s="47"/>
      <c r="N68" s="47"/>
      <c r="O68" s="47"/>
    </row>
    <row r="69" spans="1:15" ht="15" customHeight="1">
      <c r="A69" s="117" t="s">
        <v>719</v>
      </c>
      <c r="B69" s="114">
        <v>244336.00759999998</v>
      </c>
      <c r="C69" s="114">
        <v>195203.36543000001</v>
      </c>
      <c r="D69" s="114">
        <v>261896.71990999999</v>
      </c>
      <c r="E69" s="114">
        <v>229796.60571999999</v>
      </c>
      <c r="F69" s="114">
        <v>195084.22175</v>
      </c>
      <c r="G69" s="114">
        <v>270241.34064000001</v>
      </c>
      <c r="H69" s="114">
        <v>88492.640019999992</v>
      </c>
      <c r="I69" s="114">
        <v>150715.93278999999</v>
      </c>
      <c r="J69" s="114">
        <v>99413.797940000004</v>
      </c>
      <c r="K69" s="47"/>
      <c r="L69" s="47"/>
      <c r="M69" s="47"/>
      <c r="N69" s="47"/>
      <c r="O69" s="47"/>
    </row>
    <row r="70" spans="1:15" ht="15" customHeight="1">
      <c r="A70" s="117" t="s">
        <v>720</v>
      </c>
      <c r="B70" s="114">
        <v>-768.19606999999996</v>
      </c>
      <c r="C70" s="114">
        <v>-964.99037999999996</v>
      </c>
      <c r="D70" s="114">
        <v>-646.49045999999998</v>
      </c>
      <c r="E70" s="114">
        <v>-218.46256</v>
      </c>
      <c r="F70" s="114">
        <v>-332.91888</v>
      </c>
      <c r="G70" s="114">
        <v>45.81991</v>
      </c>
      <c r="H70" s="114">
        <v>238.70620000000002</v>
      </c>
      <c r="I70" s="114">
        <v>275.68606</v>
      </c>
      <c r="J70" s="114">
        <v>-64.705529999999996</v>
      </c>
      <c r="K70" s="47"/>
      <c r="L70" s="47"/>
      <c r="M70" s="47"/>
      <c r="N70" s="47"/>
      <c r="O70" s="47"/>
    </row>
    <row r="71" spans="1:15" ht="15" customHeight="1">
      <c r="A71" s="115" t="s">
        <v>1123</v>
      </c>
      <c r="B71" s="114">
        <v>-1130.7436200000002</v>
      </c>
      <c r="C71" s="114">
        <v>-969.18436999999994</v>
      </c>
      <c r="D71" s="114">
        <v>-650.43453</v>
      </c>
      <c r="E71" s="114">
        <v>-221.93956</v>
      </c>
      <c r="F71" s="114">
        <v>-336.05010999999996</v>
      </c>
      <c r="G71" s="114">
        <v>42.911029999999997</v>
      </c>
      <c r="H71" s="114">
        <v>237.47560000000001</v>
      </c>
      <c r="I71" s="114">
        <v>275.73573999999996</v>
      </c>
      <c r="J71" s="114">
        <v>-65.584639999999993</v>
      </c>
      <c r="K71" s="47"/>
      <c r="L71" s="47"/>
      <c r="M71" s="47"/>
      <c r="N71" s="47"/>
      <c r="O71" s="47"/>
    </row>
    <row r="72" spans="1:15" ht="15" customHeight="1">
      <c r="A72" s="115" t="s">
        <v>1124</v>
      </c>
      <c r="B72" s="114">
        <v>362.54755</v>
      </c>
      <c r="C72" s="114">
        <v>4.1939899999999994</v>
      </c>
      <c r="D72" s="114">
        <v>3.94407</v>
      </c>
      <c r="E72" s="114">
        <v>3.4769999999999999</v>
      </c>
      <c r="F72" s="114">
        <v>3.13123</v>
      </c>
      <c r="G72" s="114">
        <v>2.9088799999999999</v>
      </c>
      <c r="H72" s="114">
        <v>1.2305999999999999</v>
      </c>
      <c r="I72" s="114">
        <v>-4.9680000000000002E-2</v>
      </c>
      <c r="J72" s="114">
        <v>0.87911000000000006</v>
      </c>
      <c r="K72" s="47"/>
      <c r="L72" s="47"/>
      <c r="M72" s="47"/>
      <c r="N72" s="47"/>
      <c r="O72" s="47"/>
    </row>
    <row r="73" spans="1:15" ht="15" customHeight="1">
      <c r="A73" s="147" t="s">
        <v>721</v>
      </c>
      <c r="B73" s="114">
        <v>-11.052100000000001</v>
      </c>
      <c r="C73" s="114">
        <v>52.45496</v>
      </c>
      <c r="D73" s="114">
        <v>-8.6009700000000002</v>
      </c>
      <c r="E73" s="114">
        <v>-77.906910000000011</v>
      </c>
      <c r="F73" s="114">
        <v>-57.945589999999996</v>
      </c>
      <c r="G73" s="114">
        <v>-2.7287699999999999</v>
      </c>
      <c r="H73" s="114">
        <v>-11.402950000000001</v>
      </c>
      <c r="I73" s="114">
        <v>-18.373759999999997</v>
      </c>
      <c r="J73" s="114">
        <v>4.4444900000000001</v>
      </c>
      <c r="K73" s="47"/>
      <c r="L73" s="47"/>
      <c r="M73" s="47"/>
      <c r="N73" s="47"/>
      <c r="O73" s="47"/>
    </row>
    <row r="74" spans="1:15" ht="15" customHeight="1">
      <c r="A74" s="147" t="s">
        <v>1478</v>
      </c>
      <c r="B74" s="114">
        <v>17.521180000000001</v>
      </c>
      <c r="C74" s="114">
        <v>57.247699999999995</v>
      </c>
      <c r="D74" s="114">
        <v>9.4644899999999996</v>
      </c>
      <c r="E74" s="114">
        <v>-70.932600000000008</v>
      </c>
      <c r="F74" s="114">
        <v>-41.589440000000003</v>
      </c>
      <c r="G74" s="114">
        <v>2.7620399999999998</v>
      </c>
      <c r="H74" s="114">
        <v>-8.2626600000000003</v>
      </c>
      <c r="I74" s="114">
        <v>-14.80241</v>
      </c>
      <c r="J74" s="114">
        <v>6.0054300000000005</v>
      </c>
      <c r="K74" s="47"/>
      <c r="L74" s="47"/>
      <c r="M74" s="47"/>
      <c r="N74" s="47"/>
      <c r="O74" s="47"/>
    </row>
    <row r="75" spans="1:15" ht="15" customHeight="1">
      <c r="A75" s="148" t="s">
        <v>464</v>
      </c>
      <c r="B75" s="114">
        <v>-28.57328</v>
      </c>
      <c r="C75" s="114">
        <v>-4.7927400000000002</v>
      </c>
      <c r="D75" s="114">
        <v>-18.065459999999998</v>
      </c>
      <c r="E75" s="114">
        <v>-6.97431</v>
      </c>
      <c r="F75" s="114">
        <v>-16.35615</v>
      </c>
      <c r="G75" s="114">
        <v>-5.4908100000000006</v>
      </c>
      <c r="H75" s="114">
        <v>-3.1402899999999998</v>
      </c>
      <c r="I75" s="114">
        <v>-3.5713499999999998</v>
      </c>
      <c r="J75" s="114">
        <v>-1.56094</v>
      </c>
      <c r="K75" s="47"/>
      <c r="L75" s="47"/>
      <c r="M75" s="47"/>
      <c r="N75" s="47"/>
      <c r="O75" s="47"/>
    </row>
    <row r="76" spans="1:15" ht="15" customHeight="1">
      <c r="A76" s="147" t="s">
        <v>722</v>
      </c>
      <c r="B76" s="114">
        <v>243556.75943000001</v>
      </c>
      <c r="C76" s="114">
        <v>194290.83000999998</v>
      </c>
      <c r="D76" s="114">
        <v>261241.62847999998</v>
      </c>
      <c r="E76" s="114">
        <v>229500.23624999999</v>
      </c>
      <c r="F76" s="114">
        <v>194693.35728</v>
      </c>
      <c r="G76" s="114">
        <v>270284.43177999998</v>
      </c>
      <c r="H76" s="114">
        <v>88719.943269999989</v>
      </c>
      <c r="I76" s="114">
        <v>150973.24509000001</v>
      </c>
      <c r="J76" s="114">
        <v>99353.536900000006</v>
      </c>
      <c r="K76" s="47"/>
      <c r="L76" s="47"/>
      <c r="M76" s="47"/>
      <c r="N76" s="47"/>
      <c r="O76" s="47"/>
    </row>
    <row r="77" spans="1:15" ht="15" customHeight="1">
      <c r="A77" s="149" t="s">
        <v>1114</v>
      </c>
      <c r="B77" s="114">
        <v>-2.3440000000000003E-2</v>
      </c>
      <c r="C77" s="114">
        <v>1121.36043</v>
      </c>
      <c r="D77" s="114">
        <v>14063.71451</v>
      </c>
      <c r="E77" s="114">
        <v>5480.72552</v>
      </c>
      <c r="F77" s="114">
        <v>37772.643530000001</v>
      </c>
      <c r="G77" s="114">
        <v>3418.45723</v>
      </c>
      <c r="H77" s="114">
        <v>-811.53219999999999</v>
      </c>
      <c r="I77" s="114">
        <v>-445.55464000000001</v>
      </c>
      <c r="J77" s="114">
        <v>-2262.0849600000001</v>
      </c>
      <c r="K77" s="47"/>
      <c r="L77" s="47"/>
      <c r="M77" s="47"/>
      <c r="N77" s="47"/>
      <c r="O77" s="47"/>
    </row>
    <row r="78" spans="1:15" ht="15" customHeight="1">
      <c r="A78" s="117" t="s">
        <v>723</v>
      </c>
      <c r="B78" s="114">
        <v>243556.73599000002</v>
      </c>
      <c r="C78" s="114">
        <v>195412.19044000001</v>
      </c>
      <c r="D78" s="114">
        <v>275305.34299000003</v>
      </c>
      <c r="E78" s="114">
        <v>234980.96177000002</v>
      </c>
      <c r="F78" s="114">
        <v>232466.00081</v>
      </c>
      <c r="G78" s="114">
        <v>273702.88900999998</v>
      </c>
      <c r="H78" s="114">
        <v>87908.411069999987</v>
      </c>
      <c r="I78" s="114">
        <v>150527.69044999999</v>
      </c>
      <c r="J78" s="114">
        <v>97091.451939999999</v>
      </c>
      <c r="K78" s="47"/>
      <c r="L78" s="47"/>
      <c r="M78" s="47"/>
      <c r="N78" s="47"/>
      <c r="O78" s="47"/>
    </row>
    <row r="79" spans="1:15" ht="15" customHeight="1">
      <c r="A79" s="116" t="s">
        <v>724</v>
      </c>
      <c r="B79" s="114">
        <v>2149.4786600000002</v>
      </c>
      <c r="C79" s="114">
        <v>2384.6495800000002</v>
      </c>
      <c r="D79" s="114">
        <v>3673.9967000000001</v>
      </c>
      <c r="E79" s="114">
        <v>1787.2292199999999</v>
      </c>
      <c r="F79" s="114">
        <v>3114.4447700000001</v>
      </c>
      <c r="G79" s="114">
        <v>3950.7584100000004</v>
      </c>
      <c r="H79" s="114">
        <v>-1685.7754399999999</v>
      </c>
      <c r="I79" s="114">
        <v>1319.8728899999999</v>
      </c>
      <c r="J79" s="114">
        <v>133.81784999999999</v>
      </c>
      <c r="K79" s="47"/>
      <c r="L79" s="47"/>
      <c r="M79" s="47"/>
      <c r="N79" s="47"/>
      <c r="O79" s="47"/>
    </row>
    <row r="80" spans="1:15" ht="15" customHeight="1">
      <c r="A80" s="147" t="s">
        <v>725</v>
      </c>
      <c r="B80" s="114">
        <v>245706.21465000001</v>
      </c>
      <c r="C80" s="114">
        <v>197796.84002</v>
      </c>
      <c r="D80" s="114">
        <v>278979.33968999999</v>
      </c>
      <c r="E80" s="114">
        <v>236768.19099</v>
      </c>
      <c r="F80" s="114">
        <v>235580.44558</v>
      </c>
      <c r="G80" s="114">
        <v>277653.64741999999</v>
      </c>
      <c r="H80" s="114">
        <v>86222.63562999999</v>
      </c>
      <c r="I80" s="114">
        <v>151847.56333999999</v>
      </c>
      <c r="J80" s="114">
        <v>97225.269790000006</v>
      </c>
      <c r="K80" s="47"/>
      <c r="L80" s="47"/>
      <c r="M80" s="47"/>
      <c r="N80" s="47"/>
      <c r="O80" s="47"/>
    </row>
    <row r="81" spans="1:15" ht="15" customHeight="1">
      <c r="A81" s="116" t="s">
        <v>726</v>
      </c>
      <c r="B81" s="114">
        <v>0</v>
      </c>
      <c r="C81" s="114">
        <v>0</v>
      </c>
      <c r="D81" s="114">
        <v>0</v>
      </c>
      <c r="E81" s="114">
        <v>0</v>
      </c>
      <c r="F81" s="114">
        <v>0</v>
      </c>
      <c r="G81" s="114">
        <v>0</v>
      </c>
      <c r="H81" s="114">
        <v>0</v>
      </c>
      <c r="I81" s="114">
        <v>0</v>
      </c>
      <c r="J81" s="114">
        <v>0</v>
      </c>
      <c r="K81" s="47"/>
      <c r="L81" s="47"/>
      <c r="M81" s="47"/>
      <c r="N81" s="47"/>
      <c r="O81" s="47"/>
    </row>
    <row r="82" spans="1:15" ht="15" customHeight="1">
      <c r="A82" s="147" t="s">
        <v>727</v>
      </c>
      <c r="B82" s="114">
        <v>245706.21465000001</v>
      </c>
      <c r="C82" s="114">
        <v>197796.84002</v>
      </c>
      <c r="D82" s="114">
        <v>278979.33968999999</v>
      </c>
      <c r="E82" s="114">
        <v>236768.19099</v>
      </c>
      <c r="F82" s="114">
        <v>235580.44558</v>
      </c>
      <c r="G82" s="114">
        <v>277653.64741999999</v>
      </c>
      <c r="H82" s="114">
        <v>86222.63562999999</v>
      </c>
      <c r="I82" s="114">
        <v>151847.56333999999</v>
      </c>
      <c r="J82" s="114">
        <v>97225.269790000006</v>
      </c>
      <c r="K82" s="47"/>
      <c r="L82" s="47"/>
      <c r="M82" s="47"/>
      <c r="N82" s="47"/>
      <c r="O82" s="47"/>
    </row>
    <row r="83" spans="1:15" ht="15" customHeight="1" thickBot="1">
      <c r="A83" s="116" t="s">
        <v>728</v>
      </c>
      <c r="B83" s="114">
        <v>-80642.197040000014</v>
      </c>
      <c r="C83" s="114">
        <v>-58198.584000000003</v>
      </c>
      <c r="D83" s="114">
        <v>-103757.09344</v>
      </c>
      <c r="E83" s="114">
        <v>-68873.39</v>
      </c>
      <c r="F83" s="114">
        <v>-65933.555999999997</v>
      </c>
      <c r="G83" s="114">
        <v>-84015.97</v>
      </c>
      <c r="H83" s="114">
        <v>-37159.896000000001</v>
      </c>
      <c r="I83" s="114">
        <v>-115570.246</v>
      </c>
      <c r="J83" s="114">
        <v>-32253.63</v>
      </c>
      <c r="K83" s="47"/>
      <c r="L83" s="47"/>
      <c r="M83" s="47"/>
      <c r="N83" s="47"/>
      <c r="O83" s="47"/>
    </row>
    <row r="84" spans="1:15" ht="15" customHeight="1" thickTop="1" thickBot="1">
      <c r="A84" s="396" t="s">
        <v>729</v>
      </c>
      <c r="B84" s="397">
        <v>165064.01761000001</v>
      </c>
      <c r="C84" s="397">
        <v>139598.25602</v>
      </c>
      <c r="D84" s="397">
        <v>175222.24625</v>
      </c>
      <c r="E84" s="397">
        <v>167894.80099000002</v>
      </c>
      <c r="F84" s="397">
        <v>169646.88958000002</v>
      </c>
      <c r="G84" s="397">
        <v>193637.67741999999</v>
      </c>
      <c r="H84" s="397">
        <v>49062.739630000004</v>
      </c>
      <c r="I84" s="397">
        <v>36277.317340000001</v>
      </c>
      <c r="J84" s="397">
        <v>64971.639790000001</v>
      </c>
      <c r="K84" s="47"/>
      <c r="L84" s="47"/>
      <c r="M84" s="47"/>
      <c r="N84" s="47"/>
      <c r="O84" s="47"/>
    </row>
    <row r="85" spans="1:15" ht="3.75" customHeight="1" thickTop="1" thickBot="1">
      <c r="A85" s="118"/>
      <c r="B85" s="119"/>
      <c r="C85" s="119"/>
      <c r="D85" s="119"/>
      <c r="E85" s="119"/>
      <c r="F85" s="119"/>
      <c r="G85" s="119"/>
      <c r="H85" s="119"/>
      <c r="I85" s="119"/>
      <c r="J85" s="119"/>
      <c r="K85" s="47"/>
      <c r="L85" s="47"/>
      <c r="M85" s="47"/>
      <c r="N85" s="47"/>
      <c r="O85" s="47"/>
    </row>
    <row r="86" spans="1:15" ht="15" customHeight="1" thickTop="1">
      <c r="A86" s="70"/>
      <c r="B86" s="25"/>
      <c r="C86" s="25"/>
      <c r="D86" s="25"/>
      <c r="E86" s="25"/>
      <c r="F86" s="25"/>
      <c r="G86" s="25"/>
      <c r="H86" s="25"/>
      <c r="I86" s="25"/>
      <c r="J86" s="25"/>
      <c r="K86" s="47"/>
      <c r="L86" s="47"/>
      <c r="M86" s="47"/>
      <c r="N86" s="47"/>
      <c r="O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734</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7499554.8753699996</v>
      </c>
      <c r="C7" s="397">
        <v>8890891.9743600003</v>
      </c>
      <c r="D7" s="397">
        <v>9946224.7572800014</v>
      </c>
      <c r="E7" s="397">
        <v>11248468.165469998</v>
      </c>
      <c r="F7" s="397">
        <v>12260063.947590001</v>
      </c>
      <c r="G7" s="397">
        <v>13446210.742110001</v>
      </c>
      <c r="H7" s="397">
        <v>14305402.84581</v>
      </c>
      <c r="I7" s="397">
        <v>14278045.18863</v>
      </c>
      <c r="J7" s="397">
        <v>15732603.578030001</v>
      </c>
    </row>
    <row r="8" spans="1:10" s="16" customFormat="1" ht="15" customHeight="1" thickTop="1">
      <c r="A8" s="147" t="s">
        <v>190</v>
      </c>
      <c r="B8" s="114">
        <v>1058357.29565</v>
      </c>
      <c r="C8" s="114">
        <v>1359285.0713599999</v>
      </c>
      <c r="D8" s="114">
        <v>1446579.6166400001</v>
      </c>
      <c r="E8" s="114">
        <v>1294486.36384</v>
      </c>
      <c r="F8" s="114">
        <v>991270.88586000004</v>
      </c>
      <c r="G8" s="114">
        <v>973782.78133000003</v>
      </c>
      <c r="H8" s="114">
        <v>1087691.80602</v>
      </c>
      <c r="I8" s="114">
        <v>1121870.29697</v>
      </c>
      <c r="J8" s="114">
        <v>1298552.8522600001</v>
      </c>
    </row>
    <row r="9" spans="1:10" s="16" customFormat="1" ht="15" customHeight="1">
      <c r="A9" s="147" t="s">
        <v>199</v>
      </c>
      <c r="B9" s="114">
        <v>1358266.7296099998</v>
      </c>
      <c r="C9" s="114">
        <v>1234817.22967</v>
      </c>
      <c r="D9" s="114">
        <v>1331980.78302</v>
      </c>
      <c r="E9" s="114">
        <v>1626790.98911</v>
      </c>
      <c r="F9" s="114">
        <v>1364576.8665799999</v>
      </c>
      <c r="G9" s="114">
        <v>1290835.1632000001</v>
      </c>
      <c r="H9" s="114">
        <v>1262253.9334800001</v>
      </c>
      <c r="I9" s="114">
        <v>1118149.5042300001</v>
      </c>
      <c r="J9" s="114">
        <v>1519889.4226900002</v>
      </c>
    </row>
    <row r="10" spans="1:10" s="16" customFormat="1" ht="15" customHeight="1">
      <c r="A10" s="147" t="s">
        <v>208</v>
      </c>
      <c r="B10" s="114">
        <v>4807827.9422899997</v>
      </c>
      <c r="C10" s="114">
        <v>6014617.2437500004</v>
      </c>
      <c r="D10" s="114">
        <v>6837839.5897700004</v>
      </c>
      <c r="E10" s="114">
        <v>7784432.0359799992</v>
      </c>
      <c r="F10" s="114">
        <v>8864442.8062900007</v>
      </c>
      <c r="G10" s="114">
        <v>9733880.2526099999</v>
      </c>
      <c r="H10" s="114">
        <v>10197814.024729999</v>
      </c>
      <c r="I10" s="114">
        <v>10300365.82443</v>
      </c>
      <c r="J10" s="114">
        <v>10665390.80256</v>
      </c>
    </row>
    <row r="11" spans="1:10" s="16" customFormat="1" ht="15" customHeight="1">
      <c r="A11" s="148" t="s">
        <v>673</v>
      </c>
      <c r="B11" s="114">
        <v>4789751.4607499996</v>
      </c>
      <c r="C11" s="114">
        <v>5975000.9772399999</v>
      </c>
      <c r="D11" s="114">
        <v>6784963.0622800002</v>
      </c>
      <c r="E11" s="114">
        <v>7730949.3006300004</v>
      </c>
      <c r="F11" s="114">
        <v>8781850.1155400015</v>
      </c>
      <c r="G11" s="114">
        <v>9635314.345350001</v>
      </c>
      <c r="H11" s="114">
        <v>9946234.6189799998</v>
      </c>
      <c r="I11" s="114">
        <v>9984091.6947099995</v>
      </c>
      <c r="J11" s="114">
        <v>10281331.666379999</v>
      </c>
    </row>
    <row r="12" spans="1:10" s="16" customFormat="1" ht="15" customHeight="1">
      <c r="A12" s="148" t="s">
        <v>674</v>
      </c>
      <c r="B12" s="114">
        <v>4695609.6548000006</v>
      </c>
      <c r="C12" s="114">
        <v>5847484.3177299993</v>
      </c>
      <c r="D12" s="114">
        <v>6652530.7353299996</v>
      </c>
      <c r="E12" s="114">
        <v>7613477.9515399998</v>
      </c>
      <c r="F12" s="114">
        <v>8497550.1076100003</v>
      </c>
      <c r="G12" s="114">
        <v>9309835.2844999991</v>
      </c>
      <c r="H12" s="114">
        <v>9502219.1157999989</v>
      </c>
      <c r="I12" s="114">
        <v>9555102.9116900004</v>
      </c>
      <c r="J12" s="114">
        <v>8755353.6388600003</v>
      </c>
    </row>
    <row r="13" spans="1:10" s="16" customFormat="1" ht="15" customHeight="1">
      <c r="A13" s="148" t="s">
        <v>675</v>
      </c>
      <c r="B13" s="114">
        <v>94141.805950000009</v>
      </c>
      <c r="C13" s="114">
        <v>127516.65951000001</v>
      </c>
      <c r="D13" s="114">
        <v>132432.32695000002</v>
      </c>
      <c r="E13" s="114">
        <v>117471.34909</v>
      </c>
      <c r="F13" s="114">
        <v>284300.00793000002</v>
      </c>
      <c r="G13" s="114">
        <v>325479.06085000001</v>
      </c>
      <c r="H13" s="114">
        <v>444015.50318</v>
      </c>
      <c r="I13" s="114">
        <v>428988.78301999997</v>
      </c>
      <c r="J13" s="114">
        <v>1525978.02752</v>
      </c>
    </row>
    <row r="14" spans="1:10" s="16" customFormat="1" ht="15" customHeight="1">
      <c r="A14" s="148" t="s">
        <v>676</v>
      </c>
      <c r="B14" s="114">
        <v>9403.6785600000003</v>
      </c>
      <c r="C14" s="114">
        <v>15933.887779999999</v>
      </c>
      <c r="D14" s="114">
        <v>15028.29456</v>
      </c>
      <c r="E14" s="114">
        <v>18115.513309999998</v>
      </c>
      <c r="F14" s="114">
        <v>33347.85944</v>
      </c>
      <c r="G14" s="114">
        <v>26476.410789999998</v>
      </c>
      <c r="H14" s="114">
        <v>15506.092349999999</v>
      </c>
      <c r="I14" s="114">
        <v>0</v>
      </c>
      <c r="J14" s="114">
        <v>15865.66409</v>
      </c>
    </row>
    <row r="15" spans="1:10" s="16" customFormat="1" ht="15" customHeight="1">
      <c r="A15" s="148" t="s">
        <v>677</v>
      </c>
      <c r="B15" s="114">
        <v>9403.6785600000003</v>
      </c>
      <c r="C15" s="114">
        <v>15705.63392</v>
      </c>
      <c r="D15" s="114">
        <v>13675.807359999999</v>
      </c>
      <c r="E15" s="114">
        <v>17986.17151</v>
      </c>
      <c r="F15" s="114">
        <v>28256.428800000002</v>
      </c>
      <c r="G15" s="114">
        <v>25676.851449999998</v>
      </c>
      <c r="H15" s="114">
        <v>14225.552079999999</v>
      </c>
      <c r="I15" s="114">
        <v>0</v>
      </c>
      <c r="J15" s="114">
        <v>12312.49381</v>
      </c>
    </row>
    <row r="16" spans="1:10" s="16" customFormat="1" ht="15" customHeight="1">
      <c r="A16" s="148" t="s">
        <v>678</v>
      </c>
      <c r="B16" s="114">
        <v>0</v>
      </c>
      <c r="C16" s="114">
        <v>228.25385999999997</v>
      </c>
      <c r="D16" s="114">
        <v>1352.4872</v>
      </c>
      <c r="E16" s="114">
        <v>129.34180000000001</v>
      </c>
      <c r="F16" s="114">
        <v>5091.4306399999996</v>
      </c>
      <c r="G16" s="114">
        <v>799.55934000000002</v>
      </c>
      <c r="H16" s="114">
        <v>1280.54027</v>
      </c>
      <c r="I16" s="114">
        <v>0</v>
      </c>
      <c r="J16" s="114">
        <v>3553.1702799999998</v>
      </c>
    </row>
    <row r="17" spans="1:10" s="16" customFormat="1" ht="15" customHeight="1">
      <c r="A17" s="148" t="s">
        <v>679</v>
      </c>
      <c r="B17" s="114">
        <v>50336.93015</v>
      </c>
      <c r="C17" s="114">
        <v>60138.856350000002</v>
      </c>
      <c r="D17" s="114">
        <v>86668.982980000001</v>
      </c>
      <c r="E17" s="114">
        <v>96418.17916</v>
      </c>
      <c r="F17" s="114">
        <v>100901.31013</v>
      </c>
      <c r="G17" s="114">
        <v>145483.04136999999</v>
      </c>
      <c r="H17" s="114">
        <v>164490.85149</v>
      </c>
      <c r="I17" s="114">
        <v>124454.16545999999</v>
      </c>
      <c r="J17" s="114">
        <v>116504.31848999999</v>
      </c>
    </row>
    <row r="18" spans="1:10" s="16" customFormat="1" ht="15" customHeight="1">
      <c r="A18" s="148" t="s">
        <v>680</v>
      </c>
      <c r="B18" s="114">
        <v>33237.073799999998</v>
      </c>
      <c r="C18" s="114">
        <v>41966.292609999997</v>
      </c>
      <c r="D18" s="114">
        <v>69216.538840000008</v>
      </c>
      <c r="E18" s="114">
        <v>77621.577099999995</v>
      </c>
      <c r="F18" s="114">
        <v>89386.138149999999</v>
      </c>
      <c r="G18" s="114">
        <v>117304.41168999999</v>
      </c>
      <c r="H18" s="114">
        <v>118607.82152</v>
      </c>
      <c r="I18" s="114">
        <v>80568.734180000014</v>
      </c>
      <c r="J18" s="114">
        <v>66583.882119999995</v>
      </c>
    </row>
    <row r="19" spans="1:10" s="16" customFormat="1" ht="15" customHeight="1">
      <c r="A19" s="148" t="s">
        <v>681</v>
      </c>
      <c r="B19" s="114">
        <v>17099.856350000002</v>
      </c>
      <c r="C19" s="114">
        <v>18172.563739999998</v>
      </c>
      <c r="D19" s="114">
        <v>17452.44414</v>
      </c>
      <c r="E19" s="114">
        <v>18796.602059999997</v>
      </c>
      <c r="F19" s="114">
        <v>11515.171980000001</v>
      </c>
      <c r="G19" s="114">
        <v>28178.629679999998</v>
      </c>
      <c r="H19" s="114">
        <v>45883.029969999996</v>
      </c>
      <c r="I19" s="114">
        <v>43885.431280000004</v>
      </c>
      <c r="J19" s="114">
        <v>49920.436369999996</v>
      </c>
    </row>
    <row r="20" spans="1:10" s="16" customFormat="1" ht="15" customHeight="1">
      <c r="A20" s="148" t="s">
        <v>221</v>
      </c>
      <c r="B20" s="114">
        <v>43691.724689999995</v>
      </c>
      <c r="C20" s="114">
        <v>46591.840920000002</v>
      </c>
      <c r="D20" s="114">
        <v>57526.52562</v>
      </c>
      <c r="E20" s="114">
        <v>68545.559359999999</v>
      </c>
      <c r="F20" s="114">
        <v>81345.086569999999</v>
      </c>
      <c r="G20" s="114">
        <v>89342.440680000014</v>
      </c>
      <c r="H20" s="114">
        <v>276863.92817000003</v>
      </c>
      <c r="I20" s="114">
        <v>369111.68347000005</v>
      </c>
      <c r="J20" s="114">
        <v>458322.25532</v>
      </c>
    </row>
    <row r="21" spans="1:10" s="16" customFormat="1" ht="15" customHeight="1">
      <c r="A21" s="148" t="s">
        <v>682</v>
      </c>
      <c r="B21" s="114">
        <v>-85355.851859999995</v>
      </c>
      <c r="C21" s="114">
        <v>-83048.318540000007</v>
      </c>
      <c r="D21" s="114">
        <v>-106347.27567</v>
      </c>
      <c r="E21" s="114">
        <v>-129596.51648000001</v>
      </c>
      <c r="F21" s="114">
        <v>-133001.56539</v>
      </c>
      <c r="G21" s="114">
        <v>-162735.98558000001</v>
      </c>
      <c r="H21" s="114">
        <v>-205281.46625999999</v>
      </c>
      <c r="I21" s="114">
        <v>-177291.71921000001</v>
      </c>
      <c r="J21" s="114">
        <v>-206633.10172000001</v>
      </c>
    </row>
    <row r="22" spans="1:10" s="16" customFormat="1" ht="15" customHeight="1">
      <c r="A22" s="147" t="s">
        <v>234</v>
      </c>
      <c r="B22" s="114">
        <v>62364.712509999998</v>
      </c>
      <c r="C22" s="114">
        <v>66134.483319999999</v>
      </c>
      <c r="D22" s="114">
        <v>56742.09418</v>
      </c>
      <c r="E22" s="114">
        <v>74804.708129999999</v>
      </c>
      <c r="F22" s="114">
        <v>60978.951740000004</v>
      </c>
      <c r="G22" s="114">
        <v>77189.320999999996</v>
      </c>
      <c r="H22" s="114">
        <v>77329.56538</v>
      </c>
      <c r="I22" s="114">
        <v>91996.017219999994</v>
      </c>
      <c r="J22" s="114">
        <v>118005.30109000001</v>
      </c>
    </row>
    <row r="23" spans="1:10" s="16" customFormat="1" ht="15" customHeight="1">
      <c r="A23" s="147" t="s">
        <v>240</v>
      </c>
      <c r="B23" s="114">
        <v>17413.33481</v>
      </c>
      <c r="C23" s="114">
        <v>2890.1803300000001</v>
      </c>
      <c r="D23" s="114">
        <v>7524.6868099999992</v>
      </c>
      <c r="E23" s="114">
        <v>10778.056779999999</v>
      </c>
      <c r="F23" s="114">
        <v>12240.81681</v>
      </c>
      <c r="G23" s="114">
        <v>11269.93391</v>
      </c>
      <c r="H23" s="114">
        <v>6533.2105899999997</v>
      </c>
      <c r="I23" s="114">
        <v>6476.0268499999993</v>
      </c>
      <c r="J23" s="114">
        <v>4811.5270999999993</v>
      </c>
    </row>
    <row r="24" spans="1:10" s="16" customFormat="1" ht="15" customHeight="1">
      <c r="A24" s="147" t="s">
        <v>683</v>
      </c>
      <c r="B24" s="114">
        <v>10634.38337</v>
      </c>
      <c r="C24" s="114">
        <v>12325.175140000001</v>
      </c>
      <c r="D24" s="114">
        <v>34083.052170000003</v>
      </c>
      <c r="E24" s="114">
        <v>204045.7948</v>
      </c>
      <c r="F24" s="114">
        <v>627410.56959000009</v>
      </c>
      <c r="G24" s="114">
        <v>969606.06283000007</v>
      </c>
      <c r="H24" s="114">
        <v>1267809.1225099999</v>
      </c>
      <c r="I24" s="114">
        <v>1196480.1663900001</v>
      </c>
      <c r="J24" s="114">
        <v>1669037.7283800002</v>
      </c>
    </row>
    <row r="25" spans="1:10" s="16" customFormat="1" ht="15" customHeight="1">
      <c r="A25" s="147" t="s">
        <v>251</v>
      </c>
      <c r="B25" s="114">
        <v>160333.91204</v>
      </c>
      <c r="C25" s="114">
        <v>176191.06834999999</v>
      </c>
      <c r="D25" s="114">
        <v>192358.94662</v>
      </c>
      <c r="E25" s="114">
        <v>222388.05480000001</v>
      </c>
      <c r="F25" s="114">
        <v>298716.21043000004</v>
      </c>
      <c r="G25" s="114">
        <v>317042.99323999998</v>
      </c>
      <c r="H25" s="114">
        <v>331101.08824999997</v>
      </c>
      <c r="I25" s="114">
        <v>344904.11268000002</v>
      </c>
      <c r="J25" s="114">
        <v>350947.58545000001</v>
      </c>
    </row>
    <row r="26" spans="1:10" s="16" customFormat="1" ht="15" customHeight="1">
      <c r="A26" s="147" t="s">
        <v>684</v>
      </c>
      <c r="B26" s="114">
        <v>24356.56509</v>
      </c>
      <c r="C26" s="114">
        <v>24631.522440000001</v>
      </c>
      <c r="D26" s="114">
        <v>39115.988069999999</v>
      </c>
      <c r="E26" s="114">
        <v>30742.16203</v>
      </c>
      <c r="F26" s="114">
        <v>40426.84029</v>
      </c>
      <c r="G26" s="114">
        <v>72604.233989999993</v>
      </c>
      <c r="H26" s="114">
        <v>74870.094849999994</v>
      </c>
      <c r="I26" s="114">
        <v>97803.239860000001</v>
      </c>
      <c r="J26" s="114">
        <v>105968.3585</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7052918.5333599998</v>
      </c>
      <c r="C28" s="397">
        <v>8346160.2538100006</v>
      </c>
      <c r="D28" s="397">
        <v>9323443.8616200015</v>
      </c>
      <c r="E28" s="397">
        <v>10555024.006620001</v>
      </c>
      <c r="F28" s="397">
        <v>11506504.141530002</v>
      </c>
      <c r="G28" s="397">
        <v>12628618.041370001</v>
      </c>
      <c r="H28" s="397">
        <v>13487542.84797</v>
      </c>
      <c r="I28" s="397">
        <v>13420426.04744</v>
      </c>
      <c r="J28" s="397">
        <v>14808872.53991</v>
      </c>
    </row>
    <row r="29" spans="1:10" s="16" customFormat="1" ht="15" customHeight="1" thickTop="1">
      <c r="A29" s="147" t="s">
        <v>686</v>
      </c>
      <c r="B29" s="114">
        <v>6260263.4055000003</v>
      </c>
      <c r="C29" s="114">
        <v>7117676.5008199997</v>
      </c>
      <c r="D29" s="114">
        <v>7576914.5012499997</v>
      </c>
      <c r="E29" s="114">
        <v>8695001.1132199988</v>
      </c>
      <c r="F29" s="114">
        <v>8897457.1287600007</v>
      </c>
      <c r="G29" s="114">
        <v>9315132.9022400007</v>
      </c>
      <c r="H29" s="114">
        <v>9886801.6186699998</v>
      </c>
      <c r="I29" s="114">
        <v>10137005.414009999</v>
      </c>
      <c r="J29" s="114">
        <v>10500748.427680001</v>
      </c>
    </row>
    <row r="30" spans="1:10" s="16" customFormat="1" ht="15" customHeight="1">
      <c r="A30" s="148" t="s">
        <v>687</v>
      </c>
      <c r="B30" s="114">
        <v>2028891.6802000001</v>
      </c>
      <c r="C30" s="114">
        <v>2074003.56681</v>
      </c>
      <c r="D30" s="114">
        <v>1950325.5014200001</v>
      </c>
      <c r="E30" s="114">
        <v>2189832.7924899999</v>
      </c>
      <c r="F30" s="114">
        <v>1845234.4015500001</v>
      </c>
      <c r="G30" s="114">
        <v>1579214.1733900001</v>
      </c>
      <c r="H30" s="114">
        <v>1732046.1131099998</v>
      </c>
      <c r="I30" s="114">
        <v>1916652.3442599999</v>
      </c>
      <c r="J30" s="114">
        <v>2134374.4142</v>
      </c>
    </row>
    <row r="31" spans="1:10" s="16" customFormat="1" ht="15" customHeight="1">
      <c r="A31" s="148" t="s">
        <v>688</v>
      </c>
      <c r="B31" s="114">
        <v>1775447.9323499999</v>
      </c>
      <c r="C31" s="114">
        <v>1783557.10362</v>
      </c>
      <c r="D31" s="114">
        <v>1908850.1929300001</v>
      </c>
      <c r="E31" s="114">
        <v>2098191.0874200002</v>
      </c>
      <c r="F31" s="114">
        <v>2178516.4921399998</v>
      </c>
      <c r="G31" s="114">
        <v>2101124.2488000002</v>
      </c>
      <c r="H31" s="114">
        <v>2224245.13968</v>
      </c>
      <c r="I31" s="114">
        <v>2267287.6346100001</v>
      </c>
      <c r="J31" s="114">
        <v>2495421.8187500001</v>
      </c>
    </row>
    <row r="32" spans="1:10" s="16" customFormat="1" ht="15" customHeight="1">
      <c r="A32" s="148" t="s">
        <v>689</v>
      </c>
      <c r="B32" s="114">
        <v>1534510.42882</v>
      </c>
      <c r="C32" s="114">
        <v>1318754.97474</v>
      </c>
      <c r="D32" s="114">
        <v>12281.937759999999</v>
      </c>
      <c r="E32" s="114">
        <v>4747.29216</v>
      </c>
      <c r="F32" s="114">
        <v>2821.9459100000004</v>
      </c>
      <c r="G32" s="114">
        <v>2496.4558700000002</v>
      </c>
      <c r="H32" s="114">
        <v>2366.4304200000001</v>
      </c>
      <c r="I32" s="114">
        <v>2028.12102</v>
      </c>
      <c r="J32" s="114">
        <v>1825.1103999999998</v>
      </c>
    </row>
    <row r="33" spans="1:10" s="16" customFormat="1" ht="15" customHeight="1">
      <c r="A33" s="148" t="s">
        <v>690</v>
      </c>
      <c r="B33" s="114">
        <v>145410.78580000001</v>
      </c>
      <c r="C33" s="114">
        <v>129468.88363</v>
      </c>
      <c r="D33" s="114">
        <v>228680.7414</v>
      </c>
      <c r="E33" s="114">
        <v>299705.86281999998</v>
      </c>
      <c r="F33" s="114">
        <v>425990.49338</v>
      </c>
      <c r="G33" s="114">
        <v>173037.3836</v>
      </c>
      <c r="H33" s="114">
        <v>145785.92050000001</v>
      </c>
      <c r="I33" s="114">
        <v>134502.93938</v>
      </c>
      <c r="J33" s="114">
        <v>132633.31981000002</v>
      </c>
    </row>
    <row r="34" spans="1:10" s="16" customFormat="1" ht="15" customHeight="1">
      <c r="A34" s="148" t="s">
        <v>691</v>
      </c>
      <c r="B34" s="114">
        <v>638853.92287999997</v>
      </c>
      <c r="C34" s="114">
        <v>1625518.9230499999</v>
      </c>
      <c r="D34" s="114">
        <v>3212169.5048200004</v>
      </c>
      <c r="E34" s="114">
        <v>3751479.38038</v>
      </c>
      <c r="F34" s="114">
        <v>3985595.54312</v>
      </c>
      <c r="G34" s="114">
        <v>4909974.8577500004</v>
      </c>
      <c r="H34" s="114">
        <v>5131880.8930699993</v>
      </c>
      <c r="I34" s="114">
        <v>5104371.7802299997</v>
      </c>
      <c r="J34" s="114">
        <v>5005330.8168199994</v>
      </c>
    </row>
    <row r="35" spans="1:10" s="16" customFormat="1" ht="15" customHeight="1">
      <c r="A35" s="148" t="s">
        <v>692</v>
      </c>
      <c r="B35" s="114">
        <v>137148.65544999999</v>
      </c>
      <c r="C35" s="114">
        <v>186373.04897</v>
      </c>
      <c r="D35" s="114">
        <v>264606.62291999999</v>
      </c>
      <c r="E35" s="114">
        <v>351044.69795</v>
      </c>
      <c r="F35" s="114">
        <v>459298.25266</v>
      </c>
      <c r="G35" s="114">
        <v>549285.78283000004</v>
      </c>
      <c r="H35" s="114">
        <v>650477.12188999995</v>
      </c>
      <c r="I35" s="114">
        <v>712162.59450999997</v>
      </c>
      <c r="J35" s="114">
        <v>731162.94770000002</v>
      </c>
    </row>
    <row r="36" spans="1:10" s="16" customFormat="1" ht="15" customHeight="1">
      <c r="A36" s="147" t="s">
        <v>693</v>
      </c>
      <c r="B36" s="114">
        <v>7.0000000000000007E-5</v>
      </c>
      <c r="C36" s="114">
        <v>0</v>
      </c>
      <c r="D36" s="114">
        <v>0</v>
      </c>
      <c r="E36" s="114">
        <v>0</v>
      </c>
      <c r="F36" s="114">
        <v>0</v>
      </c>
      <c r="G36" s="114">
        <v>0</v>
      </c>
      <c r="H36" s="114">
        <v>26337.883999999998</v>
      </c>
      <c r="I36" s="114">
        <v>26414.256550000002</v>
      </c>
      <c r="J36" s="114">
        <v>13172.947550000001</v>
      </c>
    </row>
    <row r="37" spans="1:10" s="16" customFormat="1" ht="15" customHeight="1">
      <c r="A37" s="147" t="s">
        <v>694</v>
      </c>
      <c r="B37" s="114">
        <v>363034.10850999999</v>
      </c>
      <c r="C37" s="114">
        <v>639866.81617999997</v>
      </c>
      <c r="D37" s="114">
        <v>1017752.4026199999</v>
      </c>
      <c r="E37" s="114">
        <v>1123556.80241</v>
      </c>
      <c r="F37" s="114">
        <v>1655154.78406</v>
      </c>
      <c r="G37" s="114">
        <v>2180011.4118600003</v>
      </c>
      <c r="H37" s="114">
        <v>2212135.7640999998</v>
      </c>
      <c r="I37" s="114">
        <v>1671170.1821900001</v>
      </c>
      <c r="J37" s="114">
        <v>3000349.35751</v>
      </c>
    </row>
    <row r="38" spans="1:10" s="16" customFormat="1" ht="15" customHeight="1">
      <c r="A38" s="147" t="s">
        <v>695</v>
      </c>
      <c r="B38" s="114">
        <v>115873.72559999999</v>
      </c>
      <c r="C38" s="114">
        <v>130011.68701000001</v>
      </c>
      <c r="D38" s="114">
        <v>231775.20845999999</v>
      </c>
      <c r="E38" s="114">
        <v>230682.66161000001</v>
      </c>
      <c r="F38" s="114">
        <v>215055.10561000003</v>
      </c>
      <c r="G38" s="114">
        <v>233695.38266999999</v>
      </c>
      <c r="H38" s="114">
        <v>192453.07255000001</v>
      </c>
      <c r="I38" s="114">
        <v>285027.19481999998</v>
      </c>
      <c r="J38" s="114">
        <v>382535.81135000003</v>
      </c>
    </row>
    <row r="39" spans="1:10" s="16" customFormat="1" ht="15" customHeight="1">
      <c r="A39" s="147" t="s">
        <v>305</v>
      </c>
      <c r="B39" s="114">
        <v>77830.075019999989</v>
      </c>
      <c r="C39" s="114">
        <v>90852.565459999998</v>
      </c>
      <c r="D39" s="114">
        <v>95044.034510000012</v>
      </c>
      <c r="E39" s="114">
        <v>100884.01565999999</v>
      </c>
      <c r="F39" s="114">
        <v>109900.49112000001</v>
      </c>
      <c r="G39" s="114">
        <v>112971.2859</v>
      </c>
      <c r="H39" s="114">
        <v>115066.57269</v>
      </c>
      <c r="I39" s="114">
        <v>113035.22565000001</v>
      </c>
      <c r="J39" s="114">
        <v>121276.70276</v>
      </c>
    </row>
    <row r="40" spans="1:10" s="16" customFormat="1" ht="15" customHeight="1">
      <c r="A40" s="147" t="s">
        <v>311</v>
      </c>
      <c r="B40" s="114">
        <v>0</v>
      </c>
      <c r="C40" s="114">
        <v>0</v>
      </c>
      <c r="D40" s="114">
        <v>0</v>
      </c>
      <c r="E40" s="114">
        <v>0</v>
      </c>
      <c r="F40" s="114">
        <v>170571.55556000001</v>
      </c>
      <c r="G40" s="114">
        <v>170660.86111000003</v>
      </c>
      <c r="H40" s="114">
        <v>399399.38697000005</v>
      </c>
      <c r="I40" s="114">
        <v>544782.78824999998</v>
      </c>
      <c r="J40" s="114">
        <v>540062.44850000006</v>
      </c>
    </row>
    <row r="41" spans="1:10" s="16" customFormat="1" ht="15" customHeight="1">
      <c r="A41" s="147" t="s">
        <v>696</v>
      </c>
      <c r="B41" s="114">
        <v>123907.72706999999</v>
      </c>
      <c r="C41" s="114">
        <v>148134.94921000002</v>
      </c>
      <c r="D41" s="114">
        <v>212686.28762000002</v>
      </c>
      <c r="E41" s="114">
        <v>212845.98611000003</v>
      </c>
      <c r="F41" s="114">
        <v>205890.61111000003</v>
      </c>
      <c r="G41" s="114">
        <v>269941.42777999997</v>
      </c>
      <c r="H41" s="114">
        <v>188868.32222999999</v>
      </c>
      <c r="I41" s="114">
        <v>186042.14222000001</v>
      </c>
      <c r="J41" s="114">
        <v>141235.81112</v>
      </c>
    </row>
    <row r="42" spans="1:10" s="17" customFormat="1" ht="15" customHeight="1" thickBot="1">
      <c r="A42" s="147" t="s">
        <v>486</v>
      </c>
      <c r="B42" s="114">
        <v>112009.49159000001</v>
      </c>
      <c r="C42" s="114">
        <v>219617.73512999999</v>
      </c>
      <c r="D42" s="114">
        <v>189271.42715999999</v>
      </c>
      <c r="E42" s="114">
        <v>192053.42761000001</v>
      </c>
      <c r="F42" s="114">
        <v>252474.46531</v>
      </c>
      <c r="G42" s="114">
        <v>346204.76981000003</v>
      </c>
      <c r="H42" s="114">
        <v>466480.22675999999</v>
      </c>
      <c r="I42" s="114">
        <v>456948.84375</v>
      </c>
      <c r="J42" s="114">
        <v>109491.03344</v>
      </c>
    </row>
    <row r="43" spans="1:10" ht="15" customHeight="1" thickTop="1" thickBot="1">
      <c r="A43" s="396" t="s">
        <v>697</v>
      </c>
      <c r="B43" s="397">
        <v>446636.34164999996</v>
      </c>
      <c r="C43" s="397">
        <v>544731.72075999994</v>
      </c>
      <c r="D43" s="397">
        <v>622780.89541</v>
      </c>
      <c r="E43" s="397">
        <v>693444.15846000006</v>
      </c>
      <c r="F43" s="397">
        <v>753559.80726999999</v>
      </c>
      <c r="G43" s="397">
        <v>817592.70004999998</v>
      </c>
      <c r="H43" s="397">
        <v>817859.99834000005</v>
      </c>
      <c r="I43" s="397">
        <v>857619.14134000009</v>
      </c>
      <c r="J43" s="397">
        <v>923731.03816</v>
      </c>
    </row>
    <row r="44" spans="1:10" s="16" customFormat="1" ht="15" customHeight="1" thickTop="1">
      <c r="A44" s="147" t="s">
        <v>326</v>
      </c>
      <c r="B44" s="114">
        <v>307353.5</v>
      </c>
      <c r="C44" s="114">
        <v>393588</v>
      </c>
      <c r="D44" s="114">
        <v>444867</v>
      </c>
      <c r="E44" s="114">
        <v>489467</v>
      </c>
      <c r="F44" s="114">
        <v>527597</v>
      </c>
      <c r="G44" s="114">
        <v>565283</v>
      </c>
      <c r="H44" s="114">
        <v>579143</v>
      </c>
      <c r="I44" s="114">
        <v>579143</v>
      </c>
      <c r="J44" s="114">
        <v>700473</v>
      </c>
    </row>
    <row r="45" spans="1:10" s="16" customFormat="1" ht="15" customHeight="1">
      <c r="A45" s="147" t="s">
        <v>330</v>
      </c>
      <c r="B45" s="114">
        <v>23927.163250000001</v>
      </c>
      <c r="C45" s="114">
        <v>16399.52605</v>
      </c>
      <c r="D45" s="114">
        <v>0.52604999999999991</v>
      </c>
      <c r="E45" s="114">
        <v>0.52604999999999991</v>
      </c>
      <c r="F45" s="114">
        <v>7000.5260499999995</v>
      </c>
      <c r="G45" s="114">
        <v>7000.5260499999995</v>
      </c>
      <c r="H45" s="114">
        <v>79800.52605</v>
      </c>
      <c r="I45" s="114">
        <v>82600.52605</v>
      </c>
      <c r="J45" s="114">
        <v>44800.52605</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43987.399689999998</v>
      </c>
      <c r="C47" s="114">
        <v>50768.023950000003</v>
      </c>
      <c r="D47" s="114">
        <v>58109.403060000004</v>
      </c>
      <c r="E47" s="114">
        <v>68072.967230000009</v>
      </c>
      <c r="F47" s="114">
        <v>78463.840760000006</v>
      </c>
      <c r="G47" s="114">
        <v>87885.210640000005</v>
      </c>
      <c r="H47" s="114">
        <v>101221.17548000001</v>
      </c>
      <c r="I47" s="114">
        <v>101221.17548000001</v>
      </c>
      <c r="J47" s="114">
        <v>109476.82363</v>
      </c>
    </row>
    <row r="48" spans="1:10" s="16" customFormat="1" ht="15" customHeight="1">
      <c r="A48" s="147" t="s">
        <v>340</v>
      </c>
      <c r="B48" s="114">
        <v>71368.278709999999</v>
      </c>
      <c r="C48" s="114">
        <v>83976.170760000008</v>
      </c>
      <c r="D48" s="114">
        <v>119803.9663</v>
      </c>
      <c r="E48" s="114">
        <v>135903.66518000001</v>
      </c>
      <c r="F48" s="114">
        <v>140498.44046000001</v>
      </c>
      <c r="G48" s="114">
        <v>157423.96336000002</v>
      </c>
      <c r="H48" s="114">
        <v>57695.29681</v>
      </c>
      <c r="I48" s="114">
        <v>94654.439809999996</v>
      </c>
      <c r="J48" s="114">
        <v>68980.688479999997</v>
      </c>
    </row>
    <row r="49" spans="1:10" s="16" customFormat="1" ht="15" customHeight="1">
      <c r="A49" s="148" t="s">
        <v>699</v>
      </c>
      <c r="B49" s="114">
        <v>3568.3604</v>
      </c>
      <c r="C49" s="114">
        <v>10568.791650000001</v>
      </c>
      <c r="D49" s="114">
        <v>20193.791649999999</v>
      </c>
      <c r="E49" s="114">
        <v>32093.791649999999</v>
      </c>
      <c r="F49" s="114">
        <v>46293.791649999999</v>
      </c>
      <c r="G49" s="114">
        <v>46293.791649999999</v>
      </c>
      <c r="H49" s="114">
        <v>14943.791660000001</v>
      </c>
      <c r="I49" s="114">
        <v>12143.791660000001</v>
      </c>
      <c r="J49" s="114">
        <v>2868.7916600000003</v>
      </c>
    </row>
    <row r="50" spans="1:10" s="17" customFormat="1" ht="15" customHeight="1" thickBot="1">
      <c r="A50" s="148" t="s">
        <v>700</v>
      </c>
      <c r="B50" s="114">
        <v>67799.918310000008</v>
      </c>
      <c r="C50" s="114">
        <v>73407.379109999994</v>
      </c>
      <c r="D50" s="114">
        <v>99610.174650000001</v>
      </c>
      <c r="E50" s="114">
        <v>103809.87353</v>
      </c>
      <c r="F50" s="114">
        <v>94204.648809999999</v>
      </c>
      <c r="G50" s="114">
        <v>111130.17171</v>
      </c>
      <c r="H50" s="114">
        <v>42751.505149999997</v>
      </c>
      <c r="I50" s="114">
        <v>82510.648150000008</v>
      </c>
      <c r="J50" s="114">
        <v>66111.896819999994</v>
      </c>
    </row>
    <row r="51" spans="1:10" ht="15" customHeight="1" thickTop="1" thickBot="1">
      <c r="A51" s="396" t="s">
        <v>701</v>
      </c>
      <c r="B51" s="397">
        <v>7499554.8750100005</v>
      </c>
      <c r="C51" s="397">
        <v>8890891.9745700005</v>
      </c>
      <c r="D51" s="397">
        <v>9946224.7570300009</v>
      </c>
      <c r="E51" s="397">
        <v>11248468.16508</v>
      </c>
      <c r="F51" s="397">
        <v>12260063.948799999</v>
      </c>
      <c r="G51" s="397">
        <v>13446210.741420001</v>
      </c>
      <c r="H51" s="397">
        <v>14305402.846309999</v>
      </c>
      <c r="I51" s="397">
        <v>14278045.18878</v>
      </c>
      <c r="J51" s="397">
        <v>15732603.57807</v>
      </c>
    </row>
    <row r="52" spans="1:10" s="16" customFormat="1" ht="15" customHeight="1" thickTop="1">
      <c r="A52" s="113" t="s">
        <v>702</v>
      </c>
      <c r="B52" s="114">
        <v>711432.95513000002</v>
      </c>
      <c r="C52" s="114">
        <v>576714.29308000009</v>
      </c>
      <c r="D52" s="114">
        <v>481237.08393999998</v>
      </c>
      <c r="E52" s="114">
        <v>447788.21677</v>
      </c>
      <c r="F52" s="114">
        <v>488392.02611999999</v>
      </c>
      <c r="G52" s="114">
        <v>307907.16181000002</v>
      </c>
      <c r="H52" s="114">
        <v>266501.24358000001</v>
      </c>
      <c r="I52" s="114">
        <v>269631.84630000003</v>
      </c>
      <c r="J52" s="114">
        <v>304264.98621</v>
      </c>
    </row>
    <row r="53" spans="1:10" s="17" customFormat="1" ht="15" customHeight="1">
      <c r="A53" s="148" t="s">
        <v>703</v>
      </c>
      <c r="B53" s="114">
        <v>87945.154989999995</v>
      </c>
      <c r="C53" s="114">
        <v>46337.236340000003</v>
      </c>
      <c r="D53" s="114">
        <v>51343.293720000001</v>
      </c>
      <c r="E53" s="114">
        <v>37387.866679999999</v>
      </c>
      <c r="F53" s="114">
        <v>50410.105020000003</v>
      </c>
      <c r="G53" s="114">
        <v>34167.845799999996</v>
      </c>
      <c r="H53" s="114">
        <v>8434.8038300000007</v>
      </c>
      <c r="I53" s="114">
        <v>8918</v>
      </c>
      <c r="J53" s="114">
        <v>31897.367389999999</v>
      </c>
    </row>
    <row r="54" spans="1:10" s="17" customFormat="1" ht="15" customHeight="1">
      <c r="A54" s="148" t="s">
        <v>704</v>
      </c>
      <c r="B54" s="114">
        <v>526726.07487999997</v>
      </c>
      <c r="C54" s="114">
        <v>430654.06419</v>
      </c>
      <c r="D54" s="114">
        <v>317236.19867000001</v>
      </c>
      <c r="E54" s="114">
        <v>293872.80273</v>
      </c>
      <c r="F54" s="114">
        <v>316639.79698000004</v>
      </c>
      <c r="G54" s="114">
        <v>152946.54227999999</v>
      </c>
      <c r="H54" s="114">
        <v>131219.65114</v>
      </c>
      <c r="I54" s="114">
        <v>135761.44927000001</v>
      </c>
      <c r="J54" s="114">
        <v>119805.87265</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96761.725260000007</v>
      </c>
      <c r="C56" s="114">
        <v>99722.992549999995</v>
      </c>
      <c r="D56" s="114">
        <v>112657.59155</v>
      </c>
      <c r="E56" s="114">
        <v>116527.54736</v>
      </c>
      <c r="F56" s="114">
        <v>121342.12412000001</v>
      </c>
      <c r="G56" s="114">
        <v>120792.77373</v>
      </c>
      <c r="H56" s="114">
        <v>126846.78861</v>
      </c>
      <c r="I56" s="114">
        <v>124952.39703000001</v>
      </c>
      <c r="J56" s="114">
        <v>152561.74617</v>
      </c>
    </row>
    <row r="57" spans="1:10" s="17" customFormat="1" ht="15" customHeight="1">
      <c r="A57" s="148" t="s">
        <v>707</v>
      </c>
      <c r="B57" s="114">
        <v>0</v>
      </c>
      <c r="C57" s="114">
        <v>0</v>
      </c>
      <c r="D57" s="114">
        <v>0</v>
      </c>
      <c r="E57" s="114">
        <v>0</v>
      </c>
      <c r="F57" s="114">
        <v>0</v>
      </c>
      <c r="G57" s="114">
        <v>0</v>
      </c>
      <c r="H57" s="114">
        <v>0</v>
      </c>
      <c r="I57" s="114">
        <v>0</v>
      </c>
      <c r="J57" s="114">
        <v>0</v>
      </c>
    </row>
    <row r="58" spans="1:10" s="17" customFormat="1" ht="15" customHeight="1">
      <c r="A58" s="147" t="s">
        <v>708</v>
      </c>
      <c r="B58" s="114">
        <v>11928612.026799999</v>
      </c>
      <c r="C58" s="114">
        <v>15486910.321520001</v>
      </c>
      <c r="D58" s="114">
        <v>17617920.223470002</v>
      </c>
      <c r="E58" s="114">
        <v>18927260.483709998</v>
      </c>
      <c r="F58" s="114">
        <v>20930770.58382</v>
      </c>
      <c r="G58" s="114">
        <v>21723923.713799998</v>
      </c>
      <c r="H58" s="114">
        <v>21882829.102849998</v>
      </c>
      <c r="I58" s="114">
        <v>21675070.585700002</v>
      </c>
      <c r="J58" s="114">
        <v>22460976.71001</v>
      </c>
    </row>
    <row r="59" spans="1:10" ht="30" customHeight="1">
      <c r="A59" s="398" t="s">
        <v>709</v>
      </c>
      <c r="B59" s="399">
        <v>373740.0148</v>
      </c>
      <c r="C59" s="399">
        <v>427670.76536000002</v>
      </c>
      <c r="D59" s="399">
        <v>489889.65632999997</v>
      </c>
      <c r="E59" s="399">
        <v>560165.50988999999</v>
      </c>
      <c r="F59" s="399">
        <v>647566.04058999999</v>
      </c>
      <c r="G59" s="399">
        <v>731469.21158</v>
      </c>
      <c r="H59" s="399">
        <v>520345.54576999997</v>
      </c>
      <c r="I59" s="399">
        <v>753769.58221000002</v>
      </c>
      <c r="J59" s="399">
        <v>518773.85136999999</v>
      </c>
    </row>
    <row r="60" spans="1:10" ht="15" customHeight="1">
      <c r="A60" s="148" t="s">
        <v>710</v>
      </c>
      <c r="B60" s="114">
        <v>-100103.43517</v>
      </c>
      <c r="C60" s="114">
        <v>-129166.92169</v>
      </c>
      <c r="D60" s="114">
        <v>-156046.05353999999</v>
      </c>
      <c r="E60" s="114">
        <v>-195428.48540000001</v>
      </c>
      <c r="F60" s="114">
        <v>-264051.24843000004</v>
      </c>
      <c r="G60" s="114">
        <v>-303244.64643000002</v>
      </c>
      <c r="H60" s="114">
        <v>-234575.98487000001</v>
      </c>
      <c r="I60" s="114">
        <v>-356753.01237999997</v>
      </c>
      <c r="J60" s="114">
        <v>-231774.85950999998</v>
      </c>
    </row>
    <row r="61" spans="1:10" ht="15" customHeight="1">
      <c r="A61" s="147" t="s">
        <v>711</v>
      </c>
      <c r="B61" s="114">
        <v>273636.57962999999</v>
      </c>
      <c r="C61" s="114">
        <v>298503.84367000003</v>
      </c>
      <c r="D61" s="114">
        <v>333843.60279000003</v>
      </c>
      <c r="E61" s="114">
        <v>364737.02448999998</v>
      </c>
      <c r="F61" s="114">
        <v>383514.79216000001</v>
      </c>
      <c r="G61" s="114">
        <v>428224.56514999998</v>
      </c>
      <c r="H61" s="114">
        <v>285769.56089999998</v>
      </c>
      <c r="I61" s="114">
        <v>397016.56982999999</v>
      </c>
      <c r="J61" s="114">
        <v>286998.99186000001</v>
      </c>
    </row>
    <row r="62" spans="1:10" ht="15" customHeight="1">
      <c r="A62" s="116" t="s">
        <v>712</v>
      </c>
      <c r="B62" s="114">
        <v>202171.77968000001</v>
      </c>
      <c r="C62" s="114">
        <v>208918.09609000001</v>
      </c>
      <c r="D62" s="114">
        <v>344578.64941000001</v>
      </c>
      <c r="E62" s="114">
        <v>422846.43283999996</v>
      </c>
      <c r="F62" s="114">
        <v>453622.94631000003</v>
      </c>
      <c r="G62" s="114">
        <v>495109.07163999998</v>
      </c>
      <c r="H62" s="114">
        <v>238811.22584999999</v>
      </c>
      <c r="I62" s="114">
        <v>414362.03554000001</v>
      </c>
      <c r="J62" s="114">
        <v>285344.21294</v>
      </c>
    </row>
    <row r="63" spans="1:10" ht="15" customHeight="1">
      <c r="A63" s="148" t="s">
        <v>713</v>
      </c>
      <c r="B63" s="114">
        <v>-90341.470109999995</v>
      </c>
      <c r="C63" s="114">
        <v>-111550.92534</v>
      </c>
      <c r="D63" s="114">
        <v>-210295.67293999999</v>
      </c>
      <c r="E63" s="114">
        <v>-285745.35876999999</v>
      </c>
      <c r="F63" s="114">
        <v>-341198.21318000002</v>
      </c>
      <c r="G63" s="114">
        <v>-364178.94126999995</v>
      </c>
      <c r="H63" s="114">
        <v>-185772.61032000001</v>
      </c>
      <c r="I63" s="114">
        <v>-286090.08442999999</v>
      </c>
      <c r="J63" s="114">
        <v>-159410.15693</v>
      </c>
    </row>
    <row r="64" spans="1:10" ht="15" customHeight="1">
      <c r="A64" s="117" t="s">
        <v>714</v>
      </c>
      <c r="B64" s="114">
        <v>385466.88919999998</v>
      </c>
      <c r="C64" s="114">
        <v>395871.01442000002</v>
      </c>
      <c r="D64" s="114">
        <v>468126.57925999997</v>
      </c>
      <c r="E64" s="114">
        <v>501838.09856000001</v>
      </c>
      <c r="F64" s="114">
        <v>495939.52529000002</v>
      </c>
      <c r="G64" s="114">
        <v>559154.69551999995</v>
      </c>
      <c r="H64" s="114">
        <v>338808.17642999999</v>
      </c>
      <c r="I64" s="114">
        <v>525288.52093999996</v>
      </c>
      <c r="J64" s="114">
        <v>412933.04787000001</v>
      </c>
    </row>
    <row r="65" spans="1:10" ht="15" customHeight="1">
      <c r="A65" s="116" t="s">
        <v>715</v>
      </c>
      <c r="B65" s="114">
        <v>16903.555319999999</v>
      </c>
      <c r="C65" s="114">
        <v>15682.636269999999</v>
      </c>
      <c r="D65" s="114">
        <v>47939.389739999999</v>
      </c>
      <c r="E65" s="114">
        <v>18687.082030000001</v>
      </c>
      <c r="F65" s="114">
        <v>15761.787470000001</v>
      </c>
      <c r="G65" s="114">
        <v>31680.65569</v>
      </c>
      <c r="H65" s="114">
        <v>19450.609539999998</v>
      </c>
      <c r="I65" s="114">
        <v>74908.284249999997</v>
      </c>
      <c r="J65" s="114">
        <v>35798.013100000004</v>
      </c>
    </row>
    <row r="66" spans="1:10" ht="15" customHeight="1">
      <c r="A66" s="116" t="s">
        <v>716</v>
      </c>
      <c r="B66" s="114">
        <v>-42383.482609999999</v>
      </c>
      <c r="C66" s="114">
        <v>-29749.046600000001</v>
      </c>
      <c r="D66" s="114">
        <v>-77609.67001999999</v>
      </c>
      <c r="E66" s="114">
        <v>-63074.10067</v>
      </c>
      <c r="F66" s="114">
        <v>-43733.136079999997</v>
      </c>
      <c r="G66" s="114">
        <v>-85222.62301000001</v>
      </c>
      <c r="H66" s="114">
        <v>-69151.457379999993</v>
      </c>
      <c r="I66" s="114">
        <v>-115340.00318000001</v>
      </c>
      <c r="J66" s="114">
        <v>-80712.304860000004</v>
      </c>
    </row>
    <row r="67" spans="1:10" ht="15" customHeight="1">
      <c r="A67" s="147" t="s">
        <v>717</v>
      </c>
      <c r="B67" s="114">
        <v>359986.96191000001</v>
      </c>
      <c r="C67" s="114">
        <v>381804.60408999998</v>
      </c>
      <c r="D67" s="114">
        <v>438456.29898000002</v>
      </c>
      <c r="E67" s="114">
        <v>457451.07991999999</v>
      </c>
      <c r="F67" s="114">
        <v>467968.17668000003</v>
      </c>
      <c r="G67" s="114">
        <v>505612.72820000001</v>
      </c>
      <c r="H67" s="114">
        <v>289107.32858999999</v>
      </c>
      <c r="I67" s="114">
        <v>484856.80200999998</v>
      </c>
      <c r="J67" s="114">
        <v>368018.75611000002</v>
      </c>
    </row>
    <row r="68" spans="1:10" ht="15" customHeight="1">
      <c r="A68" s="148" t="s">
        <v>718</v>
      </c>
      <c r="B68" s="114">
        <v>-255528.74184</v>
      </c>
      <c r="C68" s="114">
        <v>-268026.84928000002</v>
      </c>
      <c r="D68" s="114">
        <v>-262335.86384000001</v>
      </c>
      <c r="E68" s="114">
        <v>-272453.34378</v>
      </c>
      <c r="F68" s="114">
        <v>-305502.68341</v>
      </c>
      <c r="G68" s="114">
        <v>-302949.41879000003</v>
      </c>
      <c r="H68" s="114">
        <v>-210946.33478999999</v>
      </c>
      <c r="I68" s="114">
        <v>-320669.27750999999</v>
      </c>
      <c r="J68" s="114">
        <v>-238983.43209000002</v>
      </c>
    </row>
    <row r="69" spans="1:10" ht="15" customHeight="1">
      <c r="A69" s="117" t="s">
        <v>719</v>
      </c>
      <c r="B69" s="114">
        <v>104458.22007</v>
      </c>
      <c r="C69" s="114">
        <v>113777.75481</v>
      </c>
      <c r="D69" s="114">
        <v>176120.43513999999</v>
      </c>
      <c r="E69" s="114">
        <v>184997.73613999999</v>
      </c>
      <c r="F69" s="114">
        <v>162465.49327000001</v>
      </c>
      <c r="G69" s="114">
        <v>202663.30940999999</v>
      </c>
      <c r="H69" s="114">
        <v>78160.993799999997</v>
      </c>
      <c r="I69" s="114">
        <v>164187.5245</v>
      </c>
      <c r="J69" s="114">
        <v>129035.32402</v>
      </c>
    </row>
    <row r="70" spans="1:10" ht="15" customHeight="1">
      <c r="A70" s="117" t="s">
        <v>720</v>
      </c>
      <c r="B70" s="114">
        <v>-16753.44355</v>
      </c>
      <c r="C70" s="114">
        <v>-19879.644370000002</v>
      </c>
      <c r="D70" s="114">
        <v>21676.648789999999</v>
      </c>
      <c r="E70" s="114">
        <v>81176.030680000011</v>
      </c>
      <c r="F70" s="114">
        <v>5198.9771300000002</v>
      </c>
      <c r="G70" s="114">
        <v>-5104.5992000000006</v>
      </c>
      <c r="H70" s="114">
        <v>37333.885499999997</v>
      </c>
      <c r="I70" s="114">
        <v>61982.972609999997</v>
      </c>
      <c r="J70" s="114">
        <v>-29621.75115</v>
      </c>
    </row>
    <row r="71" spans="1:10" ht="15" customHeight="1">
      <c r="A71" s="115" t="s">
        <v>1123</v>
      </c>
      <c r="B71" s="114">
        <v>-16814.31266</v>
      </c>
      <c r="C71" s="114">
        <v>-19952.124370000001</v>
      </c>
      <c r="D71" s="114">
        <v>21555.074410000001</v>
      </c>
      <c r="E71" s="114">
        <v>81061.893489999988</v>
      </c>
      <c r="F71" s="114">
        <v>5080.4631200000003</v>
      </c>
      <c r="G71" s="114">
        <v>-5175.8182000000006</v>
      </c>
      <c r="H71" s="114">
        <v>37287.19341</v>
      </c>
      <c r="I71" s="114">
        <v>61925.295409999999</v>
      </c>
      <c r="J71" s="114">
        <v>-29658.649890000001</v>
      </c>
    </row>
    <row r="72" spans="1:10" ht="15" customHeight="1">
      <c r="A72" s="115" t="s">
        <v>1124</v>
      </c>
      <c r="B72" s="114">
        <v>60.869109999999999</v>
      </c>
      <c r="C72" s="114">
        <v>72.48</v>
      </c>
      <c r="D72" s="114">
        <v>121.57438</v>
      </c>
      <c r="E72" s="114">
        <v>114.13719</v>
      </c>
      <c r="F72" s="114">
        <v>118.51401</v>
      </c>
      <c r="G72" s="114">
        <v>71.218999999999994</v>
      </c>
      <c r="H72" s="114">
        <v>46.692089999999993</v>
      </c>
      <c r="I72" s="114">
        <v>57.677199999999999</v>
      </c>
      <c r="J72" s="114">
        <v>36.898739999999997</v>
      </c>
    </row>
    <row r="73" spans="1:10" ht="15" customHeight="1">
      <c r="A73" s="147" t="s">
        <v>721</v>
      </c>
      <c r="B73" s="114">
        <v>16754.34835</v>
      </c>
      <c r="C73" s="114">
        <v>20368.164670000002</v>
      </c>
      <c r="D73" s="114">
        <v>-21991.51828</v>
      </c>
      <c r="E73" s="114">
        <v>-81144.871310000002</v>
      </c>
      <c r="F73" s="114">
        <v>-5128.2146199999997</v>
      </c>
      <c r="G73" s="114">
        <v>5154.9114</v>
      </c>
      <c r="H73" s="114">
        <v>-37502.812149999998</v>
      </c>
      <c r="I73" s="114">
        <v>-62170.648959999999</v>
      </c>
      <c r="J73" s="114">
        <v>29500.930260000001</v>
      </c>
    </row>
    <row r="74" spans="1:10" ht="15" customHeight="1">
      <c r="A74" s="147" t="s">
        <v>1478</v>
      </c>
      <c r="B74" s="114">
        <v>16872.264420000003</v>
      </c>
      <c r="C74" s="114">
        <v>20438.844120000002</v>
      </c>
      <c r="D74" s="114">
        <v>-21866.65136</v>
      </c>
      <c r="E74" s="114">
        <v>-81028.233240000001</v>
      </c>
      <c r="F74" s="114">
        <v>-5011.3729599999997</v>
      </c>
      <c r="G74" s="114">
        <v>5225.4042499999996</v>
      </c>
      <c r="H74" s="114">
        <v>-37457.333279999999</v>
      </c>
      <c r="I74" s="114">
        <v>-62117.076159999997</v>
      </c>
      <c r="J74" s="114">
        <v>29525.711449999999</v>
      </c>
    </row>
    <row r="75" spans="1:10" ht="15" customHeight="1">
      <c r="A75" s="148" t="s">
        <v>464</v>
      </c>
      <c r="B75" s="114">
        <v>-117.91607</v>
      </c>
      <c r="C75" s="114">
        <v>-70.679450000000003</v>
      </c>
      <c r="D75" s="114">
        <v>-124.86691999999999</v>
      </c>
      <c r="E75" s="114">
        <v>-116.63807000000001</v>
      </c>
      <c r="F75" s="114">
        <v>-116.84166</v>
      </c>
      <c r="G75" s="114">
        <v>-70.492850000000004</v>
      </c>
      <c r="H75" s="114">
        <v>-45.478870000000001</v>
      </c>
      <c r="I75" s="114">
        <v>-53.572800000000001</v>
      </c>
      <c r="J75" s="114">
        <v>-24.781189999999999</v>
      </c>
    </row>
    <row r="76" spans="1:10" ht="15" customHeight="1">
      <c r="A76" s="147" t="s">
        <v>722</v>
      </c>
      <c r="B76" s="114">
        <v>104459.12487</v>
      </c>
      <c r="C76" s="114">
        <v>114266.27511</v>
      </c>
      <c r="D76" s="114">
        <v>175805.56565</v>
      </c>
      <c r="E76" s="114">
        <v>185028.89551</v>
      </c>
      <c r="F76" s="114">
        <v>162536.25578000001</v>
      </c>
      <c r="G76" s="114">
        <v>202713.62161</v>
      </c>
      <c r="H76" s="114">
        <v>77992.067150000003</v>
      </c>
      <c r="I76" s="114">
        <v>163999.84815000001</v>
      </c>
      <c r="J76" s="114">
        <v>128914.50313</v>
      </c>
    </row>
    <row r="77" spans="1:10" ht="15" customHeight="1">
      <c r="A77" s="149" t="s">
        <v>1114</v>
      </c>
      <c r="B77" s="114">
        <v>0</v>
      </c>
      <c r="C77" s="114">
        <v>0</v>
      </c>
      <c r="D77" s="114">
        <v>0</v>
      </c>
      <c r="E77" s="114">
        <v>1.81002</v>
      </c>
      <c r="F77" s="114">
        <v>2.8730300000000004</v>
      </c>
      <c r="G77" s="114">
        <v>0</v>
      </c>
      <c r="H77" s="114">
        <v>0</v>
      </c>
      <c r="I77" s="114">
        <v>0</v>
      </c>
      <c r="J77" s="114">
        <v>0</v>
      </c>
    </row>
    <row r="78" spans="1:10" ht="15" customHeight="1">
      <c r="A78" s="117" t="s">
        <v>723</v>
      </c>
      <c r="B78" s="114">
        <v>104459.12487</v>
      </c>
      <c r="C78" s="114">
        <v>114266.27511</v>
      </c>
      <c r="D78" s="114">
        <v>175805.56565</v>
      </c>
      <c r="E78" s="114">
        <v>185030.70553000001</v>
      </c>
      <c r="F78" s="114">
        <v>162539.12880999999</v>
      </c>
      <c r="G78" s="114">
        <v>202713.62161</v>
      </c>
      <c r="H78" s="114">
        <v>77992.067150000003</v>
      </c>
      <c r="I78" s="114">
        <v>163999.84815000001</v>
      </c>
      <c r="J78" s="114">
        <v>128914.50313</v>
      </c>
    </row>
    <row r="79" spans="1:10" ht="15" customHeight="1">
      <c r="A79" s="116" t="s">
        <v>724</v>
      </c>
      <c r="B79" s="114">
        <v>1156.52244</v>
      </c>
      <c r="C79" s="114">
        <v>0</v>
      </c>
      <c r="D79" s="114">
        <v>-243.779</v>
      </c>
      <c r="E79" s="114">
        <v>0</v>
      </c>
      <c r="F79" s="114">
        <v>0</v>
      </c>
      <c r="G79" s="114">
        <v>0</v>
      </c>
      <c r="H79" s="114">
        <v>0</v>
      </c>
      <c r="I79" s="114">
        <v>0</v>
      </c>
      <c r="J79" s="114">
        <v>2309.2696900000001</v>
      </c>
    </row>
    <row r="80" spans="1:10" ht="15" customHeight="1">
      <c r="A80" s="147" t="s">
        <v>725</v>
      </c>
      <c r="B80" s="114">
        <v>105615.64731</v>
      </c>
      <c r="C80" s="114">
        <v>114266.27511</v>
      </c>
      <c r="D80" s="114">
        <v>175561.78664999999</v>
      </c>
      <c r="E80" s="114">
        <v>185030.70553000001</v>
      </c>
      <c r="F80" s="114">
        <v>162539.12880999999</v>
      </c>
      <c r="G80" s="114">
        <v>202713.62161</v>
      </c>
      <c r="H80" s="114">
        <v>77992.067150000003</v>
      </c>
      <c r="I80" s="114">
        <v>163999.84815000001</v>
      </c>
      <c r="J80" s="114">
        <v>131223.77281999998</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105615.64731</v>
      </c>
      <c r="C82" s="114">
        <v>114266.27511</v>
      </c>
      <c r="D82" s="114">
        <v>175561.78664999999</v>
      </c>
      <c r="E82" s="114">
        <v>185030.70553000001</v>
      </c>
      <c r="F82" s="114">
        <v>162539.12880999999</v>
      </c>
      <c r="G82" s="114">
        <v>202713.62161</v>
      </c>
      <c r="H82" s="114">
        <v>77992.067150000003</v>
      </c>
      <c r="I82" s="114">
        <v>163999.84815000001</v>
      </c>
      <c r="J82" s="114">
        <v>131223.77281999998</v>
      </c>
    </row>
    <row r="83" spans="1:10" ht="15" customHeight="1" thickBot="1">
      <c r="A83" s="116" t="s">
        <v>728</v>
      </c>
      <c r="B83" s="114">
        <v>-37815.728999999999</v>
      </c>
      <c r="C83" s="114">
        <v>-40858.896000000001</v>
      </c>
      <c r="D83" s="114">
        <v>-75951.611999999994</v>
      </c>
      <c r="E83" s="114">
        <v>-81220.831999999995</v>
      </c>
      <c r="F83" s="114">
        <v>-68334.48</v>
      </c>
      <c r="G83" s="114">
        <v>-91583.449900000007</v>
      </c>
      <c r="H83" s="114">
        <v>-35240.561999999998</v>
      </c>
      <c r="I83" s="114">
        <v>-81489.2</v>
      </c>
      <c r="J83" s="114">
        <v>-65111.875999999997</v>
      </c>
    </row>
    <row r="84" spans="1:10" ht="15" customHeight="1" thickTop="1" thickBot="1">
      <c r="A84" s="396" t="s">
        <v>729</v>
      </c>
      <c r="B84" s="397">
        <v>67799.918310000008</v>
      </c>
      <c r="C84" s="397">
        <v>73407.379109999994</v>
      </c>
      <c r="D84" s="397">
        <v>99610.174650000001</v>
      </c>
      <c r="E84" s="397">
        <v>103809.87353</v>
      </c>
      <c r="F84" s="397">
        <v>94204.648809999999</v>
      </c>
      <c r="G84" s="397">
        <v>111130.17171</v>
      </c>
      <c r="H84" s="397">
        <v>42751.505149999997</v>
      </c>
      <c r="I84" s="397">
        <v>82510.648150000008</v>
      </c>
      <c r="J84" s="397">
        <v>66111.896819999994</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735</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J5" s="14"/>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7223308.3173700003</v>
      </c>
      <c r="C7" s="397">
        <v>7842731.3683599997</v>
      </c>
      <c r="D7" s="397">
        <v>9235270.4148399998</v>
      </c>
      <c r="E7" s="397">
        <v>10253531.655440001</v>
      </c>
      <c r="F7" s="397">
        <v>10538299.414940001</v>
      </c>
      <c r="G7" s="397">
        <v>11107875.534559999</v>
      </c>
      <c r="H7" s="397">
        <v>11609409.95882</v>
      </c>
      <c r="I7" s="397">
        <v>11882423.19973</v>
      </c>
      <c r="J7" s="397">
        <v>11966150.347620001</v>
      </c>
    </row>
    <row r="8" spans="1:10" s="16" customFormat="1" ht="15" customHeight="1" thickTop="1">
      <c r="A8" s="147" t="s">
        <v>190</v>
      </c>
      <c r="B8" s="114">
        <v>897949.87373999995</v>
      </c>
      <c r="C8" s="114">
        <v>975643.83765</v>
      </c>
      <c r="D8" s="114">
        <v>881227.46496000001</v>
      </c>
      <c r="E8" s="114">
        <v>1091391.3767899999</v>
      </c>
      <c r="F8" s="114">
        <v>1084039.86048</v>
      </c>
      <c r="G8" s="114">
        <v>1169392.3503699999</v>
      </c>
      <c r="H8" s="114">
        <v>1370125.54724</v>
      </c>
      <c r="I8" s="114">
        <v>1528196.3073900002</v>
      </c>
      <c r="J8" s="114">
        <v>1194491.9606900001</v>
      </c>
    </row>
    <row r="9" spans="1:10" s="16" customFormat="1" ht="15" customHeight="1">
      <c r="A9" s="147" t="s">
        <v>199</v>
      </c>
      <c r="B9" s="114">
        <v>1338002.37087</v>
      </c>
      <c r="C9" s="114">
        <v>1074834.42805</v>
      </c>
      <c r="D9" s="114">
        <v>1600733.6845999998</v>
      </c>
      <c r="E9" s="114">
        <v>1682069.7639600001</v>
      </c>
      <c r="F9" s="114">
        <v>1220596.2469600001</v>
      </c>
      <c r="G9" s="114">
        <v>987565.80467999994</v>
      </c>
      <c r="H9" s="114">
        <v>1034221.77706</v>
      </c>
      <c r="I9" s="114">
        <v>921771.61235000007</v>
      </c>
      <c r="J9" s="114">
        <v>861960.16105</v>
      </c>
    </row>
    <row r="10" spans="1:10" s="16" customFormat="1" ht="15" customHeight="1">
      <c r="A10" s="147" t="s">
        <v>208</v>
      </c>
      <c r="B10" s="114">
        <v>4820726.0470600007</v>
      </c>
      <c r="C10" s="114">
        <v>5586924.29801</v>
      </c>
      <c r="D10" s="114">
        <v>6523537.0690900004</v>
      </c>
      <c r="E10" s="114">
        <v>7084655.6577299992</v>
      </c>
      <c r="F10" s="114">
        <v>7770232.8568700003</v>
      </c>
      <c r="G10" s="114">
        <v>8316734.6212399993</v>
      </c>
      <c r="H10" s="114">
        <v>8431741.8187600002</v>
      </c>
      <c r="I10" s="114">
        <v>8590879.5456499998</v>
      </c>
      <c r="J10" s="114">
        <v>9021880.9031499997</v>
      </c>
    </row>
    <row r="11" spans="1:10" s="16" customFormat="1" ht="15" customHeight="1">
      <c r="A11" s="148" t="s">
        <v>673</v>
      </c>
      <c r="B11" s="114">
        <v>4850331.6453599995</v>
      </c>
      <c r="C11" s="114">
        <v>5617567.9817599999</v>
      </c>
      <c r="D11" s="114">
        <v>6557454.6520600002</v>
      </c>
      <c r="E11" s="114">
        <v>7114552.6969799995</v>
      </c>
      <c r="F11" s="114">
        <v>7790039.4369099997</v>
      </c>
      <c r="G11" s="114">
        <v>8318955.2788399998</v>
      </c>
      <c r="H11" s="114">
        <v>8127946.9873000002</v>
      </c>
      <c r="I11" s="114">
        <v>8329562.4731899993</v>
      </c>
      <c r="J11" s="114">
        <v>8651625.1612299997</v>
      </c>
    </row>
    <row r="12" spans="1:10" s="16" customFormat="1" ht="15" customHeight="1">
      <c r="A12" s="148" t="s">
        <v>674</v>
      </c>
      <c r="B12" s="114">
        <v>4764561.2368999999</v>
      </c>
      <c r="C12" s="114">
        <v>5443248.7034099996</v>
      </c>
      <c r="D12" s="114">
        <v>6382989.2288599992</v>
      </c>
      <c r="E12" s="114">
        <v>6923968.0471299998</v>
      </c>
      <c r="F12" s="114">
        <v>7561448.3668999998</v>
      </c>
      <c r="G12" s="114">
        <v>7775482.71416</v>
      </c>
      <c r="H12" s="114">
        <v>7609356.6301000006</v>
      </c>
      <c r="I12" s="114">
        <v>7920920.9096499998</v>
      </c>
      <c r="J12" s="114">
        <v>7859607.7573000006</v>
      </c>
    </row>
    <row r="13" spans="1:10" s="16" customFormat="1" ht="15" customHeight="1">
      <c r="A13" s="148" t="s">
        <v>675</v>
      </c>
      <c r="B13" s="114">
        <v>85770.408459999991</v>
      </c>
      <c r="C13" s="114">
        <v>174319.27835000001</v>
      </c>
      <c r="D13" s="114">
        <v>174465.42319999999</v>
      </c>
      <c r="E13" s="114">
        <v>190584.64984999999</v>
      </c>
      <c r="F13" s="114">
        <v>228591.07001</v>
      </c>
      <c r="G13" s="114">
        <v>543472.56467999995</v>
      </c>
      <c r="H13" s="114">
        <v>518590.35719999997</v>
      </c>
      <c r="I13" s="114">
        <v>408641.56354</v>
      </c>
      <c r="J13" s="114">
        <v>792017.40392999991</v>
      </c>
    </row>
    <row r="14" spans="1:10" s="16" customFormat="1" ht="15" customHeight="1">
      <c r="A14" s="148" t="s">
        <v>676</v>
      </c>
      <c r="B14" s="114">
        <v>12668.696840000001</v>
      </c>
      <c r="C14" s="114">
        <v>23989.08596</v>
      </c>
      <c r="D14" s="114">
        <v>19524.553449999999</v>
      </c>
      <c r="E14" s="114">
        <v>31371.718129999997</v>
      </c>
      <c r="F14" s="114">
        <v>31207.318629999998</v>
      </c>
      <c r="G14" s="114">
        <v>35031.550579999996</v>
      </c>
      <c r="H14" s="114">
        <v>139352.55313999997</v>
      </c>
      <c r="I14" s="114">
        <v>12952.499310000001</v>
      </c>
      <c r="J14" s="114">
        <v>36461.372840000004</v>
      </c>
    </row>
    <row r="15" spans="1:10" s="16" customFormat="1" ht="15" customHeight="1">
      <c r="A15" s="148" t="s">
        <v>677</v>
      </c>
      <c r="B15" s="114">
        <v>11854.44859</v>
      </c>
      <c r="C15" s="114">
        <v>21233.137620000001</v>
      </c>
      <c r="D15" s="114">
        <v>16597.17123</v>
      </c>
      <c r="E15" s="114">
        <v>24516.231319999999</v>
      </c>
      <c r="F15" s="114">
        <v>24590.347559999998</v>
      </c>
      <c r="G15" s="114">
        <v>26163.190170000002</v>
      </c>
      <c r="H15" s="114">
        <v>95406.289780000006</v>
      </c>
      <c r="I15" s="114">
        <v>10123.31616</v>
      </c>
      <c r="J15" s="114">
        <v>20033.086480000002</v>
      </c>
    </row>
    <row r="16" spans="1:10" s="16" customFormat="1" ht="15" customHeight="1">
      <c r="A16" s="148" t="s">
        <v>678</v>
      </c>
      <c r="B16" s="114">
        <v>814.24824999999998</v>
      </c>
      <c r="C16" s="114">
        <v>2755.9483399999999</v>
      </c>
      <c r="D16" s="114">
        <v>2927.3822200000004</v>
      </c>
      <c r="E16" s="114">
        <v>6855.4868099999994</v>
      </c>
      <c r="F16" s="114">
        <v>6616.9710700000005</v>
      </c>
      <c r="G16" s="114">
        <v>8868.3604099999993</v>
      </c>
      <c r="H16" s="114">
        <v>43946.263359999997</v>
      </c>
      <c r="I16" s="114">
        <v>2829.1831499999998</v>
      </c>
      <c r="J16" s="114">
        <v>16428.286359999998</v>
      </c>
    </row>
    <row r="17" spans="1:10" s="16" customFormat="1" ht="15" customHeight="1">
      <c r="A17" s="148" t="s">
        <v>679</v>
      </c>
      <c r="B17" s="114">
        <v>52509.15322</v>
      </c>
      <c r="C17" s="114">
        <v>58235.36608</v>
      </c>
      <c r="D17" s="114">
        <v>76135.38291</v>
      </c>
      <c r="E17" s="114">
        <v>83348.606569999989</v>
      </c>
      <c r="F17" s="114">
        <v>94769.83438</v>
      </c>
      <c r="G17" s="114">
        <v>100682.64201000001</v>
      </c>
      <c r="H17" s="114">
        <v>112246.84189</v>
      </c>
      <c r="I17" s="114">
        <v>99996.51367</v>
      </c>
      <c r="J17" s="114">
        <v>93979.874450000003</v>
      </c>
    </row>
    <row r="18" spans="1:10" s="16" customFormat="1" ht="15" customHeight="1">
      <c r="A18" s="148" t="s">
        <v>680</v>
      </c>
      <c r="B18" s="114">
        <v>48407.304689999997</v>
      </c>
      <c r="C18" s="114">
        <v>55099.944069999998</v>
      </c>
      <c r="D18" s="114">
        <v>61806.025350000004</v>
      </c>
      <c r="E18" s="114">
        <v>63989.835290000003</v>
      </c>
      <c r="F18" s="114">
        <v>64721.410779999998</v>
      </c>
      <c r="G18" s="114">
        <v>65923.741580000002</v>
      </c>
      <c r="H18" s="114">
        <v>74372.881309999997</v>
      </c>
      <c r="I18" s="114">
        <v>62714.432509999999</v>
      </c>
      <c r="J18" s="114">
        <v>51246.800350000005</v>
      </c>
    </row>
    <row r="19" spans="1:10" s="16" customFormat="1" ht="15" customHeight="1">
      <c r="A19" s="148" t="s">
        <v>681</v>
      </c>
      <c r="B19" s="114">
        <v>4101.8485300000002</v>
      </c>
      <c r="C19" s="114">
        <v>3135.4220099999998</v>
      </c>
      <c r="D19" s="114">
        <v>14329.35756</v>
      </c>
      <c r="E19" s="114">
        <v>19358.771280000001</v>
      </c>
      <c r="F19" s="114">
        <v>30048.423600000002</v>
      </c>
      <c r="G19" s="114">
        <v>34758.900430000002</v>
      </c>
      <c r="H19" s="114">
        <v>37873.960579999999</v>
      </c>
      <c r="I19" s="114">
        <v>37282.081159999994</v>
      </c>
      <c r="J19" s="114">
        <v>42733.074099999998</v>
      </c>
    </row>
    <row r="20" spans="1:10" s="16" customFormat="1" ht="15" customHeight="1">
      <c r="A20" s="148" t="s">
        <v>221</v>
      </c>
      <c r="B20" s="114">
        <v>49778.598229999996</v>
      </c>
      <c r="C20" s="114">
        <v>55156.156069999997</v>
      </c>
      <c r="D20" s="114">
        <v>63560.720630000003</v>
      </c>
      <c r="E20" s="114">
        <v>66983.575440000001</v>
      </c>
      <c r="F20" s="114">
        <v>72981.89304000001</v>
      </c>
      <c r="G20" s="114">
        <v>89913.244780000008</v>
      </c>
      <c r="H20" s="114">
        <v>300492.53252999997</v>
      </c>
      <c r="I20" s="114">
        <v>385225.53942000004</v>
      </c>
      <c r="J20" s="114">
        <v>470019.14489</v>
      </c>
    </row>
    <row r="21" spans="1:10" s="16" customFormat="1" ht="15" customHeight="1">
      <c r="A21" s="148" t="s">
        <v>682</v>
      </c>
      <c r="B21" s="114">
        <v>-144562.04659000001</v>
      </c>
      <c r="C21" s="114">
        <v>-168024.29186000003</v>
      </c>
      <c r="D21" s="114">
        <v>-193138.23996000001</v>
      </c>
      <c r="E21" s="114">
        <v>-211600.93938999998</v>
      </c>
      <c r="F21" s="114">
        <v>-218765.62609000001</v>
      </c>
      <c r="G21" s="114">
        <v>-227848.09497000001</v>
      </c>
      <c r="H21" s="114">
        <v>-248297.0961</v>
      </c>
      <c r="I21" s="114">
        <v>-236857.47993999999</v>
      </c>
      <c r="J21" s="114">
        <v>-230204.65025999999</v>
      </c>
    </row>
    <row r="22" spans="1:10" s="16" customFormat="1" ht="15" customHeight="1">
      <c r="A22" s="147" t="s">
        <v>234</v>
      </c>
      <c r="B22" s="114">
        <v>50201.881430000001</v>
      </c>
      <c r="C22" s="114">
        <v>68217.99179</v>
      </c>
      <c r="D22" s="114">
        <v>71151.329769999997</v>
      </c>
      <c r="E22" s="114">
        <v>96586.277050000004</v>
      </c>
      <c r="F22" s="114">
        <v>117490.71656</v>
      </c>
      <c r="G22" s="114">
        <v>100538.53173</v>
      </c>
      <c r="H22" s="114">
        <v>125199.28165</v>
      </c>
      <c r="I22" s="114">
        <v>152801.56822999998</v>
      </c>
      <c r="J22" s="114">
        <v>129566.69907999999</v>
      </c>
    </row>
    <row r="23" spans="1:10" s="16" customFormat="1" ht="15" customHeight="1">
      <c r="A23" s="147" t="s">
        <v>240</v>
      </c>
      <c r="B23" s="114">
        <v>107.37781</v>
      </c>
      <c r="C23" s="114">
        <v>802.87522999999999</v>
      </c>
      <c r="D23" s="114">
        <v>774.5249399999999</v>
      </c>
      <c r="E23" s="114">
        <v>217.45935</v>
      </c>
      <c r="F23" s="114">
        <v>14702.92633</v>
      </c>
      <c r="G23" s="114">
        <v>4377.7575199999992</v>
      </c>
      <c r="H23" s="114">
        <v>2461.1075900000001</v>
      </c>
      <c r="I23" s="114">
        <v>2249.8952999999997</v>
      </c>
      <c r="J23" s="114">
        <v>3589.4866099999999</v>
      </c>
    </row>
    <row r="24" spans="1:10" s="16" customFormat="1" ht="15" customHeight="1">
      <c r="A24" s="147" t="s">
        <v>683</v>
      </c>
      <c r="B24" s="114">
        <v>5561.5434800000003</v>
      </c>
      <c r="C24" s="114">
        <v>6145.9994800000004</v>
      </c>
      <c r="D24" s="114">
        <v>7406.5659599999999</v>
      </c>
      <c r="E24" s="114">
        <v>109452.79794</v>
      </c>
      <c r="F24" s="114">
        <v>145815.33447999999</v>
      </c>
      <c r="G24" s="114">
        <v>291744.09567000001</v>
      </c>
      <c r="H24" s="114">
        <v>416875.23726999998</v>
      </c>
      <c r="I24" s="114">
        <v>451175.23726999998</v>
      </c>
      <c r="J24" s="114">
        <v>521952.26201000001</v>
      </c>
    </row>
    <row r="25" spans="1:10" s="16" customFormat="1" ht="15" customHeight="1">
      <c r="A25" s="147" t="s">
        <v>251</v>
      </c>
      <c r="B25" s="114">
        <v>95026.110610000003</v>
      </c>
      <c r="C25" s="114">
        <v>109212.29884999999</v>
      </c>
      <c r="D25" s="114">
        <v>119937.14044</v>
      </c>
      <c r="E25" s="114">
        <v>125444.43909999999</v>
      </c>
      <c r="F25" s="114">
        <v>136357.38650999998</v>
      </c>
      <c r="G25" s="114">
        <v>183327.78938</v>
      </c>
      <c r="H25" s="114">
        <v>188660.16047999999</v>
      </c>
      <c r="I25" s="114">
        <v>189127.1029</v>
      </c>
      <c r="J25" s="114">
        <v>197124.74137</v>
      </c>
    </row>
    <row r="26" spans="1:10" s="16" customFormat="1" ht="15" customHeight="1">
      <c r="A26" s="147" t="s">
        <v>684</v>
      </c>
      <c r="B26" s="114">
        <v>15733.112369999999</v>
      </c>
      <c r="C26" s="114">
        <v>20949.639300000003</v>
      </c>
      <c r="D26" s="114">
        <v>30502.63508</v>
      </c>
      <c r="E26" s="114">
        <v>63713.883520000003</v>
      </c>
      <c r="F26" s="114">
        <v>49064.086750000002</v>
      </c>
      <c r="G26" s="114">
        <v>54194.58397</v>
      </c>
      <c r="H26" s="114">
        <v>40125.028770000004</v>
      </c>
      <c r="I26" s="114">
        <v>46221.930639999999</v>
      </c>
      <c r="J26" s="114">
        <v>35584.13366</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6769528.1249599997</v>
      </c>
      <c r="C28" s="397">
        <v>7343811.2807799997</v>
      </c>
      <c r="D28" s="397">
        <v>8680731.9509999994</v>
      </c>
      <c r="E28" s="397">
        <v>9627167.1735499986</v>
      </c>
      <c r="F28" s="397">
        <v>9861719.1519900002</v>
      </c>
      <c r="G28" s="397">
        <v>10371930.459100001</v>
      </c>
      <c r="H28" s="397">
        <v>10881316.1534</v>
      </c>
      <c r="I28" s="397">
        <v>11130604.68266</v>
      </c>
      <c r="J28" s="397">
        <v>11188643.968760001</v>
      </c>
    </row>
    <row r="29" spans="1:10" s="16" customFormat="1" ht="15" customHeight="1" thickTop="1">
      <c r="A29" s="147" t="s">
        <v>686</v>
      </c>
      <c r="B29" s="114">
        <v>5973126.0757100005</v>
      </c>
      <c r="C29" s="114">
        <v>6453670.8342700005</v>
      </c>
      <c r="D29" s="114">
        <v>7431700.9958100002</v>
      </c>
      <c r="E29" s="114">
        <v>8203038.6017399998</v>
      </c>
      <c r="F29" s="114">
        <v>8281147.6344300006</v>
      </c>
      <c r="G29" s="114">
        <v>8364578.02563</v>
      </c>
      <c r="H29" s="114">
        <v>8832438.7995300014</v>
      </c>
      <c r="I29" s="114">
        <v>8812392.2032900006</v>
      </c>
      <c r="J29" s="114">
        <v>8740477.4585999995</v>
      </c>
    </row>
    <row r="30" spans="1:10" s="16" customFormat="1" ht="15" customHeight="1">
      <c r="A30" s="148" t="s">
        <v>687</v>
      </c>
      <c r="B30" s="114">
        <v>1028010.2229500001</v>
      </c>
      <c r="C30" s="114">
        <v>1315468.93802</v>
      </c>
      <c r="D30" s="114">
        <v>1435862.49223</v>
      </c>
      <c r="E30" s="114">
        <v>1285123.3313499999</v>
      </c>
      <c r="F30" s="114">
        <v>1375349.7096199999</v>
      </c>
      <c r="G30" s="114">
        <v>1060864.4136300001</v>
      </c>
      <c r="H30" s="114">
        <v>1209322.6640899999</v>
      </c>
      <c r="I30" s="114">
        <v>1251795.5850899999</v>
      </c>
      <c r="J30" s="114">
        <v>1287786.2774799999</v>
      </c>
    </row>
    <row r="31" spans="1:10" s="16" customFormat="1" ht="15" customHeight="1">
      <c r="A31" s="148" t="s">
        <v>688</v>
      </c>
      <c r="B31" s="114">
        <v>1362471.05067</v>
      </c>
      <c r="C31" s="114">
        <v>1585340.17866</v>
      </c>
      <c r="D31" s="114">
        <v>1731606.61301</v>
      </c>
      <c r="E31" s="114">
        <v>1763928.1807200001</v>
      </c>
      <c r="F31" s="114">
        <v>1765670.4951099998</v>
      </c>
      <c r="G31" s="114">
        <v>1552488.8249100002</v>
      </c>
      <c r="H31" s="114">
        <v>1612408.9920099999</v>
      </c>
      <c r="I31" s="114">
        <v>1565335.0885399999</v>
      </c>
      <c r="J31" s="114">
        <v>1613593.9889400001</v>
      </c>
    </row>
    <row r="32" spans="1:10" s="16" customFormat="1" ht="15" customHeight="1">
      <c r="A32" s="148" t="s">
        <v>689</v>
      </c>
      <c r="B32" s="114">
        <v>120810.28158</v>
      </c>
      <c r="C32" s="114">
        <v>46620.450450000004</v>
      </c>
      <c r="D32" s="114">
        <v>25154.70318</v>
      </c>
      <c r="E32" s="114">
        <v>22135.81322</v>
      </c>
      <c r="F32" s="114">
        <v>16021.18326</v>
      </c>
      <c r="G32" s="114">
        <v>5099.9520899999998</v>
      </c>
      <c r="H32" s="114">
        <v>5079.6679400000003</v>
      </c>
      <c r="I32" s="114">
        <v>4610.6847400000006</v>
      </c>
      <c r="J32" s="114">
        <v>4441.47984</v>
      </c>
    </row>
    <row r="33" spans="1:10" s="16" customFormat="1" ht="15" customHeight="1">
      <c r="A33" s="148" t="s">
        <v>690</v>
      </c>
      <c r="B33" s="114">
        <v>74456.599900000001</v>
      </c>
      <c r="C33" s="114">
        <v>88427.482499999998</v>
      </c>
      <c r="D33" s="114">
        <v>81577.913680000012</v>
      </c>
      <c r="E33" s="114">
        <v>127668.30354000001</v>
      </c>
      <c r="F33" s="114">
        <v>145908.53308000002</v>
      </c>
      <c r="G33" s="114">
        <v>125665.55807</v>
      </c>
      <c r="H33" s="114">
        <v>131140.54787000001</v>
      </c>
      <c r="I33" s="114">
        <v>111386.25168</v>
      </c>
      <c r="J33" s="114">
        <v>156475.32622999998</v>
      </c>
    </row>
    <row r="34" spans="1:10" s="16" customFormat="1" ht="15" customHeight="1">
      <c r="A34" s="148" t="s">
        <v>691</v>
      </c>
      <c r="B34" s="114">
        <v>3208242.70939</v>
      </c>
      <c r="C34" s="114">
        <v>3179102.3071500002</v>
      </c>
      <c r="D34" s="114">
        <v>3847708.9607699998</v>
      </c>
      <c r="E34" s="114">
        <v>4597529.1383400001</v>
      </c>
      <c r="F34" s="114">
        <v>4482922.1085100006</v>
      </c>
      <c r="G34" s="114">
        <v>4989532.0665899999</v>
      </c>
      <c r="H34" s="114">
        <v>5154486.9609399997</v>
      </c>
      <c r="I34" s="114">
        <v>5115903.8352899998</v>
      </c>
      <c r="J34" s="114">
        <v>4834904.4365100004</v>
      </c>
    </row>
    <row r="35" spans="1:10" s="16" customFormat="1" ht="15" customHeight="1">
      <c r="A35" s="148" t="s">
        <v>692</v>
      </c>
      <c r="B35" s="114">
        <v>179135.21122</v>
      </c>
      <c r="C35" s="114">
        <v>238711.47749000002</v>
      </c>
      <c r="D35" s="114">
        <v>309790.31293999997</v>
      </c>
      <c r="E35" s="114">
        <v>406653.83457000001</v>
      </c>
      <c r="F35" s="114">
        <v>495275.60485</v>
      </c>
      <c r="G35" s="114">
        <v>630927.21033999999</v>
      </c>
      <c r="H35" s="114">
        <v>719999.96667999995</v>
      </c>
      <c r="I35" s="114">
        <v>763360.75795</v>
      </c>
      <c r="J35" s="114">
        <v>843275.94960000005</v>
      </c>
    </row>
    <row r="36" spans="1:10" s="16" customFormat="1" ht="15" customHeight="1">
      <c r="A36" s="147" t="s">
        <v>693</v>
      </c>
      <c r="B36" s="114">
        <v>299.78474999999997</v>
      </c>
      <c r="C36" s="114">
        <v>1006.40185</v>
      </c>
      <c r="D36" s="114">
        <v>1407.06782</v>
      </c>
      <c r="E36" s="114">
        <v>788.56786</v>
      </c>
      <c r="F36" s="114">
        <v>472.66217999999998</v>
      </c>
      <c r="G36" s="114">
        <v>482.48257000000001</v>
      </c>
      <c r="H36" s="114">
        <v>110293.57496</v>
      </c>
      <c r="I36" s="114">
        <v>110821.98066</v>
      </c>
      <c r="J36" s="114">
        <v>55704.251130000004</v>
      </c>
    </row>
    <row r="37" spans="1:10" s="16" customFormat="1" ht="15" customHeight="1">
      <c r="A37" s="147" t="s">
        <v>694</v>
      </c>
      <c r="B37" s="114">
        <v>382489.65025999997</v>
      </c>
      <c r="C37" s="114">
        <v>411513.61619999999</v>
      </c>
      <c r="D37" s="114">
        <v>677231.78346000006</v>
      </c>
      <c r="E37" s="114">
        <v>877957.00421000004</v>
      </c>
      <c r="F37" s="114">
        <v>1020381.20667</v>
      </c>
      <c r="G37" s="114">
        <v>1499939.3615899999</v>
      </c>
      <c r="H37" s="114">
        <v>1297173.1667500001</v>
      </c>
      <c r="I37" s="114">
        <v>1463555.38451</v>
      </c>
      <c r="J37" s="114">
        <v>1760313.7362800001</v>
      </c>
    </row>
    <row r="38" spans="1:10" s="16" customFormat="1" ht="15" customHeight="1">
      <c r="A38" s="147" t="s">
        <v>695</v>
      </c>
      <c r="B38" s="114">
        <v>159346.66347999999</v>
      </c>
      <c r="C38" s="114">
        <v>170452.63537999999</v>
      </c>
      <c r="D38" s="114">
        <v>197332.48530999999</v>
      </c>
      <c r="E38" s="114">
        <v>215294.12547</v>
      </c>
      <c r="F38" s="114">
        <v>233424.46649000002</v>
      </c>
      <c r="G38" s="114">
        <v>215107.07136999999</v>
      </c>
      <c r="H38" s="114">
        <v>195993.52554</v>
      </c>
      <c r="I38" s="114">
        <v>216643.55074999999</v>
      </c>
      <c r="J38" s="114">
        <v>213216.03357</v>
      </c>
    </row>
    <row r="39" spans="1:10" s="16" customFormat="1" ht="15" customHeight="1">
      <c r="A39" s="147" t="s">
        <v>305</v>
      </c>
      <c r="B39" s="114">
        <v>73810.89516</v>
      </c>
      <c r="C39" s="114">
        <v>80658.394540000008</v>
      </c>
      <c r="D39" s="114">
        <v>88561.332730000009</v>
      </c>
      <c r="E39" s="114">
        <v>86152.372739999992</v>
      </c>
      <c r="F39" s="114">
        <v>90597.630310000008</v>
      </c>
      <c r="G39" s="114">
        <v>99541.223180000001</v>
      </c>
      <c r="H39" s="114">
        <v>101351.95670000001</v>
      </c>
      <c r="I39" s="114">
        <v>104394.77972000001</v>
      </c>
      <c r="J39" s="114">
        <v>113645.79794</v>
      </c>
    </row>
    <row r="40" spans="1:10" s="16" customFormat="1" ht="15" customHeight="1">
      <c r="A40" s="147" t="s">
        <v>311</v>
      </c>
      <c r="B40" s="114">
        <v>0</v>
      </c>
      <c r="C40" s="114">
        <v>0</v>
      </c>
      <c r="D40" s="114">
        <v>0</v>
      </c>
      <c r="E40" s="114">
        <v>0</v>
      </c>
      <c r="F40" s="114">
        <v>0</v>
      </c>
      <c r="G40" s="114">
        <v>0</v>
      </c>
      <c r="H40" s="114">
        <v>130112.53332999999</v>
      </c>
      <c r="I40" s="114">
        <v>129104.3</v>
      </c>
      <c r="J40" s="114">
        <v>130199.44998999999</v>
      </c>
    </row>
    <row r="41" spans="1:10" s="16" customFormat="1" ht="15" customHeight="1">
      <c r="A41" s="147" t="s">
        <v>696</v>
      </c>
      <c r="B41" s="114">
        <v>173169.87084000002</v>
      </c>
      <c r="C41" s="114">
        <v>190268.00143</v>
      </c>
      <c r="D41" s="114">
        <v>235412.0612</v>
      </c>
      <c r="E41" s="114">
        <v>206491.40437</v>
      </c>
      <c r="F41" s="114">
        <v>224346.85443000001</v>
      </c>
      <c r="G41" s="114">
        <v>186356.65327000001</v>
      </c>
      <c r="H41" s="114">
        <v>170854.52915000002</v>
      </c>
      <c r="I41" s="114">
        <v>145413.21952000001</v>
      </c>
      <c r="J41" s="114">
        <v>122763.46412</v>
      </c>
    </row>
    <row r="42" spans="1:10" s="17" customFormat="1" ht="15" customHeight="1" thickBot="1">
      <c r="A42" s="147" t="s">
        <v>486</v>
      </c>
      <c r="B42" s="114">
        <v>7285.1847600000001</v>
      </c>
      <c r="C42" s="114">
        <v>36241.397109999998</v>
      </c>
      <c r="D42" s="114">
        <v>49086.224670000003</v>
      </c>
      <c r="E42" s="114">
        <v>37445.097159999998</v>
      </c>
      <c r="F42" s="114">
        <v>11348.697480000001</v>
      </c>
      <c r="G42" s="114">
        <v>5925.64149</v>
      </c>
      <c r="H42" s="114">
        <v>43098.067439999999</v>
      </c>
      <c r="I42" s="114">
        <v>148279.26420999999</v>
      </c>
      <c r="J42" s="114">
        <v>52323.777130000002</v>
      </c>
    </row>
    <row r="43" spans="1:10" ht="15" customHeight="1" thickTop="1" thickBot="1">
      <c r="A43" s="396" t="s">
        <v>697</v>
      </c>
      <c r="B43" s="397">
        <v>453780.19185</v>
      </c>
      <c r="C43" s="397">
        <v>498920.08754000004</v>
      </c>
      <c r="D43" s="397">
        <v>554538.46307000006</v>
      </c>
      <c r="E43" s="397">
        <v>626364.48169000004</v>
      </c>
      <c r="F43" s="397">
        <v>676580.26266999997</v>
      </c>
      <c r="G43" s="397">
        <v>735945.07503999991</v>
      </c>
      <c r="H43" s="397">
        <v>728093.80491999991</v>
      </c>
      <c r="I43" s="397">
        <v>751818.51651999995</v>
      </c>
      <c r="J43" s="397">
        <v>777506.37819000008</v>
      </c>
    </row>
    <row r="44" spans="1:10" s="16" customFormat="1" ht="15" customHeight="1" thickTop="1">
      <c r="A44" s="147" t="s">
        <v>326</v>
      </c>
      <c r="B44" s="114">
        <v>311563</v>
      </c>
      <c r="C44" s="114">
        <v>348993</v>
      </c>
      <c r="D44" s="114">
        <v>394323</v>
      </c>
      <c r="E44" s="114">
        <v>452173</v>
      </c>
      <c r="F44" s="114">
        <v>506063</v>
      </c>
      <c r="G44" s="114">
        <v>551823</v>
      </c>
      <c r="H44" s="114">
        <v>557873</v>
      </c>
      <c r="I44" s="114">
        <v>598253</v>
      </c>
      <c r="J44" s="114">
        <v>616603</v>
      </c>
    </row>
    <row r="45" spans="1:10" s="16" customFormat="1" ht="15" customHeight="1">
      <c r="A45" s="147" t="s">
        <v>330</v>
      </c>
      <c r="B45" s="114">
        <v>0</v>
      </c>
      <c r="C45" s="114">
        <v>0</v>
      </c>
      <c r="D45" s="114">
        <v>5</v>
      </c>
      <c r="E45" s="114">
        <v>0</v>
      </c>
      <c r="F45" s="114">
        <v>2.5</v>
      </c>
      <c r="G45" s="114">
        <v>0</v>
      </c>
      <c r="H45" s="114">
        <v>16552.5</v>
      </c>
      <c r="I45" s="114">
        <v>2.5</v>
      </c>
      <c r="J45" s="114">
        <v>8102.5</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59051.410429999996</v>
      </c>
      <c r="C47" s="114">
        <v>67367.365080000003</v>
      </c>
      <c r="D47" s="114">
        <v>75623.21620000001</v>
      </c>
      <c r="E47" s="114">
        <v>73271.404819999996</v>
      </c>
      <c r="F47" s="114">
        <v>83362.498000000007</v>
      </c>
      <c r="G47" s="114">
        <v>92076.541689999998</v>
      </c>
      <c r="H47" s="114">
        <v>103120.53031999999</v>
      </c>
      <c r="I47" s="114">
        <v>103120.53031999999</v>
      </c>
      <c r="J47" s="114">
        <v>108163.00742000001</v>
      </c>
    </row>
    <row r="48" spans="1:10" s="16" customFormat="1" ht="15" customHeight="1">
      <c r="A48" s="147" t="s">
        <v>340</v>
      </c>
      <c r="B48" s="114">
        <v>83165.781419999999</v>
      </c>
      <c r="C48" s="114">
        <v>82559.72245999999</v>
      </c>
      <c r="D48" s="114">
        <v>84587.246870000003</v>
      </c>
      <c r="E48" s="114">
        <v>100920.07687</v>
      </c>
      <c r="F48" s="114">
        <v>87152.264670000004</v>
      </c>
      <c r="G48" s="114">
        <v>92045.533349999998</v>
      </c>
      <c r="H48" s="114">
        <v>50547.774600000004</v>
      </c>
      <c r="I48" s="114">
        <v>50442.486199999999</v>
      </c>
      <c r="J48" s="114">
        <v>44637.870770000001</v>
      </c>
    </row>
    <row r="49" spans="1:10" s="16" customFormat="1" ht="15" customHeight="1">
      <c r="A49" s="148" t="s">
        <v>699</v>
      </c>
      <c r="B49" s="114">
        <v>6.2349199999999998</v>
      </c>
      <c r="C49" s="114">
        <v>1.21126</v>
      </c>
      <c r="D49" s="114">
        <v>5.3606699999999998</v>
      </c>
      <c r="E49" s="114">
        <v>9.1450800000000001</v>
      </c>
      <c r="F49" s="114">
        <v>11.827780000000001</v>
      </c>
      <c r="G49" s="114">
        <v>12.29477</v>
      </c>
      <c r="H49" s="114">
        <v>23847.715179999999</v>
      </c>
      <c r="I49" s="114">
        <v>17.71518</v>
      </c>
      <c r="J49" s="114">
        <v>18950.009100000003</v>
      </c>
    </row>
    <row r="50" spans="1:10" s="17" customFormat="1" ht="15" customHeight="1" thickBot="1">
      <c r="A50" s="148" t="s">
        <v>700</v>
      </c>
      <c r="B50" s="114">
        <v>83159.546499999997</v>
      </c>
      <c r="C50" s="114">
        <v>82558.511200000008</v>
      </c>
      <c r="D50" s="114">
        <v>84581.886200000008</v>
      </c>
      <c r="E50" s="114">
        <v>100910.93179</v>
      </c>
      <c r="F50" s="114">
        <v>87140.436889999997</v>
      </c>
      <c r="G50" s="114">
        <v>92033.238580000005</v>
      </c>
      <c r="H50" s="114">
        <v>26700.059420000001</v>
      </c>
      <c r="I50" s="114">
        <v>50424.77102</v>
      </c>
      <c r="J50" s="114">
        <v>25687.861670000002</v>
      </c>
    </row>
    <row r="51" spans="1:10" ht="15" customHeight="1" thickTop="1" thickBot="1">
      <c r="A51" s="396" t="s">
        <v>701</v>
      </c>
      <c r="B51" s="397">
        <v>7223308.3168100007</v>
      </c>
      <c r="C51" s="397">
        <v>7842731.3683199994</v>
      </c>
      <c r="D51" s="397">
        <v>9235270.414069999</v>
      </c>
      <c r="E51" s="397">
        <v>10253531.655239999</v>
      </c>
      <c r="F51" s="397">
        <v>10538299.414659999</v>
      </c>
      <c r="G51" s="397">
        <v>11107875.53414</v>
      </c>
      <c r="H51" s="397">
        <v>11609409.958319999</v>
      </c>
      <c r="I51" s="397">
        <v>11882423.19918</v>
      </c>
      <c r="J51" s="397">
        <v>11966150.34695</v>
      </c>
    </row>
    <row r="52" spans="1:10" s="16" customFormat="1" ht="15" customHeight="1" thickTop="1">
      <c r="A52" s="113" t="s">
        <v>702</v>
      </c>
      <c r="B52" s="114">
        <v>278819.59109</v>
      </c>
      <c r="C52" s="114">
        <v>248436.04494999998</v>
      </c>
      <c r="D52" s="114">
        <v>302677.98375000001</v>
      </c>
      <c r="E52" s="114">
        <v>385105.73826999997</v>
      </c>
      <c r="F52" s="114">
        <v>356467.90607999999</v>
      </c>
      <c r="G52" s="114">
        <v>495943.17531000002</v>
      </c>
      <c r="H52" s="114">
        <v>500716.70158999995</v>
      </c>
      <c r="I52" s="114">
        <v>534953.73057000001</v>
      </c>
      <c r="J52" s="114">
        <v>654944.08972000005</v>
      </c>
    </row>
    <row r="53" spans="1:10" s="17" customFormat="1" ht="15" customHeight="1">
      <c r="A53" s="148" t="s">
        <v>703</v>
      </c>
      <c r="B53" s="114">
        <v>21225.47997</v>
      </c>
      <c r="C53" s="114">
        <v>15423.201550000002</v>
      </c>
      <c r="D53" s="114">
        <v>5380.91705</v>
      </c>
      <c r="E53" s="114">
        <v>11028.096140000001</v>
      </c>
      <c r="F53" s="114">
        <v>31092.873010000003</v>
      </c>
      <c r="G53" s="114">
        <v>14043.942650000001</v>
      </c>
      <c r="H53" s="114">
        <v>25259.74108</v>
      </c>
      <c r="I53" s="114">
        <v>37035.412380000002</v>
      </c>
      <c r="J53" s="114">
        <v>58558.332689999996</v>
      </c>
    </row>
    <row r="54" spans="1:10" s="17" customFormat="1" ht="15" customHeight="1">
      <c r="A54" s="148" t="s">
        <v>704</v>
      </c>
      <c r="B54" s="114">
        <v>212346.69330000001</v>
      </c>
      <c r="C54" s="114">
        <v>154849.76678999999</v>
      </c>
      <c r="D54" s="114">
        <v>186226.14837000001</v>
      </c>
      <c r="E54" s="114">
        <v>231227.03218000001</v>
      </c>
      <c r="F54" s="114">
        <v>165484.51337</v>
      </c>
      <c r="G54" s="114">
        <v>289783.99617</v>
      </c>
      <c r="H54" s="114">
        <v>263695.01415</v>
      </c>
      <c r="I54" s="114">
        <v>289181.25594999996</v>
      </c>
      <c r="J54" s="114">
        <v>354927.28441000002</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45247.417820000002</v>
      </c>
      <c r="C56" s="114">
        <v>78163.076610000004</v>
      </c>
      <c r="D56" s="114">
        <v>111070.91833</v>
      </c>
      <c r="E56" s="114">
        <v>138391.60994999998</v>
      </c>
      <c r="F56" s="114">
        <v>159890.51969999998</v>
      </c>
      <c r="G56" s="114">
        <v>182168.23649000001</v>
      </c>
      <c r="H56" s="114">
        <v>201814.94636</v>
      </c>
      <c r="I56" s="114">
        <v>196732.06224</v>
      </c>
      <c r="J56" s="114">
        <v>229453.47262000002</v>
      </c>
    </row>
    <row r="57" spans="1:10" s="17" customFormat="1" ht="15" customHeight="1">
      <c r="A57" s="148" t="s">
        <v>707</v>
      </c>
      <c r="B57" s="114">
        <v>0</v>
      </c>
      <c r="C57" s="114">
        <v>0</v>
      </c>
      <c r="D57" s="114">
        <v>0</v>
      </c>
      <c r="E57" s="114">
        <v>4459</v>
      </c>
      <c r="F57" s="114">
        <v>0</v>
      </c>
      <c r="G57" s="114">
        <v>9947</v>
      </c>
      <c r="H57" s="114">
        <v>9947</v>
      </c>
      <c r="I57" s="114">
        <v>12005</v>
      </c>
      <c r="J57" s="114">
        <v>12005</v>
      </c>
    </row>
    <row r="58" spans="1:10" s="17" customFormat="1" ht="15" customHeight="1">
      <c r="A58" s="147" t="s">
        <v>708</v>
      </c>
      <c r="B58" s="114">
        <v>12181261.70482</v>
      </c>
      <c r="C58" s="114">
        <v>14649196.831729999</v>
      </c>
      <c r="D58" s="114">
        <v>15829800.10156</v>
      </c>
      <c r="E58" s="114">
        <v>17340327.562090002</v>
      </c>
      <c r="F58" s="114">
        <v>18887254.48601</v>
      </c>
      <c r="G58" s="114">
        <v>18533607.661520001</v>
      </c>
      <c r="H58" s="114">
        <v>18643390.665689997</v>
      </c>
      <c r="I58" s="114">
        <v>18635101.900929999</v>
      </c>
      <c r="J58" s="114">
        <v>18524257.62545</v>
      </c>
    </row>
    <row r="59" spans="1:10" ht="30" customHeight="1">
      <c r="A59" s="398" t="s">
        <v>709</v>
      </c>
      <c r="B59" s="399">
        <v>527186.80857999995</v>
      </c>
      <c r="C59" s="399">
        <v>572713.09532000008</v>
      </c>
      <c r="D59" s="399">
        <v>612388.26435000007</v>
      </c>
      <c r="E59" s="399">
        <v>670355.79972000001</v>
      </c>
      <c r="F59" s="399">
        <v>716324.13014000002</v>
      </c>
      <c r="G59" s="399">
        <v>756548.62326999998</v>
      </c>
      <c r="H59" s="399">
        <v>517926.37287000002</v>
      </c>
      <c r="I59" s="399">
        <v>730413.59933</v>
      </c>
      <c r="J59" s="399">
        <v>470082.63270000002</v>
      </c>
    </row>
    <row r="60" spans="1:10" ht="15" customHeight="1">
      <c r="A60" s="148" t="s">
        <v>710</v>
      </c>
      <c r="B60" s="114">
        <v>-114862.95421</v>
      </c>
      <c r="C60" s="114">
        <v>-139642.09603000002</v>
      </c>
      <c r="D60" s="114">
        <v>-147265.76958000002</v>
      </c>
      <c r="E60" s="114">
        <v>-182281.54300000001</v>
      </c>
      <c r="F60" s="114">
        <v>-228830.02646000002</v>
      </c>
      <c r="G60" s="114">
        <v>-264720.46591999999</v>
      </c>
      <c r="H60" s="114">
        <v>-195589.06268</v>
      </c>
      <c r="I60" s="114">
        <v>-296653.65785000002</v>
      </c>
      <c r="J60" s="114">
        <v>-205520.80557</v>
      </c>
    </row>
    <row r="61" spans="1:10" ht="15" customHeight="1">
      <c r="A61" s="147" t="s">
        <v>711</v>
      </c>
      <c r="B61" s="114">
        <v>412323.85437000002</v>
      </c>
      <c r="C61" s="114">
        <v>433070.99929000001</v>
      </c>
      <c r="D61" s="114">
        <v>465122.49476999999</v>
      </c>
      <c r="E61" s="114">
        <v>488074.25672</v>
      </c>
      <c r="F61" s="114">
        <v>487494.10368</v>
      </c>
      <c r="G61" s="114">
        <v>491828.15735000005</v>
      </c>
      <c r="H61" s="114">
        <v>322337.31018999999</v>
      </c>
      <c r="I61" s="114">
        <v>433759.94148000004</v>
      </c>
      <c r="J61" s="114">
        <v>264561.82712999999</v>
      </c>
    </row>
    <row r="62" spans="1:10" ht="15" customHeight="1">
      <c r="A62" s="116" t="s">
        <v>712</v>
      </c>
      <c r="B62" s="114">
        <v>106952.44357999999</v>
      </c>
      <c r="C62" s="114">
        <v>117681.16497</v>
      </c>
      <c r="D62" s="114">
        <v>156124.82629</v>
      </c>
      <c r="E62" s="114">
        <v>155747.17643000002</v>
      </c>
      <c r="F62" s="114">
        <v>218601.43594999998</v>
      </c>
      <c r="G62" s="114">
        <v>168889.71515999999</v>
      </c>
      <c r="H62" s="114">
        <v>96546.981459999995</v>
      </c>
      <c r="I62" s="114">
        <v>156999.65012999999</v>
      </c>
      <c r="J62" s="114">
        <v>115211.59964</v>
      </c>
    </row>
    <row r="63" spans="1:10" ht="15" customHeight="1">
      <c r="A63" s="148" t="s">
        <v>713</v>
      </c>
      <c r="B63" s="114">
        <v>-25894.532729999999</v>
      </c>
      <c r="C63" s="114">
        <v>-36859.871650000001</v>
      </c>
      <c r="D63" s="114">
        <v>-79611.340989999997</v>
      </c>
      <c r="E63" s="114">
        <v>-86556.779370000004</v>
      </c>
      <c r="F63" s="114">
        <v>-140653.89416999999</v>
      </c>
      <c r="G63" s="114">
        <v>-93680.780939999997</v>
      </c>
      <c r="H63" s="114">
        <v>-59662.088229999994</v>
      </c>
      <c r="I63" s="114">
        <v>-93191.063800000004</v>
      </c>
      <c r="J63" s="114">
        <v>-57883.031280000003</v>
      </c>
    </row>
    <row r="64" spans="1:10" ht="15" customHeight="1">
      <c r="A64" s="117" t="s">
        <v>714</v>
      </c>
      <c r="B64" s="114">
        <v>493381.76522</v>
      </c>
      <c r="C64" s="114">
        <v>513892.29261</v>
      </c>
      <c r="D64" s="114">
        <v>541635.98007000005</v>
      </c>
      <c r="E64" s="114">
        <v>557264.65377999994</v>
      </c>
      <c r="F64" s="114">
        <v>565441.64546000003</v>
      </c>
      <c r="G64" s="114">
        <v>567037.09157000005</v>
      </c>
      <c r="H64" s="114">
        <v>359222.20342000003</v>
      </c>
      <c r="I64" s="114">
        <v>497568.52781</v>
      </c>
      <c r="J64" s="114">
        <v>321890.39549000002</v>
      </c>
    </row>
    <row r="65" spans="1:10" ht="15" customHeight="1">
      <c r="A65" s="116" t="s">
        <v>715</v>
      </c>
      <c r="B65" s="114">
        <v>64527.883329999997</v>
      </c>
      <c r="C65" s="114">
        <v>62100.441789999997</v>
      </c>
      <c r="D65" s="114">
        <v>56363.961340000002</v>
      </c>
      <c r="E65" s="114">
        <v>72623.219319999989</v>
      </c>
      <c r="F65" s="114">
        <v>72939.938299999994</v>
      </c>
      <c r="G65" s="114">
        <v>67736.24470000001</v>
      </c>
      <c r="H65" s="114">
        <v>42698.023549999998</v>
      </c>
      <c r="I65" s="114">
        <v>67927.114979999998</v>
      </c>
      <c r="J65" s="114">
        <v>41471.446369999998</v>
      </c>
    </row>
    <row r="66" spans="1:10" ht="15" customHeight="1">
      <c r="A66" s="116" t="s">
        <v>716</v>
      </c>
      <c r="B66" s="114">
        <v>-114632.55218000001</v>
      </c>
      <c r="C66" s="114">
        <v>-105299.98805</v>
      </c>
      <c r="D66" s="114">
        <v>-110175.53319</v>
      </c>
      <c r="E66" s="114">
        <v>-110834.5426</v>
      </c>
      <c r="F66" s="114">
        <v>-117058.49196</v>
      </c>
      <c r="G66" s="114">
        <v>-123658.4558</v>
      </c>
      <c r="H66" s="114">
        <v>-73185.601970000003</v>
      </c>
      <c r="I66" s="114">
        <v>-113800.88193999999</v>
      </c>
      <c r="J66" s="114">
        <v>-64141.896079999999</v>
      </c>
    </row>
    <row r="67" spans="1:10" ht="15" customHeight="1">
      <c r="A67" s="147" t="s">
        <v>717</v>
      </c>
      <c r="B67" s="114">
        <v>443277.09636999998</v>
      </c>
      <c r="C67" s="114">
        <v>470692.74635000003</v>
      </c>
      <c r="D67" s="114">
        <v>487824.40822000004</v>
      </c>
      <c r="E67" s="114">
        <v>519053.33049999998</v>
      </c>
      <c r="F67" s="114">
        <v>521323.09179999999</v>
      </c>
      <c r="G67" s="114">
        <v>511114.88047000003</v>
      </c>
      <c r="H67" s="114">
        <v>328734.625</v>
      </c>
      <c r="I67" s="114">
        <v>451694.76085000002</v>
      </c>
      <c r="J67" s="114">
        <v>299219.94577999995</v>
      </c>
    </row>
    <row r="68" spans="1:10" ht="15" customHeight="1">
      <c r="A68" s="148" t="s">
        <v>718</v>
      </c>
      <c r="B68" s="114">
        <v>-311232.55608999997</v>
      </c>
      <c r="C68" s="114">
        <v>-343701.81342999998</v>
      </c>
      <c r="D68" s="114">
        <v>-342454.71096</v>
      </c>
      <c r="E68" s="114">
        <v>-344518.73483999999</v>
      </c>
      <c r="F68" s="114">
        <v>-369767.40281</v>
      </c>
      <c r="G68" s="114">
        <v>-359968.04031000001</v>
      </c>
      <c r="H68" s="114">
        <v>-241111.20567</v>
      </c>
      <c r="I68" s="114">
        <v>-360225.04479000001</v>
      </c>
      <c r="J68" s="114">
        <v>-225628.92771000002</v>
      </c>
    </row>
    <row r="69" spans="1:10" ht="15" customHeight="1">
      <c r="A69" s="117" t="s">
        <v>719</v>
      </c>
      <c r="B69" s="114">
        <v>132044.54028000002</v>
      </c>
      <c r="C69" s="114">
        <v>126990.93292000001</v>
      </c>
      <c r="D69" s="114">
        <v>145369.69725999999</v>
      </c>
      <c r="E69" s="114">
        <v>174534.59565999999</v>
      </c>
      <c r="F69" s="114">
        <v>151555.68899</v>
      </c>
      <c r="G69" s="114">
        <v>151146.84015999999</v>
      </c>
      <c r="H69" s="114">
        <v>87623.419330000004</v>
      </c>
      <c r="I69" s="114">
        <v>91469.716060000006</v>
      </c>
      <c r="J69" s="114">
        <v>73591.018069999991</v>
      </c>
    </row>
    <row r="70" spans="1:10" ht="15" customHeight="1">
      <c r="A70" s="117" t="s">
        <v>720</v>
      </c>
      <c r="B70" s="114">
        <v>-2.7480599999999997</v>
      </c>
      <c r="C70" s="114">
        <v>-61.480059999999995</v>
      </c>
      <c r="D70" s="114">
        <v>128.61061999999998</v>
      </c>
      <c r="E70" s="114">
        <v>693.62493000000006</v>
      </c>
      <c r="F70" s="114">
        <v>168.21929999999998</v>
      </c>
      <c r="G70" s="114">
        <v>265.40244000000001</v>
      </c>
      <c r="H70" s="114">
        <v>474.01082000000002</v>
      </c>
      <c r="I70" s="114">
        <v>813.78834999999992</v>
      </c>
      <c r="J70" s="114">
        <v>217.40333999999999</v>
      </c>
    </row>
    <row r="71" spans="1:10" ht="15" customHeight="1">
      <c r="A71" s="115" t="s">
        <v>1123</v>
      </c>
      <c r="B71" s="114">
        <v>-72.30913000000001</v>
      </c>
      <c r="C71" s="114">
        <v>-97.443460000000002</v>
      </c>
      <c r="D71" s="114">
        <v>101.51739000000001</v>
      </c>
      <c r="E71" s="114">
        <v>142.57954000000001</v>
      </c>
      <c r="F71" s="114">
        <v>151.61098000000001</v>
      </c>
      <c r="G71" s="114">
        <v>254.12613000000002</v>
      </c>
      <c r="H71" s="114">
        <v>468.15971999999999</v>
      </c>
      <c r="I71" s="114">
        <v>806.94459999999992</v>
      </c>
      <c r="J71" s="114">
        <v>215.11607000000001</v>
      </c>
    </row>
    <row r="72" spans="1:10" ht="15" customHeight="1">
      <c r="A72" s="115" t="s">
        <v>1124</v>
      </c>
      <c r="B72" s="114">
        <v>69.561070000000001</v>
      </c>
      <c r="C72" s="114">
        <v>35.9634</v>
      </c>
      <c r="D72" s="114">
        <v>27.093229999999998</v>
      </c>
      <c r="E72" s="114">
        <v>551.04539</v>
      </c>
      <c r="F72" s="114">
        <v>16.608319999999999</v>
      </c>
      <c r="G72" s="114">
        <v>11.276309999999999</v>
      </c>
      <c r="H72" s="114">
        <v>5.8511000000000006</v>
      </c>
      <c r="I72" s="114">
        <v>6.84375</v>
      </c>
      <c r="J72" s="114">
        <v>2.2872699999999999</v>
      </c>
    </row>
    <row r="73" spans="1:10" ht="15" customHeight="1">
      <c r="A73" s="147" t="s">
        <v>721</v>
      </c>
      <c r="B73" s="114">
        <v>-45.498489999999997</v>
      </c>
      <c r="C73" s="114">
        <v>-28.75189</v>
      </c>
      <c r="D73" s="114">
        <v>-20.5824</v>
      </c>
      <c r="E73" s="114">
        <v>-16.450020000000002</v>
      </c>
      <c r="F73" s="114">
        <v>-382.26456000000002</v>
      </c>
      <c r="G73" s="114">
        <v>-260.06608999999997</v>
      </c>
      <c r="H73" s="114">
        <v>-109.55803999999999</v>
      </c>
      <c r="I73" s="114">
        <v>-165.13273999999998</v>
      </c>
      <c r="J73" s="114">
        <v>-452.35576000000003</v>
      </c>
    </row>
    <row r="74" spans="1:10" ht="15" customHeight="1">
      <c r="A74" s="147" t="s">
        <v>1478</v>
      </c>
      <c r="B74" s="114">
        <v>-0.16206999999999999</v>
      </c>
      <c r="C74" s="114">
        <v>-0.14211000000000001</v>
      </c>
      <c r="D74" s="114">
        <v>-1.5349999999999999E-2</v>
      </c>
      <c r="E74" s="114">
        <v>-0.20455999999999999</v>
      </c>
      <c r="F74" s="114">
        <v>-371.90348999999998</v>
      </c>
      <c r="G74" s="114">
        <v>-260.02593999999999</v>
      </c>
      <c r="H74" s="114">
        <v>-109.5389</v>
      </c>
      <c r="I74" s="114">
        <v>-165.11001999999999</v>
      </c>
      <c r="J74" s="114">
        <v>-452.34782000000001</v>
      </c>
    </row>
    <row r="75" spans="1:10" ht="15" customHeight="1">
      <c r="A75" s="148" t="s">
        <v>464</v>
      </c>
      <c r="B75" s="114">
        <v>-45.336419999999997</v>
      </c>
      <c r="C75" s="114">
        <v>-28.609779999999997</v>
      </c>
      <c r="D75" s="114">
        <v>-20.567049999999998</v>
      </c>
      <c r="E75" s="114">
        <v>-16.245459999999998</v>
      </c>
      <c r="F75" s="114">
        <v>-10.36107</v>
      </c>
      <c r="G75" s="114">
        <v>-4.0149999999999998E-2</v>
      </c>
      <c r="H75" s="114">
        <v>-1.9140000000000001E-2</v>
      </c>
      <c r="I75" s="114">
        <v>-2.2719999999999997E-2</v>
      </c>
      <c r="J75" s="114">
        <v>-7.9400000000000009E-3</v>
      </c>
    </row>
    <row r="76" spans="1:10" ht="15" customHeight="1">
      <c r="A76" s="147" t="s">
        <v>722</v>
      </c>
      <c r="B76" s="114">
        <v>131996.29373</v>
      </c>
      <c r="C76" s="114">
        <v>126900.70097000001</v>
      </c>
      <c r="D76" s="114">
        <v>145477.72547999999</v>
      </c>
      <c r="E76" s="114">
        <v>175211.77056999999</v>
      </c>
      <c r="F76" s="114">
        <v>151341.64372999998</v>
      </c>
      <c r="G76" s="114">
        <v>151152.17650999999</v>
      </c>
      <c r="H76" s="114">
        <v>87987.872109999997</v>
      </c>
      <c r="I76" s="114">
        <v>92118.371670000008</v>
      </c>
      <c r="J76" s="114">
        <v>73356.065650000004</v>
      </c>
    </row>
    <row r="77" spans="1:10" ht="15" customHeight="1">
      <c r="A77" s="149" t="s">
        <v>1114</v>
      </c>
      <c r="B77" s="114">
        <v>1037.9547399999999</v>
      </c>
      <c r="C77" s="114">
        <v>575.74929000000009</v>
      </c>
      <c r="D77" s="114">
        <v>625.72825999999998</v>
      </c>
      <c r="E77" s="114">
        <v>1411.1950900000002</v>
      </c>
      <c r="F77" s="114">
        <v>1451.80368</v>
      </c>
      <c r="G77" s="114">
        <v>3212.3744900000002</v>
      </c>
      <c r="H77" s="114">
        <v>8.6963899999999992</v>
      </c>
      <c r="I77" s="114">
        <v>2961.64248</v>
      </c>
      <c r="J77" s="114">
        <v>163.32329999999999</v>
      </c>
    </row>
    <row r="78" spans="1:10" ht="15" customHeight="1">
      <c r="A78" s="117" t="s">
        <v>723</v>
      </c>
      <c r="B78" s="114">
        <v>133034.24846999999</v>
      </c>
      <c r="C78" s="114">
        <v>127476.45026000001</v>
      </c>
      <c r="D78" s="114">
        <v>146103.45374</v>
      </c>
      <c r="E78" s="114">
        <v>176622.96565999999</v>
      </c>
      <c r="F78" s="114">
        <v>152793.44740999999</v>
      </c>
      <c r="G78" s="114">
        <v>154364.55100000001</v>
      </c>
      <c r="H78" s="114">
        <v>87996.568499999994</v>
      </c>
      <c r="I78" s="114">
        <v>95080.014150000003</v>
      </c>
      <c r="J78" s="114">
        <v>73519.388950000008</v>
      </c>
    </row>
    <row r="79" spans="1:10" ht="15" customHeight="1">
      <c r="A79" s="116" t="s">
        <v>724</v>
      </c>
      <c r="B79" s="114">
        <v>3059.5428099999999</v>
      </c>
      <c r="C79" s="114">
        <v>1900.7030199999999</v>
      </c>
      <c r="D79" s="114">
        <v>3870.2790199999999</v>
      </c>
      <c r="E79" s="114">
        <v>1276.5077699999999</v>
      </c>
      <c r="F79" s="114">
        <v>-1283.88652</v>
      </c>
      <c r="G79" s="114">
        <v>3495.50758</v>
      </c>
      <c r="H79" s="114">
        <v>1662.0046499999999</v>
      </c>
      <c r="I79" s="114">
        <v>1667.72496</v>
      </c>
      <c r="J79" s="114">
        <v>11327.413400000001</v>
      </c>
    </row>
    <row r="80" spans="1:10" ht="15" customHeight="1">
      <c r="A80" s="147" t="s">
        <v>725</v>
      </c>
      <c r="B80" s="114">
        <v>136093.79128</v>
      </c>
      <c r="C80" s="114">
        <v>129377.15328</v>
      </c>
      <c r="D80" s="114">
        <v>149973.73275999998</v>
      </c>
      <c r="E80" s="114">
        <v>177899.47343000001</v>
      </c>
      <c r="F80" s="114">
        <v>151509.56088999999</v>
      </c>
      <c r="G80" s="114">
        <v>157860.05858000001</v>
      </c>
      <c r="H80" s="114">
        <v>89658.573150000011</v>
      </c>
      <c r="I80" s="114">
        <v>96747.739109999995</v>
      </c>
      <c r="J80" s="114">
        <v>84846.802349999998</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136093.79128</v>
      </c>
      <c r="C82" s="114">
        <v>129377.15328</v>
      </c>
      <c r="D82" s="114">
        <v>149973.73275999998</v>
      </c>
      <c r="E82" s="114">
        <v>177899.47343000001</v>
      </c>
      <c r="F82" s="114">
        <v>151509.56088999999</v>
      </c>
      <c r="G82" s="114">
        <v>157860.05858000001</v>
      </c>
      <c r="H82" s="114">
        <v>89658.573150000011</v>
      </c>
      <c r="I82" s="114">
        <v>96747.739109999995</v>
      </c>
      <c r="J82" s="114">
        <v>84846.802349999998</v>
      </c>
    </row>
    <row r="83" spans="1:10" ht="15" customHeight="1" thickBot="1">
      <c r="A83" s="116" t="s">
        <v>728</v>
      </c>
      <c r="B83" s="114">
        <v>-52934.244840000007</v>
      </c>
      <c r="C83" s="114">
        <v>-46818.642079999998</v>
      </c>
      <c r="D83" s="114">
        <v>-65391.846549999995</v>
      </c>
      <c r="E83" s="114">
        <v>-76988.541629999992</v>
      </c>
      <c r="F83" s="114">
        <v>-64369.124000000003</v>
      </c>
      <c r="G83" s="114">
        <v>-65826.820000000007</v>
      </c>
      <c r="H83" s="114">
        <v>-62958.513729999999</v>
      </c>
      <c r="I83" s="114">
        <v>-46322.968090000002</v>
      </c>
      <c r="J83" s="114">
        <v>-59158.94068</v>
      </c>
    </row>
    <row r="84" spans="1:10" ht="15" customHeight="1" thickTop="1" thickBot="1">
      <c r="A84" s="396" t="s">
        <v>729</v>
      </c>
      <c r="B84" s="397">
        <v>83159.546439999991</v>
      </c>
      <c r="C84" s="397">
        <v>82558.511200000008</v>
      </c>
      <c r="D84" s="397">
        <v>84581.886209999997</v>
      </c>
      <c r="E84" s="397">
        <v>100910.93179999999</v>
      </c>
      <c r="F84" s="397">
        <v>87140.436889999997</v>
      </c>
      <c r="G84" s="397">
        <v>92033.238580000005</v>
      </c>
      <c r="H84" s="397">
        <v>26700.059420000001</v>
      </c>
      <c r="I84" s="397">
        <v>50424.77102</v>
      </c>
      <c r="J84" s="397">
        <v>25687.861670000002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736</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8852385.7659499999</v>
      </c>
      <c r="C7" s="397">
        <v>9855702.2729100008</v>
      </c>
      <c r="D7" s="397">
        <v>10932466.05387</v>
      </c>
      <c r="E7" s="397">
        <v>12155654.62321</v>
      </c>
      <c r="F7" s="397">
        <v>13548894.174930001</v>
      </c>
      <c r="G7" s="397">
        <v>14417612.030750001</v>
      </c>
      <c r="H7" s="397">
        <v>15264444.58474</v>
      </c>
      <c r="I7" s="397">
        <v>15825423.908</v>
      </c>
      <c r="J7" s="397">
        <v>16962808.254799999</v>
      </c>
    </row>
    <row r="8" spans="1:10" s="16" customFormat="1" ht="15" customHeight="1" thickTop="1">
      <c r="A8" s="147" t="s">
        <v>190</v>
      </c>
      <c r="B8" s="114">
        <v>464325.80667999998</v>
      </c>
      <c r="C8" s="114">
        <v>274415.87111000001</v>
      </c>
      <c r="D8" s="114">
        <v>307124.25176999997</v>
      </c>
      <c r="E8" s="114">
        <v>444061.30452000001</v>
      </c>
      <c r="F8" s="114">
        <v>622336.96341999993</v>
      </c>
      <c r="G8" s="114">
        <v>535147.30521999998</v>
      </c>
      <c r="H8" s="114">
        <v>1024048.70812</v>
      </c>
      <c r="I8" s="114">
        <v>973594.50061999995</v>
      </c>
      <c r="J8" s="114">
        <v>1097458.06602</v>
      </c>
    </row>
    <row r="9" spans="1:10" s="16" customFormat="1" ht="15" customHeight="1">
      <c r="A9" s="147" t="s">
        <v>199</v>
      </c>
      <c r="B9" s="114">
        <v>939287.57136000006</v>
      </c>
      <c r="C9" s="114">
        <v>1221670.8847100001</v>
      </c>
      <c r="D9" s="114">
        <v>1289205.9587000001</v>
      </c>
      <c r="E9" s="114">
        <v>1386056.4845499999</v>
      </c>
      <c r="F9" s="114">
        <v>1538849.63307</v>
      </c>
      <c r="G9" s="114">
        <v>1841478.43701</v>
      </c>
      <c r="H9" s="114">
        <v>1298365.8166500002</v>
      </c>
      <c r="I9" s="114">
        <v>1384803.58531</v>
      </c>
      <c r="J9" s="114">
        <v>1846171.28633</v>
      </c>
    </row>
    <row r="10" spans="1:10" s="16" customFormat="1" ht="15" customHeight="1">
      <c r="A10" s="147" t="s">
        <v>208</v>
      </c>
      <c r="B10" s="114">
        <v>7134506.26743</v>
      </c>
      <c r="C10" s="114">
        <v>7891179.9417399997</v>
      </c>
      <c r="D10" s="114">
        <v>8808344.1607299987</v>
      </c>
      <c r="E10" s="114">
        <v>9828343.9970499985</v>
      </c>
      <c r="F10" s="114">
        <v>10955466.50076</v>
      </c>
      <c r="G10" s="114">
        <v>11583158.297739999</v>
      </c>
      <c r="H10" s="114">
        <v>12348907.78693</v>
      </c>
      <c r="I10" s="114">
        <v>12827537.89005</v>
      </c>
      <c r="J10" s="114">
        <v>13387602.728360001</v>
      </c>
    </row>
    <row r="11" spans="1:10" s="16" customFormat="1" ht="15" customHeight="1">
      <c r="A11" s="148" t="s">
        <v>673</v>
      </c>
      <c r="B11" s="114">
        <v>7201887.2308199992</v>
      </c>
      <c r="C11" s="114">
        <v>7963016.0376000004</v>
      </c>
      <c r="D11" s="114">
        <v>8873734.6562399995</v>
      </c>
      <c r="E11" s="114">
        <v>9915960.6040000003</v>
      </c>
      <c r="F11" s="114">
        <v>11056332.13222</v>
      </c>
      <c r="G11" s="114">
        <v>11682863.955490001</v>
      </c>
      <c r="H11" s="114">
        <v>11964326.21022</v>
      </c>
      <c r="I11" s="114">
        <v>12153022.124569999</v>
      </c>
      <c r="J11" s="114">
        <v>12648654.28565</v>
      </c>
    </row>
    <row r="12" spans="1:10" s="16" customFormat="1" ht="15" customHeight="1">
      <c r="A12" s="148" t="s">
        <v>674</v>
      </c>
      <c r="B12" s="114">
        <v>7192566.5534399999</v>
      </c>
      <c r="C12" s="114">
        <v>7931349.2637399994</v>
      </c>
      <c r="D12" s="114">
        <v>8814219.4212099984</v>
      </c>
      <c r="E12" s="114">
        <v>9835164.834590001</v>
      </c>
      <c r="F12" s="114">
        <v>10956227.617350001</v>
      </c>
      <c r="G12" s="114">
        <v>11288115.5656</v>
      </c>
      <c r="H12" s="114">
        <v>11599554.503839999</v>
      </c>
      <c r="I12" s="114">
        <v>11794419.623950001</v>
      </c>
      <c r="J12" s="114">
        <v>10062645.903200001</v>
      </c>
    </row>
    <row r="13" spans="1:10" s="16" customFormat="1" ht="15" customHeight="1">
      <c r="A13" s="148" t="s">
        <v>675</v>
      </c>
      <c r="B13" s="114">
        <v>9320.677380000001</v>
      </c>
      <c r="C13" s="114">
        <v>31666.773860000001</v>
      </c>
      <c r="D13" s="114">
        <v>59515.235030000003</v>
      </c>
      <c r="E13" s="114">
        <v>80795.769409999994</v>
      </c>
      <c r="F13" s="114">
        <v>100104.51487</v>
      </c>
      <c r="G13" s="114">
        <v>394748.38988999999</v>
      </c>
      <c r="H13" s="114">
        <v>364771.70637999999</v>
      </c>
      <c r="I13" s="114">
        <v>358602.50062000001</v>
      </c>
      <c r="J13" s="114">
        <v>2586008.3824499999</v>
      </c>
    </row>
    <row r="14" spans="1:10" s="16" customFormat="1" ht="15" customHeight="1">
      <c r="A14" s="148" t="s">
        <v>676</v>
      </c>
      <c r="B14" s="114">
        <v>38862.29219</v>
      </c>
      <c r="C14" s="114">
        <v>40732.079490000004</v>
      </c>
      <c r="D14" s="114">
        <v>36694.152249999999</v>
      </c>
      <c r="E14" s="114">
        <v>32143.101030000002</v>
      </c>
      <c r="F14" s="114">
        <v>28932.206829999999</v>
      </c>
      <c r="G14" s="114">
        <v>41128.820939999998</v>
      </c>
      <c r="H14" s="114">
        <v>33359.376029999999</v>
      </c>
      <c r="I14" s="114">
        <v>26313.978910000002</v>
      </c>
      <c r="J14" s="114">
        <v>33896.994229999997</v>
      </c>
    </row>
    <row r="15" spans="1:10" s="16" customFormat="1" ht="15" customHeight="1">
      <c r="A15" s="148" t="s">
        <v>677</v>
      </c>
      <c r="B15" s="114">
        <v>38760.248060000005</v>
      </c>
      <c r="C15" s="114">
        <v>40217.843350000003</v>
      </c>
      <c r="D15" s="114">
        <v>35821.165719999997</v>
      </c>
      <c r="E15" s="114">
        <v>30541.009469999997</v>
      </c>
      <c r="F15" s="114">
        <v>26888.015920000002</v>
      </c>
      <c r="G15" s="114">
        <v>36997.915130000001</v>
      </c>
      <c r="H15" s="114">
        <v>30524.02563</v>
      </c>
      <c r="I15" s="114">
        <v>24018.850589999998</v>
      </c>
      <c r="J15" s="114">
        <v>27939.676879999999</v>
      </c>
    </row>
    <row r="16" spans="1:10" s="16" customFormat="1" ht="15" customHeight="1">
      <c r="A16" s="148" t="s">
        <v>678</v>
      </c>
      <c r="B16" s="114">
        <v>102.04413000000001</v>
      </c>
      <c r="C16" s="114">
        <v>514.23613999999998</v>
      </c>
      <c r="D16" s="114">
        <v>872.98653000000002</v>
      </c>
      <c r="E16" s="114">
        <v>1602.0915600000001</v>
      </c>
      <c r="F16" s="114">
        <v>2044.1909099999998</v>
      </c>
      <c r="G16" s="114">
        <v>4130.9058100000002</v>
      </c>
      <c r="H16" s="114">
        <v>2835.3503999999998</v>
      </c>
      <c r="I16" s="114">
        <v>2295.1283199999998</v>
      </c>
      <c r="J16" s="114">
        <v>5957.3173499999994</v>
      </c>
    </row>
    <row r="17" spans="1:10" s="16" customFormat="1" ht="15" customHeight="1">
      <c r="A17" s="148" t="s">
        <v>679</v>
      </c>
      <c r="B17" s="114">
        <v>31109.270700000001</v>
      </c>
      <c r="C17" s="114">
        <v>39578.399549999995</v>
      </c>
      <c r="D17" s="114">
        <v>40368.653619999997</v>
      </c>
      <c r="E17" s="114">
        <v>43023.121340000005</v>
      </c>
      <c r="F17" s="114">
        <v>41349.476979999999</v>
      </c>
      <c r="G17" s="114">
        <v>43760.091939999998</v>
      </c>
      <c r="H17" s="114">
        <v>47908.224490000001</v>
      </c>
      <c r="I17" s="114">
        <v>39271.911590000003</v>
      </c>
      <c r="J17" s="114">
        <v>42900.91214</v>
      </c>
    </row>
    <row r="18" spans="1:10" s="16" customFormat="1" ht="15" customHeight="1">
      <c r="A18" s="148" t="s">
        <v>680</v>
      </c>
      <c r="B18" s="114">
        <v>30800.94124</v>
      </c>
      <c r="C18" s="114">
        <v>39007.73545</v>
      </c>
      <c r="D18" s="114">
        <v>39274.058280000005</v>
      </c>
      <c r="E18" s="114">
        <v>41027.888639999997</v>
      </c>
      <c r="F18" s="114">
        <v>38661.563539999996</v>
      </c>
      <c r="G18" s="114">
        <v>40200.283100000001</v>
      </c>
      <c r="H18" s="114">
        <v>43294.937279999998</v>
      </c>
      <c r="I18" s="114">
        <v>35329.04765</v>
      </c>
      <c r="J18" s="114">
        <v>36561.444439999999</v>
      </c>
    </row>
    <row r="19" spans="1:10" s="16" customFormat="1" ht="15" customHeight="1">
      <c r="A19" s="148" t="s">
        <v>681</v>
      </c>
      <c r="B19" s="114">
        <v>308.32946000000004</v>
      </c>
      <c r="C19" s="114">
        <v>570.66409999999996</v>
      </c>
      <c r="D19" s="114">
        <v>1094.5953400000001</v>
      </c>
      <c r="E19" s="114">
        <v>1995.2327</v>
      </c>
      <c r="F19" s="114">
        <v>2687.9134399999998</v>
      </c>
      <c r="G19" s="114">
        <v>3559.8088399999997</v>
      </c>
      <c r="H19" s="114">
        <v>4613.2872100000004</v>
      </c>
      <c r="I19" s="114">
        <v>3942.8639399999997</v>
      </c>
      <c r="J19" s="114">
        <v>6339.4677000000001</v>
      </c>
    </row>
    <row r="20" spans="1:10" s="16" customFormat="1" ht="15" customHeight="1">
      <c r="A20" s="148" t="s">
        <v>221</v>
      </c>
      <c r="B20" s="114">
        <v>90313.748139999996</v>
      </c>
      <c r="C20" s="114">
        <v>91977.091140000004</v>
      </c>
      <c r="D20" s="114">
        <v>98482.961680000008</v>
      </c>
      <c r="E20" s="114">
        <v>107901.47651000001</v>
      </c>
      <c r="F20" s="114">
        <v>118869.67988</v>
      </c>
      <c r="G20" s="114">
        <v>121527.66192</v>
      </c>
      <c r="H20" s="114">
        <v>824371.67819000001</v>
      </c>
      <c r="I20" s="114">
        <v>1126535.1790199999</v>
      </c>
      <c r="J20" s="114">
        <v>1171382.9329200001</v>
      </c>
    </row>
    <row r="21" spans="1:10" s="16" customFormat="1" ht="15" customHeight="1">
      <c r="A21" s="148" t="s">
        <v>682</v>
      </c>
      <c r="B21" s="114">
        <v>-227666.27441999997</v>
      </c>
      <c r="C21" s="114">
        <v>-244123.66603999998</v>
      </c>
      <c r="D21" s="114">
        <v>-240936.26306</v>
      </c>
      <c r="E21" s="114">
        <v>-270684.30582999997</v>
      </c>
      <c r="F21" s="114">
        <v>-290016.99514999997</v>
      </c>
      <c r="G21" s="114">
        <v>-306122.23255000002</v>
      </c>
      <c r="H21" s="114">
        <v>-521057.70199999999</v>
      </c>
      <c r="I21" s="114">
        <v>-517605.30404000002</v>
      </c>
      <c r="J21" s="114">
        <v>-509232.39658</v>
      </c>
    </row>
    <row r="22" spans="1:10" s="16" customFormat="1" ht="15" customHeight="1">
      <c r="A22" s="147" t="s">
        <v>234</v>
      </c>
      <c r="B22" s="114">
        <v>59703.355210000002</v>
      </c>
      <c r="C22" s="114">
        <v>65926.593699999998</v>
      </c>
      <c r="D22" s="114">
        <v>72841.505139999994</v>
      </c>
      <c r="E22" s="114">
        <v>78618.939079999996</v>
      </c>
      <c r="F22" s="114">
        <v>85609.87023</v>
      </c>
      <c r="G22" s="114">
        <v>103238.94448000001</v>
      </c>
      <c r="H22" s="114">
        <v>148149.96659999999</v>
      </c>
      <c r="I22" s="114">
        <v>172386.46956999999</v>
      </c>
      <c r="J22" s="114">
        <v>161261.23934</v>
      </c>
    </row>
    <row r="23" spans="1:10" s="16" customFormat="1" ht="15" customHeight="1">
      <c r="A23" s="147" t="s">
        <v>240</v>
      </c>
      <c r="B23" s="114">
        <v>2.84707</v>
      </c>
      <c r="C23" s="114">
        <v>4.4428199999999993</v>
      </c>
      <c r="D23" s="114">
        <v>5.1999999999999998E-2</v>
      </c>
      <c r="E23" s="114">
        <v>41.137260000000005</v>
      </c>
      <c r="F23" s="114">
        <v>4.4999999999999998E-2</v>
      </c>
      <c r="G23" s="114">
        <v>5.3999999999999999E-2</v>
      </c>
      <c r="H23" s="114">
        <v>33.625900000000001</v>
      </c>
      <c r="I23" s="114">
        <v>33.625900000000001</v>
      </c>
      <c r="J23" s="114">
        <v>52.847349999999999</v>
      </c>
    </row>
    <row r="24" spans="1:10" s="16" customFormat="1" ht="15" customHeight="1">
      <c r="A24" s="147" t="s">
        <v>683</v>
      </c>
      <c r="B24" s="114">
        <v>94501.787760000007</v>
      </c>
      <c r="C24" s="114">
        <v>247833.21055000002</v>
      </c>
      <c r="D24" s="114">
        <v>300181.27866000001</v>
      </c>
      <c r="E24" s="114">
        <v>250146.16221000001</v>
      </c>
      <c r="F24" s="114">
        <v>149658.80906999999</v>
      </c>
      <c r="G24" s="114">
        <v>140697.17463999998</v>
      </c>
      <c r="H24" s="114">
        <v>220709.63700999998</v>
      </c>
      <c r="I24" s="114">
        <v>220336.30833</v>
      </c>
      <c r="J24" s="114">
        <v>219610.15784999999</v>
      </c>
    </row>
    <row r="25" spans="1:10" s="16" customFormat="1" ht="15" customHeight="1">
      <c r="A25" s="147" t="s">
        <v>251</v>
      </c>
      <c r="B25" s="114">
        <v>135913.19594000001</v>
      </c>
      <c r="C25" s="114">
        <v>135340.70866</v>
      </c>
      <c r="D25" s="114">
        <v>133617.77333</v>
      </c>
      <c r="E25" s="114">
        <v>156195.49403999999</v>
      </c>
      <c r="F25" s="114">
        <v>184385.97167</v>
      </c>
      <c r="G25" s="114">
        <v>206385.87091</v>
      </c>
      <c r="H25" s="114">
        <v>215523.19581</v>
      </c>
      <c r="I25" s="114">
        <v>230309.12281999999</v>
      </c>
      <c r="J25" s="114">
        <v>243743.83900000001</v>
      </c>
    </row>
    <row r="26" spans="1:10" s="16" customFormat="1" ht="15" customHeight="1">
      <c r="A26" s="147" t="s">
        <v>684</v>
      </c>
      <c r="B26" s="114">
        <v>24144.934499999999</v>
      </c>
      <c r="C26" s="114">
        <v>19330.619620000001</v>
      </c>
      <c r="D26" s="114">
        <v>21151.073539999998</v>
      </c>
      <c r="E26" s="114">
        <v>12191.104499999999</v>
      </c>
      <c r="F26" s="114">
        <v>12586.381710000001</v>
      </c>
      <c r="G26" s="114">
        <v>7505.9467500000001</v>
      </c>
      <c r="H26" s="114">
        <v>8705.8477200000016</v>
      </c>
      <c r="I26" s="114">
        <v>16422.4054</v>
      </c>
      <c r="J26" s="114">
        <v>6908.0905499999999</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8053980.2013100004</v>
      </c>
      <c r="C28" s="397">
        <v>8895161.1796899997</v>
      </c>
      <c r="D28" s="397">
        <v>9811687.9990499988</v>
      </c>
      <c r="E28" s="397">
        <v>10828081.596249999</v>
      </c>
      <c r="F28" s="397">
        <v>12061203.462069999</v>
      </c>
      <c r="G28" s="397">
        <v>12700366.984579999</v>
      </c>
      <c r="H28" s="397">
        <v>13556310.97432</v>
      </c>
      <c r="I28" s="397">
        <v>14149754.35533</v>
      </c>
      <c r="J28" s="397">
        <v>15179419.079329999</v>
      </c>
    </row>
    <row r="29" spans="1:10" s="16" customFormat="1" ht="15" customHeight="1" thickTop="1">
      <c r="A29" s="147" t="s">
        <v>686</v>
      </c>
      <c r="B29" s="114">
        <v>6049801.4527899995</v>
      </c>
      <c r="C29" s="114">
        <v>6829540.4648599997</v>
      </c>
      <c r="D29" s="114">
        <v>7417424.00239</v>
      </c>
      <c r="E29" s="114">
        <v>7788148.9096299997</v>
      </c>
      <c r="F29" s="114">
        <v>8949474.6310799997</v>
      </c>
      <c r="G29" s="114">
        <v>8390565.0986199994</v>
      </c>
      <c r="H29" s="114">
        <v>9039157.5042900015</v>
      </c>
      <c r="I29" s="114">
        <v>9735029.9066299982</v>
      </c>
      <c r="J29" s="114">
        <v>10504356.14453</v>
      </c>
    </row>
    <row r="30" spans="1:10" s="16" customFormat="1" ht="15" customHeight="1">
      <c r="A30" s="148" t="s">
        <v>687</v>
      </c>
      <c r="B30" s="114">
        <v>2479.4649399999998</v>
      </c>
      <c r="C30" s="114">
        <v>3920.0633599999996</v>
      </c>
      <c r="D30" s="114">
        <v>8338.9915000000001</v>
      </c>
      <c r="E30" s="114">
        <v>11797.390579999999</v>
      </c>
      <c r="F30" s="114">
        <v>3754.6722799999998</v>
      </c>
      <c r="G30" s="114">
        <v>7898.7851700000001</v>
      </c>
      <c r="H30" s="114">
        <v>6887.9306299999998</v>
      </c>
      <c r="I30" s="114">
        <v>9769.6503900000007</v>
      </c>
      <c r="J30" s="114">
        <v>8130.4498800000001</v>
      </c>
    </row>
    <row r="31" spans="1:10" s="16" customFormat="1" ht="15" customHeight="1">
      <c r="A31" s="148" t="s">
        <v>688</v>
      </c>
      <c r="B31" s="114">
        <v>1962593.7840699998</v>
      </c>
      <c r="C31" s="114">
        <v>2166392.1838099998</v>
      </c>
      <c r="D31" s="114">
        <v>2310721.83433</v>
      </c>
      <c r="E31" s="114">
        <v>2610830.8848299999</v>
      </c>
      <c r="F31" s="114">
        <v>3091193.7229499999</v>
      </c>
      <c r="G31" s="114">
        <v>2993117.7738999999</v>
      </c>
      <c r="H31" s="114">
        <v>3143918.0147899999</v>
      </c>
      <c r="I31" s="114">
        <v>3356322.3194299997</v>
      </c>
      <c r="J31" s="114">
        <v>3838371.3000700003</v>
      </c>
    </row>
    <row r="32" spans="1:10" s="16" customFormat="1" ht="15" customHeight="1">
      <c r="A32" s="148" t="s">
        <v>689</v>
      </c>
      <c r="B32" s="114">
        <v>201610.16933</v>
      </c>
      <c r="C32" s="114">
        <v>37619.354249999997</v>
      </c>
      <c r="D32" s="114">
        <v>12213.028849999999</v>
      </c>
      <c r="E32" s="114">
        <v>5847.4616100000003</v>
      </c>
      <c r="F32" s="114">
        <v>4009.35914</v>
      </c>
      <c r="G32" s="114">
        <v>3243.8211099999999</v>
      </c>
      <c r="H32" s="114">
        <v>7698.76908</v>
      </c>
      <c r="I32" s="114">
        <v>7566.1036599999998</v>
      </c>
      <c r="J32" s="114">
        <v>2480.7060899999997</v>
      </c>
    </row>
    <row r="33" spans="1:10" s="16" customFormat="1" ht="15" customHeight="1">
      <c r="A33" s="148" t="s">
        <v>690</v>
      </c>
      <c r="B33" s="114">
        <v>21255.406879999999</v>
      </c>
      <c r="C33" s="114">
        <v>19846.75189</v>
      </c>
      <c r="D33" s="114">
        <v>22840.878089999998</v>
      </c>
      <c r="E33" s="114">
        <v>27499.905940000001</v>
      </c>
      <c r="F33" s="114">
        <v>97304.243979999999</v>
      </c>
      <c r="G33" s="114">
        <v>60888.021590000004</v>
      </c>
      <c r="H33" s="114">
        <v>60278.365509999996</v>
      </c>
      <c r="I33" s="114">
        <v>69225.362580000001</v>
      </c>
      <c r="J33" s="114">
        <v>73686.205439999991</v>
      </c>
    </row>
    <row r="34" spans="1:10" s="16" customFormat="1" ht="15" customHeight="1">
      <c r="A34" s="148" t="s">
        <v>691</v>
      </c>
      <c r="B34" s="114">
        <v>3602422.4721900001</v>
      </c>
      <c r="C34" s="114">
        <v>4254099.0154999997</v>
      </c>
      <c r="D34" s="114">
        <v>4642690.0051499996</v>
      </c>
      <c r="E34" s="114">
        <v>4612655.6865499998</v>
      </c>
      <c r="F34" s="114">
        <v>5156944.0592200002</v>
      </c>
      <c r="G34" s="114">
        <v>4687869.4599599997</v>
      </c>
      <c r="H34" s="114">
        <v>5146948.3885900006</v>
      </c>
      <c r="I34" s="114">
        <v>5596698.7147200005</v>
      </c>
      <c r="J34" s="114">
        <v>5836987.6627799999</v>
      </c>
    </row>
    <row r="35" spans="1:10" s="16" customFormat="1" ht="15" customHeight="1">
      <c r="A35" s="148" t="s">
        <v>692</v>
      </c>
      <c r="B35" s="114">
        <v>259440.15537999998</v>
      </c>
      <c r="C35" s="114">
        <v>347663.09604999999</v>
      </c>
      <c r="D35" s="114">
        <v>420619.26447000005</v>
      </c>
      <c r="E35" s="114">
        <v>519517.58012</v>
      </c>
      <c r="F35" s="114">
        <v>596268.57351000002</v>
      </c>
      <c r="G35" s="114">
        <v>637547.23688999994</v>
      </c>
      <c r="H35" s="114">
        <v>673426.03569000005</v>
      </c>
      <c r="I35" s="114">
        <v>695447.75585000007</v>
      </c>
      <c r="J35" s="114">
        <v>744699.82027000003</v>
      </c>
    </row>
    <row r="36" spans="1:10" s="16" customFormat="1" ht="15" customHeight="1">
      <c r="A36" s="147" t="s">
        <v>693</v>
      </c>
      <c r="B36" s="114">
        <v>2450.4051400000003</v>
      </c>
      <c r="C36" s="114">
        <v>6.3222299999999994</v>
      </c>
      <c r="D36" s="114">
        <v>7236.1665800000001</v>
      </c>
      <c r="E36" s="114">
        <v>10797.342490000001</v>
      </c>
      <c r="F36" s="114">
        <v>157.08463</v>
      </c>
      <c r="G36" s="114">
        <v>8154.61546</v>
      </c>
      <c r="H36" s="114">
        <v>7751.9129499999999</v>
      </c>
      <c r="I36" s="114">
        <v>8331.4075900000007</v>
      </c>
      <c r="J36" s="114">
        <v>7750.0334800000001</v>
      </c>
    </row>
    <row r="37" spans="1:10" s="16" customFormat="1" ht="15" customHeight="1">
      <c r="A37" s="147" t="s">
        <v>694</v>
      </c>
      <c r="B37" s="114">
        <v>677627.49754000001</v>
      </c>
      <c r="C37" s="114">
        <v>741998.04794000008</v>
      </c>
      <c r="D37" s="114">
        <v>1031218.02235</v>
      </c>
      <c r="E37" s="114">
        <v>1620084.9566300001</v>
      </c>
      <c r="F37" s="114">
        <v>1833052.89475</v>
      </c>
      <c r="G37" s="114">
        <v>2233018.9541599997</v>
      </c>
      <c r="H37" s="114">
        <v>2738523.0655700001</v>
      </c>
      <c r="I37" s="114">
        <v>2564033.5589399999</v>
      </c>
      <c r="J37" s="114">
        <v>3107626.4187699999</v>
      </c>
    </row>
    <row r="38" spans="1:10" s="16" customFormat="1" ht="15" customHeight="1">
      <c r="A38" s="147" t="s">
        <v>695</v>
      </c>
      <c r="B38" s="114">
        <v>260053.85097</v>
      </c>
      <c r="C38" s="114">
        <v>265479.60087999998</v>
      </c>
      <c r="D38" s="114">
        <v>322595.06680999999</v>
      </c>
      <c r="E38" s="114">
        <v>341285.48705</v>
      </c>
      <c r="F38" s="114">
        <v>358295.73157999996</v>
      </c>
      <c r="G38" s="114">
        <v>450251.00900999998</v>
      </c>
      <c r="H38" s="114">
        <v>342484.67894999997</v>
      </c>
      <c r="I38" s="114">
        <v>499956.86011000001</v>
      </c>
      <c r="J38" s="114">
        <v>328512.91107999999</v>
      </c>
    </row>
    <row r="39" spans="1:10" s="16" customFormat="1" ht="15" customHeight="1">
      <c r="A39" s="147" t="s">
        <v>305</v>
      </c>
      <c r="B39" s="114">
        <v>170953.30208000002</v>
      </c>
      <c r="C39" s="114">
        <v>178341.52155999999</v>
      </c>
      <c r="D39" s="114">
        <v>187133.12987999999</v>
      </c>
      <c r="E39" s="114">
        <v>163705.32530000003</v>
      </c>
      <c r="F39" s="114">
        <v>149150.89775</v>
      </c>
      <c r="G39" s="114">
        <v>156591.42194999999</v>
      </c>
      <c r="H39" s="114">
        <v>159804.80447999999</v>
      </c>
      <c r="I39" s="114">
        <v>161738.18280000001</v>
      </c>
      <c r="J39" s="114">
        <v>168101.86288999999</v>
      </c>
    </row>
    <row r="40" spans="1:10" s="16" customFormat="1" ht="15" customHeight="1">
      <c r="A40" s="147" t="s">
        <v>311</v>
      </c>
      <c r="B40" s="114">
        <v>678982.22214999993</v>
      </c>
      <c r="C40" s="114">
        <v>679494.72222</v>
      </c>
      <c r="D40" s="114">
        <v>680109.72210999997</v>
      </c>
      <c r="E40" s="114">
        <v>680622.22235000005</v>
      </c>
      <c r="F40" s="114">
        <v>507333.33338999999</v>
      </c>
      <c r="G40" s="114">
        <v>507648.88895999995</v>
      </c>
      <c r="H40" s="114">
        <v>503597.77765</v>
      </c>
      <c r="I40" s="114">
        <v>508122.22224000003</v>
      </c>
      <c r="J40" s="114">
        <v>172918.33338999999</v>
      </c>
    </row>
    <row r="41" spans="1:10" s="16" customFormat="1" ht="15" customHeight="1">
      <c r="A41" s="147" t="s">
        <v>696</v>
      </c>
      <c r="B41" s="114">
        <v>214111.47063999998</v>
      </c>
      <c r="C41" s="114">
        <v>200300.5</v>
      </c>
      <c r="D41" s="114">
        <v>135823.00002000001</v>
      </c>
      <c r="E41" s="114">
        <v>192624.16665</v>
      </c>
      <c r="F41" s="114">
        <v>263738.88889</v>
      </c>
      <c r="G41" s="114">
        <v>334886.55556999997</v>
      </c>
      <c r="H41" s="114">
        <v>276101.44438999996</v>
      </c>
      <c r="I41" s="114">
        <v>273638.05551999999</v>
      </c>
      <c r="J41" s="114">
        <v>214703.80554</v>
      </c>
    </row>
    <row r="42" spans="1:10" s="17" customFormat="1" ht="15" customHeight="1" thickBot="1">
      <c r="A42" s="147" t="s">
        <v>486</v>
      </c>
      <c r="B42" s="114">
        <v>0</v>
      </c>
      <c r="C42" s="114">
        <v>0</v>
      </c>
      <c r="D42" s="114">
        <v>30148.888910000001</v>
      </c>
      <c r="E42" s="114">
        <v>30813.186149999998</v>
      </c>
      <c r="F42" s="114">
        <v>0</v>
      </c>
      <c r="G42" s="114">
        <v>619250.44085000001</v>
      </c>
      <c r="H42" s="114">
        <v>488889.78604000004</v>
      </c>
      <c r="I42" s="114">
        <v>398904.16149999999</v>
      </c>
      <c r="J42" s="114">
        <v>675449.56964999996</v>
      </c>
    </row>
    <row r="43" spans="1:10" ht="15" customHeight="1" thickTop="1" thickBot="1">
      <c r="A43" s="396" t="s">
        <v>697</v>
      </c>
      <c r="B43" s="397">
        <v>798405.56455999997</v>
      </c>
      <c r="C43" s="397">
        <v>960541.09322000004</v>
      </c>
      <c r="D43" s="397">
        <v>1120778.0547200001</v>
      </c>
      <c r="E43" s="397">
        <v>1327573.0270799999</v>
      </c>
      <c r="F43" s="397">
        <v>1487690.7128599999</v>
      </c>
      <c r="G43" s="397">
        <v>1717245.04626</v>
      </c>
      <c r="H43" s="397">
        <v>1708133.6091700001</v>
      </c>
      <c r="I43" s="397">
        <v>1675669.55217</v>
      </c>
      <c r="J43" s="397">
        <v>1783389.1754600001</v>
      </c>
    </row>
    <row r="44" spans="1:10" s="16" customFormat="1" ht="15" customHeight="1" thickTop="1">
      <c r="A44" s="147" t="s">
        <v>326</v>
      </c>
      <c r="B44" s="114">
        <v>490223.5</v>
      </c>
      <c r="C44" s="114">
        <v>626133.80000000005</v>
      </c>
      <c r="D44" s="114">
        <v>763310</v>
      </c>
      <c r="E44" s="114">
        <v>900717.7</v>
      </c>
      <c r="F44" s="114">
        <v>1036585.1</v>
      </c>
      <c r="G44" s="114">
        <v>1173206.8</v>
      </c>
      <c r="H44" s="114">
        <v>1344731.7</v>
      </c>
      <c r="I44" s="114">
        <v>1344731.7</v>
      </c>
      <c r="J44" s="114">
        <v>1409165</v>
      </c>
    </row>
    <row r="45" spans="1:10" s="16" customFormat="1" ht="15" customHeight="1">
      <c r="A45" s="147" t="s">
        <v>330</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90344.217279999997</v>
      </c>
      <c r="C47" s="114">
        <v>108529.04828</v>
      </c>
      <c r="D47" s="114">
        <v>130947.91928</v>
      </c>
      <c r="E47" s="114">
        <v>153430.98422000001</v>
      </c>
      <c r="F47" s="114">
        <v>180604.46955000001</v>
      </c>
      <c r="G47" s="114">
        <v>207485.63055</v>
      </c>
      <c r="H47" s="114">
        <v>247669.20155</v>
      </c>
      <c r="I47" s="114">
        <v>247669.20155</v>
      </c>
      <c r="J47" s="114">
        <v>255832.70155</v>
      </c>
    </row>
    <row r="48" spans="1:10" s="16" customFormat="1" ht="15" customHeight="1">
      <c r="A48" s="147" t="s">
        <v>340</v>
      </c>
      <c r="B48" s="114">
        <v>181848.31272999998</v>
      </c>
      <c r="C48" s="114">
        <v>224188.71038999999</v>
      </c>
      <c r="D48" s="114">
        <v>224830.60088999997</v>
      </c>
      <c r="E48" s="114">
        <v>271734.80830999999</v>
      </c>
      <c r="F48" s="114">
        <v>268811.60875999997</v>
      </c>
      <c r="G48" s="114">
        <v>334863.08116</v>
      </c>
      <c r="H48" s="114">
        <v>114043.17306999999</v>
      </c>
      <c r="I48" s="114">
        <v>81579.116069999989</v>
      </c>
      <c r="J48" s="114">
        <v>116701.93936</v>
      </c>
    </row>
    <row r="49" spans="1:10" s="16" customFormat="1" ht="15" customHeight="1">
      <c r="A49" s="148" t="s">
        <v>699</v>
      </c>
      <c r="B49" s="114">
        <v>0</v>
      </c>
      <c r="C49" s="114">
        <v>0</v>
      </c>
      <c r="D49" s="114">
        <v>0</v>
      </c>
      <c r="E49" s="114">
        <v>0</v>
      </c>
      <c r="F49" s="114">
        <v>0</v>
      </c>
      <c r="G49" s="114">
        <v>0</v>
      </c>
      <c r="H49" s="114">
        <v>0</v>
      </c>
      <c r="I49" s="114">
        <v>0</v>
      </c>
      <c r="J49" s="114">
        <v>0</v>
      </c>
    </row>
    <row r="50" spans="1:10" s="17" customFormat="1" ht="15" customHeight="1" thickBot="1">
      <c r="A50" s="148" t="s">
        <v>700</v>
      </c>
      <c r="B50" s="114">
        <v>181848.31272999998</v>
      </c>
      <c r="C50" s="114">
        <v>224188.71038999999</v>
      </c>
      <c r="D50" s="114">
        <v>224830.60088999997</v>
      </c>
      <c r="E50" s="114">
        <v>271734.80830999999</v>
      </c>
      <c r="F50" s="114">
        <v>268811.60875999997</v>
      </c>
      <c r="G50" s="114">
        <v>334863.08116</v>
      </c>
      <c r="H50" s="114">
        <v>114043.17306999999</v>
      </c>
      <c r="I50" s="114">
        <v>81579.116069999989</v>
      </c>
      <c r="J50" s="114">
        <v>116701.93936</v>
      </c>
    </row>
    <row r="51" spans="1:10" ht="15" customHeight="1" thickTop="1" thickBot="1">
      <c r="A51" s="396" t="s">
        <v>701</v>
      </c>
      <c r="B51" s="397">
        <v>8852385.7658700012</v>
      </c>
      <c r="C51" s="397">
        <v>9855702.2729100008</v>
      </c>
      <c r="D51" s="397">
        <v>10932466.05377</v>
      </c>
      <c r="E51" s="397">
        <v>12155654.623330001</v>
      </c>
      <c r="F51" s="397">
        <v>13548894.174930001</v>
      </c>
      <c r="G51" s="397">
        <v>14417612.03084</v>
      </c>
      <c r="H51" s="397">
        <v>15264444.583489999</v>
      </c>
      <c r="I51" s="397">
        <v>15825423.907500001</v>
      </c>
      <c r="J51" s="397">
        <v>16962808.254790001</v>
      </c>
    </row>
    <row r="52" spans="1:10" s="16" customFormat="1" ht="15" customHeight="1" thickTop="1">
      <c r="A52" s="113" t="s">
        <v>702</v>
      </c>
      <c r="B52" s="114">
        <v>1015.2392199999999</v>
      </c>
      <c r="C52" s="114">
        <v>527.56547999999998</v>
      </c>
      <c r="D52" s="114">
        <v>804.95119999999997</v>
      </c>
      <c r="E52" s="114">
        <v>899.96922999999992</v>
      </c>
      <c r="F52" s="114">
        <v>507.74446999999998</v>
      </c>
      <c r="G52" s="114">
        <v>841.45709999999997</v>
      </c>
      <c r="H52" s="114">
        <v>659.90631999999994</v>
      </c>
      <c r="I52" s="114">
        <v>400.87195000000003</v>
      </c>
      <c r="J52" s="114">
        <v>345.59278999999998</v>
      </c>
    </row>
    <row r="53" spans="1:10" s="17" customFormat="1" ht="15" customHeight="1">
      <c r="A53" s="148" t="s">
        <v>703</v>
      </c>
      <c r="B53" s="114">
        <v>0</v>
      </c>
      <c r="C53" s="114">
        <v>0</v>
      </c>
      <c r="D53" s="114">
        <v>0</v>
      </c>
      <c r="E53" s="114">
        <v>0</v>
      </c>
      <c r="F53" s="114">
        <v>0</v>
      </c>
      <c r="G53" s="114">
        <v>0</v>
      </c>
      <c r="H53" s="114">
        <v>0</v>
      </c>
      <c r="I53" s="114">
        <v>0</v>
      </c>
      <c r="J53" s="114">
        <v>0</v>
      </c>
    </row>
    <row r="54" spans="1:10" s="17" customFormat="1" ht="15" customHeight="1">
      <c r="A54" s="148" t="s">
        <v>704</v>
      </c>
      <c r="B54" s="114">
        <v>1015.2392199999999</v>
      </c>
      <c r="C54" s="114">
        <v>527.56547999999998</v>
      </c>
      <c r="D54" s="114">
        <v>804.95119999999997</v>
      </c>
      <c r="E54" s="114">
        <v>899.96922999999992</v>
      </c>
      <c r="F54" s="114">
        <v>507.74446999999998</v>
      </c>
      <c r="G54" s="114">
        <v>841.45709999999997</v>
      </c>
      <c r="H54" s="114">
        <v>659.90631999999994</v>
      </c>
      <c r="I54" s="114">
        <v>400.87195000000003</v>
      </c>
      <c r="J54" s="114">
        <v>345.59278999999998</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0</v>
      </c>
      <c r="C56" s="114">
        <v>0</v>
      </c>
      <c r="D56" s="114">
        <v>0</v>
      </c>
      <c r="E56" s="114">
        <v>0</v>
      </c>
      <c r="F56" s="114">
        <v>0</v>
      </c>
      <c r="G56" s="114">
        <v>0</v>
      </c>
      <c r="H56" s="114">
        <v>0</v>
      </c>
      <c r="I56" s="114">
        <v>0</v>
      </c>
      <c r="J56" s="114">
        <v>0</v>
      </c>
    </row>
    <row r="57" spans="1:10" s="17" customFormat="1" ht="15" customHeight="1">
      <c r="A57" s="148" t="s">
        <v>707</v>
      </c>
      <c r="B57" s="114">
        <v>0</v>
      </c>
      <c r="C57" s="114">
        <v>0</v>
      </c>
      <c r="D57" s="114">
        <v>0</v>
      </c>
      <c r="E57" s="114">
        <v>0</v>
      </c>
      <c r="F57" s="114">
        <v>0</v>
      </c>
      <c r="G57" s="114">
        <v>0</v>
      </c>
      <c r="H57" s="114">
        <v>0</v>
      </c>
      <c r="I57" s="114">
        <v>0</v>
      </c>
      <c r="J57" s="114">
        <v>0</v>
      </c>
    </row>
    <row r="58" spans="1:10" s="17" customFormat="1" ht="15" customHeight="1">
      <c r="A58" s="147" t="s">
        <v>708</v>
      </c>
      <c r="B58" s="114">
        <v>6960664.6991899991</v>
      </c>
      <c r="C58" s="114">
        <v>9373573.0828900002</v>
      </c>
      <c r="D58" s="114">
        <v>9707927.0891299993</v>
      </c>
      <c r="E58" s="114">
        <v>10005483.222620001</v>
      </c>
      <c r="F58" s="114">
        <v>11177969.238700001</v>
      </c>
      <c r="G58" s="114">
        <v>12128423.69702</v>
      </c>
      <c r="H58" s="114">
        <v>12469861.985399999</v>
      </c>
      <c r="I58" s="114">
        <v>12565709.611500001</v>
      </c>
      <c r="J58" s="114">
        <v>13371286.176760001</v>
      </c>
    </row>
    <row r="59" spans="1:10" ht="30" customHeight="1">
      <c r="A59" s="398" t="s">
        <v>709</v>
      </c>
      <c r="B59" s="399">
        <v>1266934.3438599999</v>
      </c>
      <c r="C59" s="399">
        <v>1323142.1149000002</v>
      </c>
      <c r="D59" s="399">
        <v>1374341.23006</v>
      </c>
      <c r="E59" s="399">
        <v>1480559.1611800001</v>
      </c>
      <c r="F59" s="399">
        <v>1620473.92172</v>
      </c>
      <c r="G59" s="399">
        <v>1770303.58865</v>
      </c>
      <c r="H59" s="399">
        <v>1257871.0487200001</v>
      </c>
      <c r="I59" s="399">
        <v>1756552.39811</v>
      </c>
      <c r="J59" s="399">
        <v>1034590.1783200001</v>
      </c>
    </row>
    <row r="60" spans="1:10" ht="15" customHeight="1">
      <c r="A60" s="148" t="s">
        <v>710</v>
      </c>
      <c r="B60" s="114">
        <v>-221651.61618000001</v>
      </c>
      <c r="C60" s="114">
        <v>-268545.47593999997</v>
      </c>
      <c r="D60" s="114">
        <v>-279361.38266</v>
      </c>
      <c r="E60" s="114">
        <v>-294510.83302999998</v>
      </c>
      <c r="F60" s="114">
        <v>-344353.22875000001</v>
      </c>
      <c r="G60" s="114">
        <v>-396195.87742000003</v>
      </c>
      <c r="H60" s="114">
        <v>-287081.96957999998</v>
      </c>
      <c r="I60" s="114">
        <v>-446378.72762999998</v>
      </c>
      <c r="J60" s="114">
        <v>-343394.08847000002</v>
      </c>
    </row>
    <row r="61" spans="1:10" ht="15" customHeight="1">
      <c r="A61" s="147" t="s">
        <v>711</v>
      </c>
      <c r="B61" s="114">
        <v>1045282.7276799999</v>
      </c>
      <c r="C61" s="114">
        <v>1054596.6389600001</v>
      </c>
      <c r="D61" s="114">
        <v>1094979.8474000001</v>
      </c>
      <c r="E61" s="114">
        <v>1186048.3281500002</v>
      </c>
      <c r="F61" s="114">
        <v>1276120.69297</v>
      </c>
      <c r="G61" s="114">
        <v>1374107.71123</v>
      </c>
      <c r="H61" s="114">
        <v>970789.07913999993</v>
      </c>
      <c r="I61" s="114">
        <v>1310173.6704800001</v>
      </c>
      <c r="J61" s="114">
        <v>691196.08984999999</v>
      </c>
    </row>
    <row r="62" spans="1:10" ht="15" customHeight="1">
      <c r="A62" s="116" t="s">
        <v>712</v>
      </c>
      <c r="B62" s="114">
        <v>31916.582839999999</v>
      </c>
      <c r="C62" s="114">
        <v>37220.025479999997</v>
      </c>
      <c r="D62" s="114">
        <v>43566.851929999997</v>
      </c>
      <c r="E62" s="114">
        <v>50722.88869</v>
      </c>
      <c r="F62" s="114">
        <v>56723.933429999997</v>
      </c>
      <c r="G62" s="114">
        <v>77551.062299999991</v>
      </c>
      <c r="H62" s="114">
        <v>56937.867619999997</v>
      </c>
      <c r="I62" s="114">
        <v>73539.899170000004</v>
      </c>
      <c r="J62" s="114">
        <v>39592.888599999998</v>
      </c>
    </row>
    <row r="63" spans="1:10" ht="15" customHeight="1">
      <c r="A63" s="148" t="s">
        <v>713</v>
      </c>
      <c r="B63" s="114">
        <v>-16287.29839</v>
      </c>
      <c r="C63" s="114">
        <v>-21115.004410000001</v>
      </c>
      <c r="D63" s="114">
        <v>-19243.779260000003</v>
      </c>
      <c r="E63" s="114">
        <v>-16548.501100000001</v>
      </c>
      <c r="F63" s="114">
        <v>-20507.11477</v>
      </c>
      <c r="G63" s="114">
        <v>-20725.069520000001</v>
      </c>
      <c r="H63" s="114">
        <v>-13027.62594</v>
      </c>
      <c r="I63" s="114">
        <v>-21663.3518</v>
      </c>
      <c r="J63" s="114">
        <v>-20805.754149999997</v>
      </c>
    </row>
    <row r="64" spans="1:10" ht="15" customHeight="1">
      <c r="A64" s="117" t="s">
        <v>714</v>
      </c>
      <c r="B64" s="114">
        <v>1060912.0121299999</v>
      </c>
      <c r="C64" s="114">
        <v>1070701.6600299999</v>
      </c>
      <c r="D64" s="114">
        <v>1119302.92007</v>
      </c>
      <c r="E64" s="114">
        <v>1220222.7157399999</v>
      </c>
      <c r="F64" s="114">
        <v>1312337.5116300001</v>
      </c>
      <c r="G64" s="114">
        <v>1430933.70401</v>
      </c>
      <c r="H64" s="114">
        <v>1014699.32082</v>
      </c>
      <c r="I64" s="114">
        <v>1362050.2178499999</v>
      </c>
      <c r="J64" s="114">
        <v>709983.2243</v>
      </c>
    </row>
    <row r="65" spans="1:10" ht="15" customHeight="1">
      <c r="A65" s="116" t="s">
        <v>715</v>
      </c>
      <c r="B65" s="114">
        <v>28049.837149999999</v>
      </c>
      <c r="C65" s="114">
        <v>32797.266159999999</v>
      </c>
      <c r="D65" s="114">
        <v>37622.343930000003</v>
      </c>
      <c r="E65" s="114">
        <v>75079.262239999996</v>
      </c>
      <c r="F65" s="114">
        <v>62941.813000000002</v>
      </c>
      <c r="G65" s="114">
        <v>34202.644890000003</v>
      </c>
      <c r="H65" s="114">
        <v>35205.414819999998</v>
      </c>
      <c r="I65" s="114">
        <v>81753.954750000004</v>
      </c>
      <c r="J65" s="114">
        <v>111158.58636</v>
      </c>
    </row>
    <row r="66" spans="1:10" ht="15" customHeight="1">
      <c r="A66" s="116" t="s">
        <v>716</v>
      </c>
      <c r="B66" s="114">
        <v>-135509.11066000001</v>
      </c>
      <c r="C66" s="114">
        <v>-91455.625079999998</v>
      </c>
      <c r="D66" s="114">
        <v>-86566.498540000001</v>
      </c>
      <c r="E66" s="114">
        <v>-123553.92182999999</v>
      </c>
      <c r="F66" s="114">
        <v>-121329.86387999999</v>
      </c>
      <c r="G66" s="114">
        <v>-103188.73325</v>
      </c>
      <c r="H66" s="114">
        <v>-272185.61424000002</v>
      </c>
      <c r="I66" s="114">
        <v>-368297.65977999999</v>
      </c>
      <c r="J66" s="114">
        <v>-151499.90219999998</v>
      </c>
    </row>
    <row r="67" spans="1:10" ht="15" customHeight="1">
      <c r="A67" s="147" t="s">
        <v>717</v>
      </c>
      <c r="B67" s="114">
        <v>953452.73861999996</v>
      </c>
      <c r="C67" s="114">
        <v>1012043.30111</v>
      </c>
      <c r="D67" s="114">
        <v>1070358.7654600001</v>
      </c>
      <c r="E67" s="114">
        <v>1171748.0561500001</v>
      </c>
      <c r="F67" s="114">
        <v>1253949.4607500001</v>
      </c>
      <c r="G67" s="114">
        <v>1361947.6156500001</v>
      </c>
      <c r="H67" s="114">
        <v>777719.12139999995</v>
      </c>
      <c r="I67" s="114">
        <v>1075506.5128199998</v>
      </c>
      <c r="J67" s="114">
        <v>669641.90846000006</v>
      </c>
    </row>
    <row r="68" spans="1:10" ht="15" customHeight="1">
      <c r="A68" s="148" t="s">
        <v>718</v>
      </c>
      <c r="B68" s="114">
        <v>-626804.02951999998</v>
      </c>
      <c r="C68" s="114">
        <v>-679213.29610000004</v>
      </c>
      <c r="D68" s="114">
        <v>-678935.28573</v>
      </c>
      <c r="E68" s="114">
        <v>-705530.30758999998</v>
      </c>
      <c r="F68" s="114">
        <v>-776284.82382000005</v>
      </c>
      <c r="G68" s="114">
        <v>-720455.16126999992</v>
      </c>
      <c r="H68" s="114">
        <v>-524322.41821999999</v>
      </c>
      <c r="I68" s="114">
        <v>-684527.62003999995</v>
      </c>
      <c r="J68" s="114">
        <v>-487696.27850999997</v>
      </c>
    </row>
    <row r="69" spans="1:10" ht="15" customHeight="1">
      <c r="A69" s="117" t="s">
        <v>719</v>
      </c>
      <c r="B69" s="114">
        <v>326648.70910000004</v>
      </c>
      <c r="C69" s="114">
        <v>332830.00500999996</v>
      </c>
      <c r="D69" s="114">
        <v>391423.47973000002</v>
      </c>
      <c r="E69" s="114">
        <v>466217.74855999998</v>
      </c>
      <c r="F69" s="114">
        <v>477664.63692999998</v>
      </c>
      <c r="G69" s="114">
        <v>641492.45438000001</v>
      </c>
      <c r="H69" s="114">
        <v>253396.70318000001</v>
      </c>
      <c r="I69" s="114">
        <v>390978.89277999999</v>
      </c>
      <c r="J69" s="114">
        <v>181945.62995</v>
      </c>
    </row>
    <row r="70" spans="1:10" ht="15" customHeight="1">
      <c r="A70" s="117" t="s">
        <v>720</v>
      </c>
      <c r="B70" s="114">
        <v>12.65019</v>
      </c>
      <c r="C70" s="114">
        <v>7.4485400000000004</v>
      </c>
      <c r="D70" s="114">
        <v>4.6955100000000005</v>
      </c>
      <c r="E70" s="114">
        <v>2.74668</v>
      </c>
      <c r="F70" s="114">
        <v>2.60866</v>
      </c>
      <c r="G70" s="114">
        <v>1.3971300000000002</v>
      </c>
      <c r="H70" s="114">
        <v>0.56308999999999998</v>
      </c>
      <c r="I70" s="114">
        <v>1.0865100000000001</v>
      </c>
      <c r="J70" s="114">
        <v>0.34747</v>
      </c>
    </row>
    <row r="71" spans="1:10" ht="15" customHeight="1">
      <c r="A71" s="115" t="s">
        <v>1123</v>
      </c>
      <c r="B71" s="114">
        <v>0</v>
      </c>
      <c r="C71" s="114">
        <v>0</v>
      </c>
      <c r="D71" s="114">
        <v>0</v>
      </c>
      <c r="E71" s="114">
        <v>0</v>
      </c>
      <c r="F71" s="114">
        <v>0</v>
      </c>
      <c r="G71" s="114">
        <v>0</v>
      </c>
      <c r="H71" s="114">
        <v>0</v>
      </c>
      <c r="I71" s="114">
        <v>0</v>
      </c>
      <c r="J71" s="114">
        <v>0</v>
      </c>
    </row>
    <row r="72" spans="1:10" ht="15" customHeight="1">
      <c r="A72" s="115" t="s">
        <v>1124</v>
      </c>
      <c r="B72" s="114">
        <v>12.65019</v>
      </c>
      <c r="C72" s="114">
        <v>7.4485400000000004</v>
      </c>
      <c r="D72" s="114">
        <v>4.6955100000000005</v>
      </c>
      <c r="E72" s="114">
        <v>2.74668</v>
      </c>
      <c r="F72" s="114">
        <v>2.60866</v>
      </c>
      <c r="G72" s="114">
        <v>1.3971300000000002</v>
      </c>
      <c r="H72" s="114">
        <v>0.56308999999999998</v>
      </c>
      <c r="I72" s="114">
        <v>1.0865100000000001</v>
      </c>
      <c r="J72" s="114">
        <v>0.34747</v>
      </c>
    </row>
    <row r="73" spans="1:10" ht="15" customHeight="1">
      <c r="A73" s="147" t="s">
        <v>721</v>
      </c>
      <c r="B73" s="114">
        <v>-70.70478</v>
      </c>
      <c r="C73" s="114">
        <v>-41.257129999999997</v>
      </c>
      <c r="D73" s="114">
        <v>-23.970220000000001</v>
      </c>
      <c r="E73" s="114">
        <v>-14.453989999999999</v>
      </c>
      <c r="F73" s="114">
        <v>-9.312850000000001</v>
      </c>
      <c r="G73" s="114">
        <v>-1.61463</v>
      </c>
      <c r="H73" s="114">
        <v>-0.4269</v>
      </c>
      <c r="I73" s="114">
        <v>-0.48841000000000001</v>
      </c>
      <c r="J73" s="114">
        <v>-0.13387000000000002</v>
      </c>
    </row>
    <row r="74" spans="1:10" ht="15" customHeight="1">
      <c r="A74" s="147" t="s">
        <v>1478</v>
      </c>
      <c r="B74" s="114">
        <v>0</v>
      </c>
      <c r="C74" s="114">
        <v>0</v>
      </c>
      <c r="D74" s="114">
        <v>0</v>
      </c>
      <c r="E74" s="114">
        <v>0</v>
      </c>
      <c r="F74" s="114">
        <v>0</v>
      </c>
      <c r="G74" s="114">
        <v>0</v>
      </c>
      <c r="H74" s="114">
        <v>0</v>
      </c>
      <c r="I74" s="114">
        <v>0</v>
      </c>
      <c r="J74" s="114">
        <v>0</v>
      </c>
    </row>
    <row r="75" spans="1:10" ht="15" customHeight="1">
      <c r="A75" s="148" t="s">
        <v>464</v>
      </c>
      <c r="B75" s="114">
        <v>-70.70478</v>
      </c>
      <c r="C75" s="114">
        <v>-41.257129999999997</v>
      </c>
      <c r="D75" s="114">
        <v>-23.970220000000001</v>
      </c>
      <c r="E75" s="114">
        <v>-14.453989999999999</v>
      </c>
      <c r="F75" s="114">
        <v>-9.312850000000001</v>
      </c>
      <c r="G75" s="114">
        <v>-1.61463</v>
      </c>
      <c r="H75" s="114">
        <v>-0.4269</v>
      </c>
      <c r="I75" s="114">
        <v>-0.48841000000000001</v>
      </c>
      <c r="J75" s="114">
        <v>-0.13387000000000002</v>
      </c>
    </row>
    <row r="76" spans="1:10" ht="15" customHeight="1">
      <c r="A76" s="147" t="s">
        <v>722</v>
      </c>
      <c r="B76" s="114">
        <v>326590.65450999996</v>
      </c>
      <c r="C76" s="114">
        <v>332796.19641999999</v>
      </c>
      <c r="D76" s="114">
        <v>391404.20501999999</v>
      </c>
      <c r="E76" s="114">
        <v>466206.04125000001</v>
      </c>
      <c r="F76" s="114">
        <v>477657.93274000002</v>
      </c>
      <c r="G76" s="114">
        <v>641492.23687999998</v>
      </c>
      <c r="H76" s="114">
        <v>253396.83937</v>
      </c>
      <c r="I76" s="114">
        <v>390979.49088</v>
      </c>
      <c r="J76" s="114">
        <v>181945.84355000002</v>
      </c>
    </row>
    <row r="77" spans="1:10" ht="15" customHeight="1">
      <c r="A77" s="149" t="s">
        <v>1114</v>
      </c>
      <c r="B77" s="114">
        <v>0</v>
      </c>
      <c r="C77" s="114">
        <v>7484.1977500000003</v>
      </c>
      <c r="D77" s="114">
        <v>7096.4698799999996</v>
      </c>
      <c r="E77" s="114">
        <v>5671.2719999999999</v>
      </c>
      <c r="F77" s="114">
        <v>4271.2415199999996</v>
      </c>
      <c r="G77" s="114">
        <v>2549.03629</v>
      </c>
      <c r="H77" s="114">
        <v>1276.3336899999999</v>
      </c>
      <c r="I77" s="114">
        <v>2876.1822299999999</v>
      </c>
      <c r="J77" s="114">
        <v>869.19161999999994</v>
      </c>
    </row>
    <row r="78" spans="1:10" ht="15" customHeight="1">
      <c r="A78" s="117" t="s">
        <v>723</v>
      </c>
      <c r="B78" s="114">
        <v>326590.65450999996</v>
      </c>
      <c r="C78" s="114">
        <v>340280.39417000004</v>
      </c>
      <c r="D78" s="114">
        <v>398500.67489999998</v>
      </c>
      <c r="E78" s="114">
        <v>471877.31325000001</v>
      </c>
      <c r="F78" s="114">
        <v>481929.17426</v>
      </c>
      <c r="G78" s="114">
        <v>644041.27316999994</v>
      </c>
      <c r="H78" s="114">
        <v>254673.17306</v>
      </c>
      <c r="I78" s="114">
        <v>393855.67311000003</v>
      </c>
      <c r="J78" s="114">
        <v>182815.03516999999</v>
      </c>
    </row>
    <row r="79" spans="1:10" ht="15" customHeight="1">
      <c r="A79" s="116" t="s">
        <v>724</v>
      </c>
      <c r="B79" s="114">
        <v>-25436.733</v>
      </c>
      <c r="C79" s="114">
        <v>-60.668999999999997</v>
      </c>
      <c r="D79" s="114">
        <v>-1283.2049999999999</v>
      </c>
      <c r="E79" s="114">
        <v>-218.095</v>
      </c>
      <c r="F79" s="114">
        <v>0</v>
      </c>
      <c r="G79" s="114">
        <v>0</v>
      </c>
      <c r="H79" s="114">
        <v>0</v>
      </c>
      <c r="I79" s="114">
        <v>-295.44835</v>
      </c>
      <c r="J79" s="114">
        <v>-4030.096</v>
      </c>
    </row>
    <row r="80" spans="1:10" ht="15" customHeight="1">
      <c r="A80" s="147" t="s">
        <v>725</v>
      </c>
      <c r="B80" s="114">
        <v>301153.92151000001</v>
      </c>
      <c r="C80" s="114">
        <v>340219.72516999999</v>
      </c>
      <c r="D80" s="114">
        <v>397217.46989999997</v>
      </c>
      <c r="E80" s="114">
        <v>471659.21824999998</v>
      </c>
      <c r="F80" s="114">
        <v>481929.17426</v>
      </c>
      <c r="G80" s="114">
        <v>644041.27316999994</v>
      </c>
      <c r="H80" s="114">
        <v>254673.17306</v>
      </c>
      <c r="I80" s="114">
        <v>393560.22476000001</v>
      </c>
      <c r="J80" s="114">
        <v>178784.93917</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301153.92151000001</v>
      </c>
      <c r="C82" s="114">
        <v>340219.72516999999</v>
      </c>
      <c r="D82" s="114">
        <v>397217.46989999997</v>
      </c>
      <c r="E82" s="114">
        <v>471659.21824999998</v>
      </c>
      <c r="F82" s="114">
        <v>481929.17426</v>
      </c>
      <c r="G82" s="114">
        <v>644041.27316999994</v>
      </c>
      <c r="H82" s="114">
        <v>254673.17306</v>
      </c>
      <c r="I82" s="114">
        <v>393560.22476000001</v>
      </c>
      <c r="J82" s="114">
        <v>178784.93917</v>
      </c>
    </row>
    <row r="83" spans="1:10" ht="15" customHeight="1" thickBot="1">
      <c r="A83" s="116" t="s">
        <v>728</v>
      </c>
      <c r="B83" s="114">
        <v>-119305.609</v>
      </c>
      <c r="C83" s="114">
        <v>-116031.015</v>
      </c>
      <c r="D83" s="114">
        <v>-172386.86900999999</v>
      </c>
      <c r="E83" s="114">
        <v>-199924.41</v>
      </c>
      <c r="F83" s="114">
        <v>-213117.56547999999</v>
      </c>
      <c r="G83" s="114">
        <v>-309178.19199999998</v>
      </c>
      <c r="H83" s="114">
        <v>-140630</v>
      </c>
      <c r="I83" s="114">
        <v>-311981.10869999998</v>
      </c>
      <c r="J83" s="114">
        <v>-62083.000020000007</v>
      </c>
    </row>
    <row r="84" spans="1:10" ht="15" customHeight="1" thickTop="1" thickBot="1">
      <c r="A84" s="396" t="s">
        <v>729</v>
      </c>
      <c r="B84" s="397">
        <v>181848.31250999999</v>
      </c>
      <c r="C84" s="397">
        <v>224188.71016999998</v>
      </c>
      <c r="D84" s="397">
        <v>224830.60088999997</v>
      </c>
      <c r="E84" s="397">
        <v>271734.80825</v>
      </c>
      <c r="F84" s="397">
        <v>268811.60877999995</v>
      </c>
      <c r="G84" s="397">
        <v>334863.08117000002</v>
      </c>
      <c r="H84" s="397">
        <v>114043.17306</v>
      </c>
      <c r="I84" s="397">
        <v>81579.11606</v>
      </c>
      <c r="J84" s="397">
        <v>116701.93915000001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737</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176816.68288000001</v>
      </c>
      <c r="C7" s="397">
        <v>213154.71932</v>
      </c>
      <c r="D7" s="397">
        <v>220032.48993000001</v>
      </c>
      <c r="E7" s="397">
        <v>226471.73235000001</v>
      </c>
      <c r="F7" s="397">
        <v>211970.02267999999</v>
      </c>
      <c r="G7" s="397">
        <v>194803.43796000001</v>
      </c>
      <c r="H7" s="397">
        <v>205973.78947999998</v>
      </c>
      <c r="I7" s="397">
        <v>222794.10467</v>
      </c>
      <c r="J7" s="397">
        <v>210858.85078000001</v>
      </c>
    </row>
    <row r="8" spans="1:10" s="16" customFormat="1" ht="15" customHeight="1" thickTop="1">
      <c r="A8" s="147" t="s">
        <v>190</v>
      </c>
      <c r="B8" s="114">
        <v>53653.212590000003</v>
      </c>
      <c r="C8" s="114">
        <v>69499.576239999995</v>
      </c>
      <c r="D8" s="114">
        <v>75946.608599999992</v>
      </c>
      <c r="E8" s="114">
        <v>53507.843439999997</v>
      </c>
      <c r="F8" s="114">
        <v>47185.936030000004</v>
      </c>
      <c r="G8" s="114">
        <v>57130.395649999999</v>
      </c>
      <c r="H8" s="114">
        <v>70472.566120000003</v>
      </c>
      <c r="I8" s="114">
        <v>104861.15031999999</v>
      </c>
      <c r="J8" s="114">
        <v>78214.928739999988</v>
      </c>
    </row>
    <row r="9" spans="1:10" s="16" customFormat="1" ht="15" customHeight="1">
      <c r="A9" s="147" t="s">
        <v>199</v>
      </c>
      <c r="B9" s="114">
        <v>16507.879140000001</v>
      </c>
      <c r="C9" s="114">
        <v>26831.289420000001</v>
      </c>
      <c r="D9" s="114">
        <v>28931.440399999999</v>
      </c>
      <c r="E9" s="114">
        <v>31584.736260000001</v>
      </c>
      <c r="F9" s="114">
        <v>30592.444319999999</v>
      </c>
      <c r="G9" s="114">
        <v>8286.25425</v>
      </c>
      <c r="H9" s="114">
        <v>5271.0450700000001</v>
      </c>
      <c r="I9" s="114">
        <v>20635.22018</v>
      </c>
      <c r="J9" s="114">
        <v>12610.805789999999</v>
      </c>
    </row>
    <row r="10" spans="1:10" s="16" customFormat="1" ht="15" customHeight="1">
      <c r="A10" s="147" t="s">
        <v>208</v>
      </c>
      <c r="B10" s="114">
        <v>102714.47902</v>
      </c>
      <c r="C10" s="114">
        <v>113139.16163</v>
      </c>
      <c r="D10" s="114">
        <v>111843.46404000001</v>
      </c>
      <c r="E10" s="114">
        <v>133898.22529</v>
      </c>
      <c r="F10" s="114">
        <v>126563.26848</v>
      </c>
      <c r="G10" s="114">
        <v>118199.31240000001</v>
      </c>
      <c r="H10" s="114">
        <v>101126.54459</v>
      </c>
      <c r="I10" s="114">
        <v>82030.804780000006</v>
      </c>
      <c r="J10" s="114">
        <v>97212.666549999994</v>
      </c>
    </row>
    <row r="11" spans="1:10" s="16" customFormat="1" ht="15" customHeight="1">
      <c r="A11" s="148" t="s">
        <v>673</v>
      </c>
      <c r="B11" s="114">
        <v>102555.73315</v>
      </c>
      <c r="C11" s="114">
        <v>113285.96322000001</v>
      </c>
      <c r="D11" s="114">
        <v>111334.50675</v>
      </c>
      <c r="E11" s="114">
        <v>133496.4492</v>
      </c>
      <c r="F11" s="114">
        <v>125706.57488</v>
      </c>
      <c r="G11" s="114">
        <v>116670.41406</v>
      </c>
      <c r="H11" s="114">
        <v>99466.745349999997</v>
      </c>
      <c r="I11" s="114">
        <v>81549.863230000003</v>
      </c>
      <c r="J11" s="114">
        <v>96158.928370000009</v>
      </c>
    </row>
    <row r="12" spans="1:10" s="16" customFormat="1" ht="15" customHeight="1">
      <c r="A12" s="148" t="s">
        <v>674</v>
      </c>
      <c r="B12" s="114">
        <v>102555.73315</v>
      </c>
      <c r="C12" s="114">
        <v>113285.96322000001</v>
      </c>
      <c r="D12" s="114">
        <v>110996.09675</v>
      </c>
      <c r="E12" s="114">
        <v>133233.24142000001</v>
      </c>
      <c r="F12" s="114">
        <v>125298.56932</v>
      </c>
      <c r="G12" s="114">
        <v>115807.61072</v>
      </c>
      <c r="H12" s="114">
        <v>96678.94743</v>
      </c>
      <c r="I12" s="114">
        <v>77091.956430000006</v>
      </c>
      <c r="J12" s="114">
        <v>89502.735329999996</v>
      </c>
    </row>
    <row r="13" spans="1:10" s="16" customFormat="1" ht="15" customHeight="1">
      <c r="A13" s="148" t="s">
        <v>675</v>
      </c>
      <c r="B13" s="114">
        <v>0</v>
      </c>
      <c r="C13" s="114">
        <v>0</v>
      </c>
      <c r="D13" s="114">
        <v>338.41</v>
      </c>
      <c r="E13" s="114">
        <v>263.20778000000001</v>
      </c>
      <c r="F13" s="114">
        <v>408.00556</v>
      </c>
      <c r="G13" s="114">
        <v>862.80333999999993</v>
      </c>
      <c r="H13" s="114">
        <v>2787.79792</v>
      </c>
      <c r="I13" s="114">
        <v>4457.9067999999997</v>
      </c>
      <c r="J13" s="114">
        <v>6656.1930400000001</v>
      </c>
    </row>
    <row r="14" spans="1:10" s="16" customFormat="1" ht="15" customHeight="1">
      <c r="A14" s="148" t="s">
        <v>676</v>
      </c>
      <c r="B14" s="114">
        <v>11.41893</v>
      </c>
      <c r="C14" s="114">
        <v>0</v>
      </c>
      <c r="D14" s="114">
        <v>22.225249999999999</v>
      </c>
      <c r="E14" s="114">
        <v>30.169430000000002</v>
      </c>
      <c r="F14" s="114">
        <v>28.966990000000003</v>
      </c>
      <c r="G14" s="114">
        <v>879.79075</v>
      </c>
      <c r="H14" s="114">
        <v>0</v>
      </c>
      <c r="I14" s="114">
        <v>0</v>
      </c>
      <c r="J14" s="114">
        <v>0</v>
      </c>
    </row>
    <row r="15" spans="1:10" s="16" customFormat="1" ht="15" customHeight="1">
      <c r="A15" s="148" t="s">
        <v>677</v>
      </c>
      <c r="B15" s="114">
        <v>11.41893</v>
      </c>
      <c r="C15" s="114">
        <v>0</v>
      </c>
      <c r="D15" s="114">
        <v>22.225249999999999</v>
      </c>
      <c r="E15" s="114">
        <v>30.169430000000002</v>
      </c>
      <c r="F15" s="114">
        <v>28.966990000000003</v>
      </c>
      <c r="G15" s="114">
        <v>703.79075</v>
      </c>
      <c r="H15" s="114">
        <v>0</v>
      </c>
      <c r="I15" s="114">
        <v>0</v>
      </c>
      <c r="J15" s="114">
        <v>0</v>
      </c>
    </row>
    <row r="16" spans="1:10" s="16" customFormat="1" ht="15" customHeight="1">
      <c r="A16" s="148" t="s">
        <v>678</v>
      </c>
      <c r="B16" s="114">
        <v>0</v>
      </c>
      <c r="C16" s="114">
        <v>0</v>
      </c>
      <c r="D16" s="114">
        <v>0</v>
      </c>
      <c r="E16" s="114">
        <v>0</v>
      </c>
      <c r="F16" s="114">
        <v>0</v>
      </c>
      <c r="G16" s="114">
        <v>176</v>
      </c>
      <c r="H16" s="114">
        <v>0</v>
      </c>
      <c r="I16" s="114">
        <v>0</v>
      </c>
      <c r="J16" s="114">
        <v>0</v>
      </c>
    </row>
    <row r="17" spans="1:10" s="16" customFormat="1" ht="15" customHeight="1">
      <c r="A17" s="148" t="s">
        <v>679</v>
      </c>
      <c r="B17" s="114">
        <v>280.82909000000001</v>
      </c>
      <c r="C17" s="114">
        <v>274.39999999999998</v>
      </c>
      <c r="D17" s="114">
        <v>274.39999999999998</v>
      </c>
      <c r="E17" s="114">
        <v>293.53593000000001</v>
      </c>
      <c r="F17" s="114">
        <v>351.94902000000002</v>
      </c>
      <c r="G17" s="114">
        <v>464.22872999999998</v>
      </c>
      <c r="H17" s="114">
        <v>496.47602000000001</v>
      </c>
      <c r="I17" s="114">
        <v>491.505</v>
      </c>
      <c r="J17" s="114">
        <v>472.38921999999997</v>
      </c>
    </row>
    <row r="18" spans="1:10" s="16" customFormat="1" ht="15" customHeight="1">
      <c r="A18" s="148" t="s">
        <v>680</v>
      </c>
      <c r="B18" s="114">
        <v>6.4290900000000004</v>
      </c>
      <c r="C18" s="114">
        <v>0</v>
      </c>
      <c r="D18" s="114">
        <v>0</v>
      </c>
      <c r="E18" s="114">
        <v>19.135930000000002</v>
      </c>
      <c r="F18" s="114">
        <v>77.549019999999999</v>
      </c>
      <c r="G18" s="114">
        <v>189.82873000000001</v>
      </c>
      <c r="H18" s="114">
        <v>222.07602</v>
      </c>
      <c r="I18" s="114">
        <v>217.10499999999999</v>
      </c>
      <c r="J18" s="114">
        <v>197.98921999999999</v>
      </c>
    </row>
    <row r="19" spans="1:10" s="16" customFormat="1" ht="15" customHeight="1">
      <c r="A19" s="148" t="s">
        <v>681</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row>
    <row r="20" spans="1:10" s="16" customFormat="1" ht="15" customHeight="1">
      <c r="A20" s="148" t="s">
        <v>221</v>
      </c>
      <c r="B20" s="114">
        <v>990.95938999999998</v>
      </c>
      <c r="C20" s="114">
        <v>913.61138000000005</v>
      </c>
      <c r="D20" s="114">
        <v>697.93219999999997</v>
      </c>
      <c r="E20" s="114">
        <v>905.62655000000007</v>
      </c>
      <c r="F20" s="114">
        <v>911.21736999999996</v>
      </c>
      <c r="G20" s="114">
        <v>1043.1616800000002</v>
      </c>
      <c r="H20" s="114">
        <v>1845.72804</v>
      </c>
      <c r="I20" s="114">
        <v>590.95587999999998</v>
      </c>
      <c r="J20" s="114">
        <v>1185.7448200000001</v>
      </c>
    </row>
    <row r="21" spans="1:10" s="16" customFormat="1" ht="15" customHeight="1">
      <c r="A21" s="148" t="s">
        <v>682</v>
      </c>
      <c r="B21" s="114">
        <v>-1124.46154</v>
      </c>
      <c r="C21" s="114">
        <v>-1334.81297</v>
      </c>
      <c r="D21" s="114">
        <v>-485.60015999999996</v>
      </c>
      <c r="E21" s="114">
        <v>-827.55581999999993</v>
      </c>
      <c r="F21" s="114">
        <v>-435.43978000000004</v>
      </c>
      <c r="G21" s="114">
        <v>-858.2828199999999</v>
      </c>
      <c r="H21" s="114">
        <v>-682.40481999999997</v>
      </c>
      <c r="I21" s="114">
        <v>-601.51932999999997</v>
      </c>
      <c r="J21" s="114">
        <v>-604.39585999999997</v>
      </c>
    </row>
    <row r="22" spans="1:10" s="16" customFormat="1" ht="15" customHeight="1">
      <c r="A22" s="147" t="s">
        <v>234</v>
      </c>
      <c r="B22" s="114">
        <v>261.37932000000001</v>
      </c>
      <c r="C22" s="114">
        <v>425.78539000000001</v>
      </c>
      <c r="D22" s="114">
        <v>252.19573</v>
      </c>
      <c r="E22" s="114">
        <v>722.25159999999994</v>
      </c>
      <c r="F22" s="114">
        <v>509.47253999999998</v>
      </c>
      <c r="G22" s="114">
        <v>591.48354000000006</v>
      </c>
      <c r="H22" s="114">
        <v>722.50823000000003</v>
      </c>
      <c r="I22" s="114">
        <v>704.53778</v>
      </c>
      <c r="J22" s="114">
        <v>1502.0650700000001</v>
      </c>
    </row>
    <row r="23" spans="1:10" s="16" customFormat="1" ht="15" customHeight="1">
      <c r="A23" s="147" t="s">
        <v>240</v>
      </c>
      <c r="B23" s="114">
        <v>4.0000000000000001E-3</v>
      </c>
      <c r="C23" s="114">
        <v>4.0000000000000001E-3</v>
      </c>
      <c r="D23" s="114">
        <v>4.0000000000000001E-3</v>
      </c>
      <c r="E23" s="114">
        <v>3.0000000000000001E-3</v>
      </c>
      <c r="F23" s="114">
        <v>1E-3</v>
      </c>
      <c r="G23" s="114">
        <v>1E-3</v>
      </c>
      <c r="H23" s="114">
        <v>1E-3</v>
      </c>
      <c r="I23" s="114">
        <v>1E-3</v>
      </c>
      <c r="J23" s="114">
        <v>1E-3</v>
      </c>
    </row>
    <row r="24" spans="1:10" s="16" customFormat="1" ht="15" customHeight="1">
      <c r="A24" s="147" t="s">
        <v>683</v>
      </c>
      <c r="B24" s="114">
        <v>273.89098999999999</v>
      </c>
      <c r="C24" s="114">
        <v>273.94209000000001</v>
      </c>
      <c r="D24" s="114">
        <v>108.79960000000001</v>
      </c>
      <c r="E24" s="114">
        <v>4106.2587999999996</v>
      </c>
      <c r="F24" s="114">
        <v>4632.1875599999994</v>
      </c>
      <c r="G24" s="114">
        <v>8526.0607600000003</v>
      </c>
      <c r="H24" s="114">
        <v>26539.86321</v>
      </c>
      <c r="I24" s="114">
        <v>12827.93859</v>
      </c>
      <c r="J24" s="114">
        <v>19687.938590000002</v>
      </c>
    </row>
    <row r="25" spans="1:10" s="16" customFormat="1" ht="15" customHeight="1">
      <c r="A25" s="147" t="s">
        <v>251</v>
      </c>
      <c r="B25" s="114">
        <v>1978.20334</v>
      </c>
      <c r="C25" s="114">
        <v>1796.3185800000001</v>
      </c>
      <c r="D25" s="114">
        <v>1729.34708</v>
      </c>
      <c r="E25" s="114">
        <v>1506.3444500000001</v>
      </c>
      <c r="F25" s="114">
        <v>1396.0307299999999</v>
      </c>
      <c r="G25" s="114">
        <v>1167.13005</v>
      </c>
      <c r="H25" s="114">
        <v>1035.5153299999999</v>
      </c>
      <c r="I25" s="114">
        <v>991.07514000000003</v>
      </c>
      <c r="J25" s="114">
        <v>968.75141000000008</v>
      </c>
    </row>
    <row r="26" spans="1:10" s="16" customFormat="1" ht="15" customHeight="1">
      <c r="A26" s="147" t="s">
        <v>684</v>
      </c>
      <c r="B26" s="114">
        <v>1427.6344799999999</v>
      </c>
      <c r="C26" s="114">
        <v>1188.6419699999999</v>
      </c>
      <c r="D26" s="114">
        <v>1220.63048</v>
      </c>
      <c r="E26" s="114">
        <v>1146.06951</v>
      </c>
      <c r="F26" s="114">
        <v>1090.68202</v>
      </c>
      <c r="G26" s="114">
        <v>902.80031000000008</v>
      </c>
      <c r="H26" s="114">
        <v>805.74593000000004</v>
      </c>
      <c r="I26" s="114">
        <v>743.37688000000003</v>
      </c>
      <c r="J26" s="114">
        <v>661.69362999999998</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80260.105519999997</v>
      </c>
      <c r="C28" s="397">
        <v>115473.55082999999</v>
      </c>
      <c r="D28" s="397">
        <v>122190.71915999999</v>
      </c>
      <c r="E28" s="397">
        <v>128168.57805</v>
      </c>
      <c r="F28" s="397">
        <v>113326.59335</v>
      </c>
      <c r="G28" s="397">
        <v>98445.461129999996</v>
      </c>
      <c r="H28" s="397">
        <v>111395.75936</v>
      </c>
      <c r="I28" s="397">
        <v>129757.37397</v>
      </c>
      <c r="J28" s="397">
        <v>121654.76467</v>
      </c>
    </row>
    <row r="29" spans="1:10" s="16" customFormat="1" ht="15" customHeight="1" thickTop="1">
      <c r="A29" s="147" t="s">
        <v>686</v>
      </c>
      <c r="B29" s="114">
        <v>62342.44743</v>
      </c>
      <c r="C29" s="114">
        <v>79685.477510000012</v>
      </c>
      <c r="D29" s="114">
        <v>67563.025760000004</v>
      </c>
      <c r="E29" s="114">
        <v>67803.370110000003</v>
      </c>
      <c r="F29" s="114">
        <v>64110.241150000002</v>
      </c>
      <c r="G29" s="114">
        <v>71569.533500000005</v>
      </c>
      <c r="H29" s="114">
        <v>67119.911870000011</v>
      </c>
      <c r="I29" s="114">
        <v>70174.974579999995</v>
      </c>
      <c r="J29" s="114">
        <v>70619.693830000004</v>
      </c>
    </row>
    <row r="30" spans="1:10" s="16" customFormat="1" ht="15" customHeight="1">
      <c r="A30" s="148" t="s">
        <v>687</v>
      </c>
      <c r="B30" s="114">
        <v>27397.628949999998</v>
      </c>
      <c r="C30" s="114">
        <v>48298.087610000002</v>
      </c>
      <c r="D30" s="114">
        <v>38508.517999999996</v>
      </c>
      <c r="E30" s="114">
        <v>39720.584159999999</v>
      </c>
      <c r="F30" s="114">
        <v>34851.007490000004</v>
      </c>
      <c r="G30" s="114">
        <v>38972.483950000002</v>
      </c>
      <c r="H30" s="114">
        <v>29408.808370000002</v>
      </c>
      <c r="I30" s="114">
        <v>32024.63839</v>
      </c>
      <c r="J30" s="114">
        <v>34005.459029999998</v>
      </c>
    </row>
    <row r="31" spans="1:10" s="16" customFormat="1" ht="15" customHeight="1">
      <c r="A31" s="148" t="s">
        <v>688</v>
      </c>
      <c r="B31" s="114">
        <v>22635.422890000002</v>
      </c>
      <c r="C31" s="114">
        <v>22733.85094</v>
      </c>
      <c r="D31" s="114">
        <v>21367.188109999999</v>
      </c>
      <c r="E31" s="114">
        <v>19797.38868</v>
      </c>
      <c r="F31" s="114">
        <v>17664.016780000002</v>
      </c>
      <c r="G31" s="114">
        <v>19877.62715</v>
      </c>
      <c r="H31" s="114">
        <v>20662.034609999999</v>
      </c>
      <c r="I31" s="114">
        <v>19539.841989999997</v>
      </c>
      <c r="J31" s="114">
        <v>21219.734980000001</v>
      </c>
    </row>
    <row r="32" spans="1:10" s="16" customFormat="1" ht="15" customHeight="1">
      <c r="A32" s="148" t="s">
        <v>689</v>
      </c>
      <c r="B32" s="114">
        <v>6322.9769500000002</v>
      </c>
      <c r="C32" s="114">
        <v>2838.3182200000001</v>
      </c>
      <c r="D32" s="114">
        <v>3790.0530600000002</v>
      </c>
      <c r="E32" s="114">
        <v>3949.4627500000001</v>
      </c>
      <c r="F32" s="114">
        <v>6996.0265599999993</v>
      </c>
      <c r="G32" s="114">
        <v>8027.5493699999997</v>
      </c>
      <c r="H32" s="114">
        <v>8425.5030100000004</v>
      </c>
      <c r="I32" s="114">
        <v>10333.979069999999</v>
      </c>
      <c r="J32" s="114">
        <v>10045.25995</v>
      </c>
    </row>
    <row r="33" spans="1:10" s="16" customFormat="1" ht="15" customHeight="1">
      <c r="A33" s="148" t="s">
        <v>690</v>
      </c>
      <c r="B33" s="114">
        <v>5946.3532800000003</v>
      </c>
      <c r="C33" s="114">
        <v>5789.6918900000001</v>
      </c>
      <c r="D33" s="114">
        <v>3877.37538</v>
      </c>
      <c r="E33" s="114">
        <v>4325.3362400000005</v>
      </c>
      <c r="F33" s="114">
        <v>4583.5227500000001</v>
      </c>
      <c r="G33" s="114">
        <v>4573.6612500000001</v>
      </c>
      <c r="H33" s="114">
        <v>8617.5499999999993</v>
      </c>
      <c r="I33" s="114">
        <v>8198.4884199999997</v>
      </c>
      <c r="J33" s="114">
        <v>5264.5719900000004</v>
      </c>
    </row>
    <row r="34" spans="1:10" s="16" customFormat="1" ht="15" customHeight="1">
      <c r="A34" s="148" t="s">
        <v>691</v>
      </c>
      <c r="B34" s="114">
        <v>0</v>
      </c>
      <c r="C34" s="114">
        <v>0</v>
      </c>
      <c r="D34" s="114">
        <v>0</v>
      </c>
      <c r="E34" s="114">
        <v>0</v>
      </c>
      <c r="F34" s="114">
        <v>0</v>
      </c>
      <c r="G34" s="114">
        <v>0</v>
      </c>
      <c r="H34" s="114">
        <v>0</v>
      </c>
      <c r="I34" s="114">
        <v>0</v>
      </c>
      <c r="J34" s="114">
        <v>0</v>
      </c>
    </row>
    <row r="35" spans="1:10" s="16" customFormat="1" ht="15" customHeight="1">
      <c r="A35" s="148" t="s">
        <v>692</v>
      </c>
      <c r="B35" s="114">
        <v>40.065359999999998</v>
      </c>
      <c r="C35" s="114">
        <v>25.528849999999998</v>
      </c>
      <c r="D35" s="114">
        <v>19.891209999999997</v>
      </c>
      <c r="E35" s="114">
        <v>10.598280000000001</v>
      </c>
      <c r="F35" s="114">
        <v>15.66757</v>
      </c>
      <c r="G35" s="114">
        <v>118.21178</v>
      </c>
      <c r="H35" s="114">
        <v>6.0158800000000001</v>
      </c>
      <c r="I35" s="114">
        <v>78.026710000000008</v>
      </c>
      <c r="J35" s="114">
        <v>84.667880000000011</v>
      </c>
    </row>
    <row r="36" spans="1:10" s="16" customFormat="1" ht="15" customHeight="1">
      <c r="A36" s="147" t="s">
        <v>693</v>
      </c>
      <c r="B36" s="114">
        <v>0</v>
      </c>
      <c r="C36" s="114">
        <v>2.86619</v>
      </c>
      <c r="D36" s="114">
        <v>0</v>
      </c>
      <c r="E36" s="114">
        <v>0</v>
      </c>
      <c r="F36" s="114">
        <v>0</v>
      </c>
      <c r="G36" s="114">
        <v>0</v>
      </c>
      <c r="H36" s="114">
        <v>0</v>
      </c>
      <c r="I36" s="114">
        <v>0</v>
      </c>
      <c r="J36" s="114">
        <v>0</v>
      </c>
    </row>
    <row r="37" spans="1:10" s="16" customFormat="1" ht="15" customHeight="1">
      <c r="A37" s="147" t="s">
        <v>694</v>
      </c>
      <c r="B37" s="114">
        <v>10772.367</v>
      </c>
      <c r="C37" s="114">
        <v>28875.165100000002</v>
      </c>
      <c r="D37" s="114">
        <v>47587.9476</v>
      </c>
      <c r="E37" s="114">
        <v>53783.478600000002</v>
      </c>
      <c r="F37" s="114">
        <v>44225.48603</v>
      </c>
      <c r="G37" s="114">
        <v>22099.352469999998</v>
      </c>
      <c r="H37" s="114">
        <v>39498.169270000006</v>
      </c>
      <c r="I37" s="114">
        <v>55064.254509999999</v>
      </c>
      <c r="J37" s="114">
        <v>44909.378060000003</v>
      </c>
    </row>
    <row r="38" spans="1:10" s="16" customFormat="1" ht="15" customHeight="1">
      <c r="A38" s="147" t="s">
        <v>695</v>
      </c>
      <c r="B38" s="114">
        <v>3477.5881899999999</v>
      </c>
      <c r="C38" s="114">
        <v>3315.2901000000002</v>
      </c>
      <c r="D38" s="114">
        <v>3237.5536099999999</v>
      </c>
      <c r="E38" s="114">
        <v>3120.6717100000001</v>
      </c>
      <c r="F38" s="114">
        <v>2626.7477699999999</v>
      </c>
      <c r="G38" s="114">
        <v>2331.7535899999998</v>
      </c>
      <c r="H38" s="114">
        <v>2730.8453599999998</v>
      </c>
      <c r="I38" s="114">
        <v>2557.4577899999999</v>
      </c>
      <c r="J38" s="114">
        <v>3285.7455599999998</v>
      </c>
    </row>
    <row r="39" spans="1:10" s="16" customFormat="1" ht="15" customHeight="1">
      <c r="A39" s="147" t="s">
        <v>305</v>
      </c>
      <c r="B39" s="114">
        <v>3667.7028999999998</v>
      </c>
      <c r="C39" s="114">
        <v>3594.7519300000004</v>
      </c>
      <c r="D39" s="114">
        <v>3802.1921899999998</v>
      </c>
      <c r="E39" s="114">
        <v>3461.0576299999998</v>
      </c>
      <c r="F39" s="114">
        <v>2364.1183999999998</v>
      </c>
      <c r="G39" s="114">
        <v>2444.8215699999996</v>
      </c>
      <c r="H39" s="114">
        <v>2046.8328600000002</v>
      </c>
      <c r="I39" s="114">
        <v>1960.6870900000001</v>
      </c>
      <c r="J39" s="114">
        <v>2839.94722</v>
      </c>
    </row>
    <row r="40" spans="1:10" s="16" customFormat="1" ht="15" customHeight="1">
      <c r="A40" s="147" t="s">
        <v>311</v>
      </c>
      <c r="B40" s="114">
        <v>0</v>
      </c>
      <c r="C40" s="114">
        <v>0</v>
      </c>
      <c r="D40" s="114">
        <v>0</v>
      </c>
      <c r="E40" s="114">
        <v>0</v>
      </c>
      <c r="F40" s="114">
        <v>0</v>
      </c>
      <c r="G40" s="114">
        <v>0</v>
      </c>
      <c r="H40" s="114">
        <v>0</v>
      </c>
      <c r="I40" s="114">
        <v>0</v>
      </c>
      <c r="J40" s="114">
        <v>0</v>
      </c>
    </row>
    <row r="41" spans="1:10" s="16" customFormat="1" ht="15" customHeight="1">
      <c r="A41" s="147" t="s">
        <v>696</v>
      </c>
      <c r="B41" s="114">
        <v>0</v>
      </c>
      <c r="C41" s="114">
        <v>0</v>
      </c>
      <c r="D41" s="114">
        <v>0</v>
      </c>
      <c r="E41" s="114">
        <v>0</v>
      </c>
      <c r="F41" s="114">
        <v>0</v>
      </c>
      <c r="G41" s="114">
        <v>0</v>
      </c>
      <c r="H41" s="114">
        <v>0</v>
      </c>
      <c r="I41" s="114">
        <v>0</v>
      </c>
      <c r="J41" s="114">
        <v>0</v>
      </c>
    </row>
    <row r="42" spans="1:10" s="17" customFormat="1" ht="15" customHeight="1" thickBot="1">
      <c r="A42" s="147" t="s">
        <v>486</v>
      </c>
      <c r="B42" s="114">
        <v>0</v>
      </c>
      <c r="C42" s="114">
        <v>0</v>
      </c>
      <c r="D42" s="114">
        <v>0</v>
      </c>
      <c r="E42" s="114">
        <v>0</v>
      </c>
      <c r="F42" s="114">
        <v>0</v>
      </c>
      <c r="G42" s="114">
        <v>0</v>
      </c>
      <c r="H42" s="114">
        <v>0</v>
      </c>
      <c r="I42" s="114">
        <v>0</v>
      </c>
      <c r="J42" s="114">
        <v>0</v>
      </c>
    </row>
    <row r="43" spans="1:10" ht="15" customHeight="1" thickTop="1" thickBot="1">
      <c r="A43" s="396" t="s">
        <v>697</v>
      </c>
      <c r="B43" s="397">
        <v>96556.577359999996</v>
      </c>
      <c r="C43" s="397">
        <v>97681.169040000008</v>
      </c>
      <c r="D43" s="397">
        <v>97841.770759999999</v>
      </c>
      <c r="E43" s="397">
        <v>98303.154299999995</v>
      </c>
      <c r="F43" s="397">
        <v>98643.429329999999</v>
      </c>
      <c r="G43" s="397">
        <v>96357.97683</v>
      </c>
      <c r="H43" s="397">
        <v>94578.03012000001</v>
      </c>
      <c r="I43" s="397">
        <v>93036.7307</v>
      </c>
      <c r="J43" s="397">
        <v>89204.086110000004</v>
      </c>
    </row>
    <row r="44" spans="1:10" s="16" customFormat="1" ht="15" customHeight="1" thickTop="1">
      <c r="A44" s="147" t="s">
        <v>326</v>
      </c>
      <c r="B44" s="114">
        <v>95490.01655</v>
      </c>
      <c r="C44" s="114">
        <v>95490.01655</v>
      </c>
      <c r="D44" s="114">
        <v>95490.01655</v>
      </c>
      <c r="E44" s="114">
        <v>95490.01655</v>
      </c>
      <c r="F44" s="114">
        <v>95490.01655</v>
      </c>
      <c r="G44" s="114">
        <v>95490.01655</v>
      </c>
      <c r="H44" s="114">
        <v>95490.01655</v>
      </c>
      <c r="I44" s="114">
        <v>95490.01655</v>
      </c>
      <c r="J44" s="114">
        <v>95490.01655</v>
      </c>
    </row>
    <row r="45" spans="1:10" s="16" customFormat="1" ht="15" customHeight="1">
      <c r="A45" s="147" t="s">
        <v>330</v>
      </c>
      <c r="B45" s="114">
        <v>0</v>
      </c>
      <c r="C45" s="114">
        <v>0</v>
      </c>
      <c r="D45" s="114">
        <v>0</v>
      </c>
      <c r="E45" s="114">
        <v>0</v>
      </c>
      <c r="F45" s="114">
        <v>0</v>
      </c>
      <c r="G45" s="114">
        <v>0</v>
      </c>
      <c r="H45" s="114">
        <v>0</v>
      </c>
      <c r="I45" s="114">
        <v>0</v>
      </c>
      <c r="J45" s="114">
        <v>0</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row>
    <row r="48" spans="1:10" s="16" customFormat="1" ht="15" customHeight="1">
      <c r="A48" s="147" t="s">
        <v>340</v>
      </c>
      <c r="B48" s="114">
        <v>-10679.628939999999</v>
      </c>
      <c r="C48" s="114">
        <v>-9692.3134900000005</v>
      </c>
      <c r="D48" s="114">
        <v>-9644.1709300000002</v>
      </c>
      <c r="E48" s="114">
        <v>-9198.8475600000002</v>
      </c>
      <c r="F48" s="114">
        <v>-8904.7108900000003</v>
      </c>
      <c r="G48" s="114">
        <v>-11224.19089</v>
      </c>
      <c r="H48" s="114">
        <v>-13004.1376</v>
      </c>
      <c r="I48" s="114">
        <v>-14545.437019999999</v>
      </c>
      <c r="J48" s="114">
        <v>-18378.081610000001</v>
      </c>
    </row>
    <row r="49" spans="1:10" s="16" customFormat="1" ht="15" customHeight="1">
      <c r="A49" s="148" t="s">
        <v>699</v>
      </c>
      <c r="B49" s="114">
        <v>-12052.391180000001</v>
      </c>
      <c r="C49" s="114">
        <v>-10816.905130000001</v>
      </c>
      <c r="D49" s="114">
        <v>-9804.7726500000008</v>
      </c>
      <c r="E49" s="114">
        <v>-9660.2310999999991</v>
      </c>
      <c r="F49" s="114">
        <v>-9244.9858999999997</v>
      </c>
      <c r="G49" s="114">
        <v>-8938.7383900000004</v>
      </c>
      <c r="H49" s="114">
        <v>-11224.19068</v>
      </c>
      <c r="I49" s="114">
        <v>-11224.19068</v>
      </c>
      <c r="J49" s="114">
        <v>-14545.437019999999</v>
      </c>
    </row>
    <row r="50" spans="1:10" s="17" customFormat="1" ht="15" customHeight="1" thickBot="1">
      <c r="A50" s="148" t="s">
        <v>700</v>
      </c>
      <c r="B50" s="114">
        <v>1372.76224</v>
      </c>
      <c r="C50" s="114">
        <v>1124.5916399999999</v>
      </c>
      <c r="D50" s="114">
        <v>160.60172</v>
      </c>
      <c r="E50" s="114">
        <v>461.38353999999998</v>
      </c>
      <c r="F50" s="114">
        <v>340.27501000000001</v>
      </c>
      <c r="G50" s="114">
        <v>-2285.4524999999999</v>
      </c>
      <c r="H50" s="114">
        <v>-1779.9469199999999</v>
      </c>
      <c r="I50" s="114">
        <v>-3321.2463399999997</v>
      </c>
      <c r="J50" s="114">
        <v>-3832.6445899999999</v>
      </c>
    </row>
    <row r="51" spans="1:10" ht="15" customHeight="1" thickTop="1" thickBot="1">
      <c r="A51" s="396" t="s">
        <v>701</v>
      </c>
      <c r="B51" s="397">
        <v>176816.68288000001</v>
      </c>
      <c r="C51" s="397">
        <v>213154.71987</v>
      </c>
      <c r="D51" s="397">
        <v>220032.48991999999</v>
      </c>
      <c r="E51" s="397">
        <v>226471.73235000001</v>
      </c>
      <c r="F51" s="397">
        <v>211970.02267999999</v>
      </c>
      <c r="G51" s="397">
        <v>194803.43796000001</v>
      </c>
      <c r="H51" s="397">
        <v>205973.78947999998</v>
      </c>
      <c r="I51" s="397">
        <v>222794.10467</v>
      </c>
      <c r="J51" s="397">
        <v>210858.85078000001</v>
      </c>
    </row>
    <row r="52" spans="1:10" s="16" customFormat="1" ht="15" customHeight="1" thickTop="1">
      <c r="A52" s="113" t="s">
        <v>702</v>
      </c>
      <c r="B52" s="114">
        <v>62538.690560000003</v>
      </c>
      <c r="C52" s="114">
        <v>89885.581430000006</v>
      </c>
      <c r="D52" s="114">
        <v>89695.080370000011</v>
      </c>
      <c r="E52" s="114">
        <v>52790.860619999999</v>
      </c>
      <c r="F52" s="114">
        <v>37656.62169</v>
      </c>
      <c r="G52" s="114">
        <v>23947.436870000001</v>
      </c>
      <c r="H52" s="114">
        <v>28150.971280000002</v>
      </c>
      <c r="I52" s="114">
        <v>28632.792940000003</v>
      </c>
      <c r="J52" s="114">
        <v>43558.262369999997</v>
      </c>
    </row>
    <row r="53" spans="1:10" s="17" customFormat="1" ht="15" customHeight="1">
      <c r="A53" s="148" t="s">
        <v>703</v>
      </c>
      <c r="B53" s="114">
        <v>1215.69181</v>
      </c>
      <c r="C53" s="114">
        <v>0</v>
      </c>
      <c r="D53" s="114">
        <v>1004.92044</v>
      </c>
      <c r="E53" s="114">
        <v>350.60060999999996</v>
      </c>
      <c r="F53" s="114">
        <v>0</v>
      </c>
      <c r="G53" s="114">
        <v>0</v>
      </c>
      <c r="H53" s="114">
        <v>0</v>
      </c>
      <c r="I53" s="114">
        <v>0</v>
      </c>
      <c r="J53" s="114">
        <v>0</v>
      </c>
    </row>
    <row r="54" spans="1:10" s="17" customFormat="1" ht="15" customHeight="1">
      <c r="A54" s="148" t="s">
        <v>704</v>
      </c>
      <c r="B54" s="114">
        <v>61322.998749999999</v>
      </c>
      <c r="C54" s="114">
        <v>89885.581430000006</v>
      </c>
      <c r="D54" s="114">
        <v>88690.159930000009</v>
      </c>
      <c r="E54" s="114">
        <v>52440.260009999998</v>
      </c>
      <c r="F54" s="114">
        <v>37656.62169</v>
      </c>
      <c r="G54" s="114">
        <v>23947.436870000001</v>
      </c>
      <c r="H54" s="114">
        <v>28150.971280000002</v>
      </c>
      <c r="I54" s="114">
        <v>28632.792940000003</v>
      </c>
      <c r="J54" s="114">
        <v>43558.262369999997</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0</v>
      </c>
      <c r="C56" s="114">
        <v>0</v>
      </c>
      <c r="D56" s="114">
        <v>0</v>
      </c>
      <c r="E56" s="114">
        <v>0</v>
      </c>
      <c r="F56" s="114">
        <v>0</v>
      </c>
      <c r="G56" s="114">
        <v>0</v>
      </c>
      <c r="H56" s="114">
        <v>0</v>
      </c>
      <c r="I56" s="114">
        <v>0</v>
      </c>
      <c r="J56" s="114">
        <v>0</v>
      </c>
    </row>
    <row r="57" spans="1:10" s="17" customFormat="1" ht="15" customHeight="1">
      <c r="A57" s="148" t="s">
        <v>707</v>
      </c>
      <c r="B57" s="114">
        <v>0</v>
      </c>
      <c r="C57" s="114">
        <v>0</v>
      </c>
      <c r="D57" s="114">
        <v>0</v>
      </c>
      <c r="E57" s="114">
        <v>0</v>
      </c>
      <c r="F57" s="114">
        <v>0</v>
      </c>
      <c r="G57" s="114">
        <v>0</v>
      </c>
      <c r="H57" s="114">
        <v>0</v>
      </c>
      <c r="I57" s="114">
        <v>0</v>
      </c>
      <c r="J57" s="114">
        <v>0</v>
      </c>
    </row>
    <row r="58" spans="1:10" s="17" customFormat="1" ht="15" customHeight="1">
      <c r="A58" s="147" t="s">
        <v>708</v>
      </c>
      <c r="B58" s="114">
        <v>1003730.83062</v>
      </c>
      <c r="C58" s="114">
        <v>984294.44110000005</v>
      </c>
      <c r="D58" s="114">
        <v>1065263.2624900001</v>
      </c>
      <c r="E58" s="114">
        <v>1003905.1013099999</v>
      </c>
      <c r="F58" s="114">
        <v>1093297.12512</v>
      </c>
      <c r="G58" s="114">
        <v>991201.46351999999</v>
      </c>
      <c r="H58" s="114">
        <v>934742.23763999995</v>
      </c>
      <c r="I58" s="114">
        <v>774001.45377999998</v>
      </c>
      <c r="J58" s="114">
        <v>744996.08713</v>
      </c>
    </row>
    <row r="59" spans="1:10" ht="30" customHeight="1">
      <c r="A59" s="398" t="s">
        <v>709</v>
      </c>
      <c r="B59" s="399">
        <v>8626.6301800000001</v>
      </c>
      <c r="C59" s="399">
        <v>9134.8107600000003</v>
      </c>
      <c r="D59" s="399">
        <v>8263.46198</v>
      </c>
      <c r="E59" s="399">
        <v>8959.827150000001</v>
      </c>
      <c r="F59" s="399">
        <v>8085.5501699999995</v>
      </c>
      <c r="G59" s="399">
        <v>7577.40146</v>
      </c>
      <c r="H59" s="399">
        <v>4691.02862</v>
      </c>
      <c r="I59" s="399">
        <v>6381.4382900000001</v>
      </c>
      <c r="J59" s="399">
        <v>3946.65661</v>
      </c>
    </row>
    <row r="60" spans="1:10" ht="15" customHeight="1">
      <c r="A60" s="148" t="s">
        <v>710</v>
      </c>
      <c r="B60" s="114">
        <v>-356.20753000000002</v>
      </c>
      <c r="C60" s="114">
        <v>-534.53768000000002</v>
      </c>
      <c r="D60" s="114">
        <v>-563.69911000000002</v>
      </c>
      <c r="E60" s="114">
        <v>-557.21632999999997</v>
      </c>
      <c r="F60" s="114">
        <v>-1157.0727099999999</v>
      </c>
      <c r="G60" s="114">
        <v>-597.11473000000001</v>
      </c>
      <c r="H60" s="114">
        <v>-574.82818999999995</v>
      </c>
      <c r="I60" s="114">
        <v>-1010.1227</v>
      </c>
      <c r="J60" s="114">
        <v>-911.55250000000001</v>
      </c>
    </row>
    <row r="61" spans="1:10" ht="15" customHeight="1">
      <c r="A61" s="147" t="s">
        <v>711</v>
      </c>
      <c r="B61" s="114">
        <v>8270.4226500000004</v>
      </c>
      <c r="C61" s="114">
        <v>8600.2730800000008</v>
      </c>
      <c r="D61" s="114">
        <v>7699.7628700000005</v>
      </c>
      <c r="E61" s="114">
        <v>8402.6108199999999</v>
      </c>
      <c r="F61" s="114">
        <v>6928.4774600000001</v>
      </c>
      <c r="G61" s="114">
        <v>6980.2867300000007</v>
      </c>
      <c r="H61" s="114">
        <v>4116.2004299999999</v>
      </c>
      <c r="I61" s="114">
        <v>5371.3155900000002</v>
      </c>
      <c r="J61" s="114">
        <v>3035.1041099999998</v>
      </c>
    </row>
    <row r="62" spans="1:10" ht="15" customHeight="1">
      <c r="A62" s="116" t="s">
        <v>712</v>
      </c>
      <c r="B62" s="114">
        <v>5937.0886799999998</v>
      </c>
      <c r="C62" s="114">
        <v>5617.9032100000004</v>
      </c>
      <c r="D62" s="114">
        <v>6872.8189499999999</v>
      </c>
      <c r="E62" s="114">
        <v>7473.6108800000002</v>
      </c>
      <c r="F62" s="114">
        <v>9363.7208800000008</v>
      </c>
      <c r="G62" s="114">
        <v>8134.7033600000004</v>
      </c>
      <c r="H62" s="114">
        <v>3447.3836200000001</v>
      </c>
      <c r="I62" s="114">
        <v>5993.2725099999998</v>
      </c>
      <c r="J62" s="114">
        <v>6319.81891</v>
      </c>
    </row>
    <row r="63" spans="1:10" ht="15" customHeight="1">
      <c r="A63" s="148" t="s">
        <v>713</v>
      </c>
      <c r="B63" s="114">
        <v>-808.12293</v>
      </c>
      <c r="C63" s="114">
        <v>-825.54353000000003</v>
      </c>
      <c r="D63" s="114">
        <v>-3124.6672000000003</v>
      </c>
      <c r="E63" s="114">
        <v>-3254.39428</v>
      </c>
      <c r="F63" s="114">
        <v>-4270.5034500000002</v>
      </c>
      <c r="G63" s="114">
        <v>-3277.8258500000002</v>
      </c>
      <c r="H63" s="114">
        <v>-2337.0773799999997</v>
      </c>
      <c r="I63" s="114">
        <v>-3827.0489600000001</v>
      </c>
      <c r="J63" s="114">
        <v>-3905.8742900000002</v>
      </c>
    </row>
    <row r="64" spans="1:10" ht="15" customHeight="1">
      <c r="A64" s="117" t="s">
        <v>714</v>
      </c>
      <c r="B64" s="114">
        <v>13399.3884</v>
      </c>
      <c r="C64" s="114">
        <v>13392.63276</v>
      </c>
      <c r="D64" s="114">
        <v>11447.91462</v>
      </c>
      <c r="E64" s="114">
        <v>12621.82742</v>
      </c>
      <c r="F64" s="114">
        <v>12021.694890000001</v>
      </c>
      <c r="G64" s="114">
        <v>11837.16424</v>
      </c>
      <c r="H64" s="114">
        <v>5226.5066699999998</v>
      </c>
      <c r="I64" s="114">
        <v>7537.5391399999999</v>
      </c>
      <c r="J64" s="114">
        <v>5449.0487300000004</v>
      </c>
    </row>
    <row r="65" spans="1:10" ht="15" customHeight="1">
      <c r="A65" s="116" t="s">
        <v>715</v>
      </c>
      <c r="B65" s="114">
        <v>1472.22245</v>
      </c>
      <c r="C65" s="114">
        <v>1605.3745100000001</v>
      </c>
      <c r="D65" s="114">
        <v>1288.60998</v>
      </c>
      <c r="E65" s="114">
        <v>2128.2764999999999</v>
      </c>
      <c r="F65" s="114">
        <v>2635.6564500000004</v>
      </c>
      <c r="G65" s="114">
        <v>1648.57951</v>
      </c>
      <c r="H65" s="114">
        <v>1137.9161299999998</v>
      </c>
      <c r="I65" s="114">
        <v>1513.27856</v>
      </c>
      <c r="J65" s="114">
        <v>934.30723</v>
      </c>
    </row>
    <row r="66" spans="1:10" ht="15" customHeight="1">
      <c r="A66" s="116" t="s">
        <v>716</v>
      </c>
      <c r="B66" s="114">
        <v>-628.60950000000003</v>
      </c>
      <c r="C66" s="114">
        <v>-1533.86403</v>
      </c>
      <c r="D66" s="114">
        <v>-584.29022999999995</v>
      </c>
      <c r="E66" s="114">
        <v>-1713.95867</v>
      </c>
      <c r="F66" s="114">
        <v>-939.06581000000006</v>
      </c>
      <c r="G66" s="114">
        <v>-2155.7004200000001</v>
      </c>
      <c r="H66" s="114">
        <v>-564.04939999999999</v>
      </c>
      <c r="I66" s="114">
        <v>-750.80584999999996</v>
      </c>
      <c r="J66" s="114">
        <v>-1813.14391</v>
      </c>
    </row>
    <row r="67" spans="1:10" ht="15" customHeight="1">
      <c r="A67" s="147" t="s">
        <v>717</v>
      </c>
      <c r="B67" s="114">
        <v>14243.00135</v>
      </c>
      <c r="C67" s="114">
        <v>13464.143239999999</v>
      </c>
      <c r="D67" s="114">
        <v>12152.234369999998</v>
      </c>
      <c r="E67" s="114">
        <v>13036.14525</v>
      </c>
      <c r="F67" s="114">
        <v>13718.285529999999</v>
      </c>
      <c r="G67" s="114">
        <v>11330.04333</v>
      </c>
      <c r="H67" s="114">
        <v>5800.3734000000004</v>
      </c>
      <c r="I67" s="114">
        <v>8300.011849999999</v>
      </c>
      <c r="J67" s="114">
        <v>4570.2120500000001</v>
      </c>
    </row>
    <row r="68" spans="1:10" ht="15" customHeight="1">
      <c r="A68" s="148" t="s">
        <v>718</v>
      </c>
      <c r="B68" s="114">
        <v>-12873.928910000001</v>
      </c>
      <c r="C68" s="114">
        <v>-13582.095740000001</v>
      </c>
      <c r="D68" s="114">
        <v>-12000.21803</v>
      </c>
      <c r="E68" s="114">
        <v>-12628.430560000001</v>
      </c>
      <c r="F68" s="114">
        <v>-13371.91778</v>
      </c>
      <c r="G68" s="114">
        <v>-13608.239970000001</v>
      </c>
      <c r="H68" s="114">
        <v>-7594.5370599999997</v>
      </c>
      <c r="I68" s="114">
        <v>-11596.757679999999</v>
      </c>
      <c r="J68" s="114">
        <v>-8412.1394</v>
      </c>
    </row>
    <row r="69" spans="1:10" ht="15" customHeight="1">
      <c r="A69" s="117" t="s">
        <v>719</v>
      </c>
      <c r="B69" s="114">
        <v>1369.0724399999999</v>
      </c>
      <c r="C69" s="114">
        <v>-117.9525</v>
      </c>
      <c r="D69" s="114">
        <v>152.01633999999999</v>
      </c>
      <c r="E69" s="114">
        <v>407.71469000000002</v>
      </c>
      <c r="F69" s="114">
        <v>346.36775</v>
      </c>
      <c r="G69" s="114">
        <v>-2278.1966400000001</v>
      </c>
      <c r="H69" s="114">
        <v>-1794.1636599999999</v>
      </c>
      <c r="I69" s="114">
        <v>-3296.7458300000003</v>
      </c>
      <c r="J69" s="114">
        <v>-3841.9273499999999</v>
      </c>
    </row>
    <row r="70" spans="1:10" ht="15" customHeight="1">
      <c r="A70" s="117" t="s">
        <v>720</v>
      </c>
      <c r="B70" s="114">
        <v>-5.3046699999999998</v>
      </c>
      <c r="C70" s="114">
        <v>6.8687299999999993</v>
      </c>
      <c r="D70" s="114">
        <v>-0.36033999999999999</v>
      </c>
      <c r="E70" s="114">
        <v>28.207799999999999</v>
      </c>
      <c r="F70" s="114">
        <v>-14.75963</v>
      </c>
      <c r="G70" s="114">
        <v>0.25178</v>
      </c>
      <c r="H70" s="114">
        <v>2.96984</v>
      </c>
      <c r="I70" s="114">
        <v>2.95261</v>
      </c>
      <c r="J70" s="114">
        <v>6.0994200000000003</v>
      </c>
    </row>
    <row r="71" spans="1:10" ht="15" customHeight="1">
      <c r="A71" s="115" t="s">
        <v>1123</v>
      </c>
      <c r="B71" s="114">
        <v>-5.3046699999999998</v>
      </c>
      <c r="C71" s="114">
        <v>6.8687299999999993</v>
      </c>
      <c r="D71" s="114">
        <v>-0.36033999999999999</v>
      </c>
      <c r="E71" s="114">
        <v>28.207799999999999</v>
      </c>
      <c r="F71" s="114">
        <v>-14.75963</v>
      </c>
      <c r="G71" s="114">
        <v>0.25178</v>
      </c>
      <c r="H71" s="114">
        <v>2.96984</v>
      </c>
      <c r="I71" s="114">
        <v>2.95261</v>
      </c>
      <c r="J71" s="114">
        <v>6.0994200000000003</v>
      </c>
    </row>
    <row r="72" spans="1:10" ht="15" customHeight="1">
      <c r="A72" s="115" t="s">
        <v>1124</v>
      </c>
      <c r="B72" s="114">
        <v>0</v>
      </c>
      <c r="C72" s="114">
        <v>0</v>
      </c>
      <c r="D72" s="114">
        <v>0</v>
      </c>
      <c r="E72" s="114">
        <v>0</v>
      </c>
      <c r="F72" s="114">
        <v>0</v>
      </c>
      <c r="G72" s="114">
        <v>0</v>
      </c>
      <c r="H72" s="114">
        <v>0</v>
      </c>
      <c r="I72" s="114">
        <v>0</v>
      </c>
      <c r="J72" s="114">
        <v>0</v>
      </c>
    </row>
    <row r="73" spans="1:10" ht="15" customHeight="1">
      <c r="A73" s="147" t="s">
        <v>721</v>
      </c>
      <c r="B73" s="114">
        <v>-1.88591</v>
      </c>
      <c r="C73" s="114">
        <v>-17.212720000000001</v>
      </c>
      <c r="D73" s="114">
        <v>0</v>
      </c>
      <c r="E73" s="114">
        <v>0</v>
      </c>
      <c r="F73" s="114">
        <v>0.76890000000000003</v>
      </c>
      <c r="G73" s="114">
        <v>-0.99579999999999991</v>
      </c>
      <c r="H73" s="114">
        <v>-1.76997</v>
      </c>
      <c r="I73" s="114">
        <v>-1.76997</v>
      </c>
      <c r="J73" s="114">
        <v>-6.8011599999999994</v>
      </c>
    </row>
    <row r="74" spans="1:10" ht="15" customHeight="1">
      <c r="A74" s="147" t="s">
        <v>1478</v>
      </c>
      <c r="B74" s="114">
        <v>-1.88591</v>
      </c>
      <c r="C74" s="114">
        <v>-17.212720000000001</v>
      </c>
      <c r="D74" s="114">
        <v>0</v>
      </c>
      <c r="E74" s="114">
        <v>0</v>
      </c>
      <c r="F74" s="114">
        <v>0.76890000000000003</v>
      </c>
      <c r="G74" s="114">
        <v>-0.99579999999999991</v>
      </c>
      <c r="H74" s="114">
        <v>-1.76997</v>
      </c>
      <c r="I74" s="114">
        <v>-1.76997</v>
      </c>
      <c r="J74" s="114">
        <v>-6.8011599999999994</v>
      </c>
    </row>
    <row r="75" spans="1:10" ht="15" customHeight="1">
      <c r="A75" s="148" t="s">
        <v>464</v>
      </c>
      <c r="B75" s="114">
        <v>0</v>
      </c>
      <c r="C75" s="114">
        <v>0</v>
      </c>
      <c r="D75" s="114">
        <v>0</v>
      </c>
      <c r="E75" s="114">
        <v>0</v>
      </c>
      <c r="F75" s="114">
        <v>0</v>
      </c>
      <c r="G75" s="114">
        <v>0</v>
      </c>
      <c r="H75" s="114">
        <v>0</v>
      </c>
      <c r="I75" s="114">
        <v>0</v>
      </c>
      <c r="J75" s="114">
        <v>0</v>
      </c>
    </row>
    <row r="76" spans="1:10" ht="15" customHeight="1">
      <c r="A76" s="147" t="s">
        <v>722</v>
      </c>
      <c r="B76" s="114">
        <v>1361.8818600000002</v>
      </c>
      <c r="C76" s="114">
        <v>-128.29649000000001</v>
      </c>
      <c r="D76" s="114">
        <v>151.65600000000001</v>
      </c>
      <c r="E76" s="114">
        <v>435.92248999999998</v>
      </c>
      <c r="F76" s="114">
        <v>332.37702000000002</v>
      </c>
      <c r="G76" s="114">
        <v>-2278.9406600000002</v>
      </c>
      <c r="H76" s="114">
        <v>-1792.96379</v>
      </c>
      <c r="I76" s="114">
        <v>-3295.5631899999998</v>
      </c>
      <c r="J76" s="114">
        <v>-3842.6290899999999</v>
      </c>
    </row>
    <row r="77" spans="1:10" ht="15" customHeight="1">
      <c r="A77" s="149" t="s">
        <v>1114</v>
      </c>
      <c r="B77" s="114">
        <v>0</v>
      </c>
      <c r="C77" s="114">
        <v>0</v>
      </c>
      <c r="D77" s="114">
        <v>0</v>
      </c>
      <c r="E77" s="114">
        <v>0</v>
      </c>
      <c r="F77" s="114">
        <v>0</v>
      </c>
      <c r="G77" s="114">
        <v>0</v>
      </c>
      <c r="H77" s="114">
        <v>0</v>
      </c>
      <c r="I77" s="114">
        <v>0</v>
      </c>
      <c r="J77" s="114">
        <v>0</v>
      </c>
    </row>
    <row r="78" spans="1:10" ht="15" customHeight="1">
      <c r="A78" s="117" t="s">
        <v>723</v>
      </c>
      <c r="B78" s="114">
        <v>1361.8818600000002</v>
      </c>
      <c r="C78" s="114">
        <v>-128.29649000000001</v>
      </c>
      <c r="D78" s="114">
        <v>151.65600000000001</v>
      </c>
      <c r="E78" s="114">
        <v>435.92248999999998</v>
      </c>
      <c r="F78" s="114">
        <v>332.37702000000002</v>
      </c>
      <c r="G78" s="114">
        <v>-2278.9406600000002</v>
      </c>
      <c r="H78" s="114">
        <v>-1792.96379</v>
      </c>
      <c r="I78" s="114">
        <v>-3295.5631899999998</v>
      </c>
      <c r="J78" s="114">
        <v>-3842.6290899999999</v>
      </c>
    </row>
    <row r="79" spans="1:10" ht="15" customHeight="1">
      <c r="A79" s="116" t="s">
        <v>724</v>
      </c>
      <c r="B79" s="114">
        <v>10.880379999999999</v>
      </c>
      <c r="C79" s="114">
        <v>1252.8881299999998</v>
      </c>
      <c r="D79" s="114">
        <v>8.9457199999999997</v>
      </c>
      <c r="E79" s="114">
        <v>25.46105</v>
      </c>
      <c r="F79" s="114">
        <v>7.8979900000000001</v>
      </c>
      <c r="G79" s="114">
        <v>-6.5118400000000003</v>
      </c>
      <c r="H79" s="114">
        <v>13.01685</v>
      </c>
      <c r="I79" s="114">
        <v>-25.683150000000001</v>
      </c>
      <c r="J79" s="114">
        <v>9.9845000000000006</v>
      </c>
    </row>
    <row r="80" spans="1:10" ht="15" customHeight="1">
      <c r="A80" s="147" t="s">
        <v>725</v>
      </c>
      <c r="B80" s="114">
        <v>1372.76224</v>
      </c>
      <c r="C80" s="114">
        <v>1124.5916399999999</v>
      </c>
      <c r="D80" s="114">
        <v>160.60172</v>
      </c>
      <c r="E80" s="114">
        <v>461.38353999999998</v>
      </c>
      <c r="F80" s="114">
        <v>340.27501000000001</v>
      </c>
      <c r="G80" s="114">
        <v>-2285.4524999999999</v>
      </c>
      <c r="H80" s="114">
        <v>-1779.94694</v>
      </c>
      <c r="I80" s="114">
        <v>-3321.2463399999997</v>
      </c>
      <c r="J80" s="114">
        <v>-3832.6445899999999</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1372.76224</v>
      </c>
      <c r="C82" s="114">
        <v>1124.5916399999999</v>
      </c>
      <c r="D82" s="114">
        <v>160.60172</v>
      </c>
      <c r="E82" s="114">
        <v>461.38353999999998</v>
      </c>
      <c r="F82" s="114">
        <v>340.27501000000001</v>
      </c>
      <c r="G82" s="114">
        <v>-2285.4524999999999</v>
      </c>
      <c r="H82" s="114">
        <v>-1779.94694</v>
      </c>
      <c r="I82" s="114">
        <v>-3321.2463399999997</v>
      </c>
      <c r="J82" s="114">
        <v>-3832.6445899999999</v>
      </c>
    </row>
    <row r="83" spans="1:10" ht="15" customHeight="1" thickBot="1">
      <c r="A83" s="116" t="s">
        <v>728</v>
      </c>
      <c r="B83" s="114">
        <v>0</v>
      </c>
      <c r="C83" s="114">
        <v>0</v>
      </c>
      <c r="D83" s="114">
        <v>0</v>
      </c>
      <c r="E83" s="114">
        <v>0</v>
      </c>
      <c r="F83" s="114">
        <v>0</v>
      </c>
      <c r="G83" s="114">
        <v>0</v>
      </c>
      <c r="H83" s="114">
        <v>0</v>
      </c>
      <c r="I83" s="114">
        <v>0</v>
      </c>
      <c r="J83" s="114">
        <v>0</v>
      </c>
    </row>
    <row r="84" spans="1:10" ht="15" customHeight="1" thickTop="1" thickBot="1">
      <c r="A84" s="396" t="s">
        <v>729</v>
      </c>
      <c r="B84" s="397">
        <v>1372.76224</v>
      </c>
      <c r="C84" s="397">
        <v>1124.5916399999999</v>
      </c>
      <c r="D84" s="397">
        <v>160.60172</v>
      </c>
      <c r="E84" s="397">
        <v>461.38353999999998</v>
      </c>
      <c r="F84" s="397">
        <v>340.27501000000001</v>
      </c>
      <c r="G84" s="397">
        <v>-2285.4524999999999</v>
      </c>
      <c r="H84" s="397">
        <v>-1779.94694</v>
      </c>
      <c r="I84" s="397">
        <v>-3321.2463399999997</v>
      </c>
      <c r="J84" s="397">
        <v>-3832.6445899999999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738</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8421990.5261000004</v>
      </c>
      <c r="C7" s="397">
        <v>10017234.596170001</v>
      </c>
      <c r="D7" s="397">
        <v>11161700.99265</v>
      </c>
      <c r="E7" s="397">
        <v>12339902.262950001</v>
      </c>
      <c r="F7" s="397">
        <v>14206381.12785</v>
      </c>
      <c r="G7" s="397">
        <v>15302837.484719999</v>
      </c>
      <c r="H7" s="397">
        <v>16552015.729600001</v>
      </c>
      <c r="I7" s="397">
        <v>17472143.46751</v>
      </c>
      <c r="J7" s="397">
        <v>18073976.580939997</v>
      </c>
    </row>
    <row r="8" spans="1:10" s="16" customFormat="1" ht="15" customHeight="1" thickTop="1">
      <c r="A8" s="147" t="s">
        <v>190</v>
      </c>
      <c r="B8" s="114">
        <v>757696.43495000002</v>
      </c>
      <c r="C8" s="114">
        <v>929820.08851000003</v>
      </c>
      <c r="D8" s="114">
        <v>831663.59976999997</v>
      </c>
      <c r="E8" s="114">
        <v>613486.53936000005</v>
      </c>
      <c r="F8" s="114">
        <v>933331.6997</v>
      </c>
      <c r="G8" s="114">
        <v>913462.98589000001</v>
      </c>
      <c r="H8" s="114">
        <v>885684.29053999996</v>
      </c>
      <c r="I8" s="114">
        <v>1033740.2143400001</v>
      </c>
      <c r="J8" s="114">
        <v>919248.13774000003</v>
      </c>
    </row>
    <row r="9" spans="1:10" s="16" customFormat="1" ht="15" customHeight="1">
      <c r="A9" s="147" t="s">
        <v>199</v>
      </c>
      <c r="B9" s="114">
        <v>571795.29677999998</v>
      </c>
      <c r="C9" s="114">
        <v>856994.82961000002</v>
      </c>
      <c r="D9" s="114">
        <v>998347.71811000002</v>
      </c>
      <c r="E9" s="114">
        <v>1448029.68258</v>
      </c>
      <c r="F9" s="114">
        <v>1516496.5081199999</v>
      </c>
      <c r="G9" s="114">
        <v>1674428.94484</v>
      </c>
      <c r="H9" s="114">
        <v>1839066.2418499999</v>
      </c>
      <c r="I9" s="114">
        <v>1942239.1558800002</v>
      </c>
      <c r="J9" s="114">
        <v>2042078.0604600001</v>
      </c>
    </row>
    <row r="10" spans="1:10" s="16" customFormat="1" ht="15" customHeight="1">
      <c r="A10" s="147" t="s">
        <v>208</v>
      </c>
      <c r="B10" s="114">
        <v>6894974.7681400003</v>
      </c>
      <c r="C10" s="114">
        <v>7913290.5194300003</v>
      </c>
      <c r="D10" s="114">
        <v>8872118.3705800008</v>
      </c>
      <c r="E10" s="114">
        <v>9701376.9855199996</v>
      </c>
      <c r="F10" s="114">
        <v>11139924.659399999</v>
      </c>
      <c r="G10" s="114">
        <v>12034449.535459999</v>
      </c>
      <c r="H10" s="114">
        <v>12772068.43125</v>
      </c>
      <c r="I10" s="114">
        <v>13229360.682610001</v>
      </c>
      <c r="J10" s="114">
        <v>13821674.498229999</v>
      </c>
    </row>
    <row r="11" spans="1:10" s="16" customFormat="1" ht="15" customHeight="1">
      <c r="A11" s="148" t="s">
        <v>673</v>
      </c>
      <c r="B11" s="114">
        <v>7054185.8012399999</v>
      </c>
      <c r="C11" s="114">
        <v>8036753.4593500001</v>
      </c>
      <c r="D11" s="114">
        <v>8984070.2357299998</v>
      </c>
      <c r="E11" s="114">
        <v>9810351.7194999997</v>
      </c>
      <c r="F11" s="114">
        <v>11254579.59159</v>
      </c>
      <c r="G11" s="114">
        <v>12134000.941190001</v>
      </c>
      <c r="H11" s="114">
        <v>12422744.07305</v>
      </c>
      <c r="I11" s="114">
        <v>12766281.500080001</v>
      </c>
      <c r="J11" s="114">
        <v>13180317.03296</v>
      </c>
    </row>
    <row r="12" spans="1:10" s="16" customFormat="1" ht="15" customHeight="1">
      <c r="A12" s="148" t="s">
        <v>674</v>
      </c>
      <c r="B12" s="114">
        <v>7010749.3733199993</v>
      </c>
      <c r="C12" s="114">
        <v>7996401.1835000003</v>
      </c>
      <c r="D12" s="114">
        <v>8917543.7314400002</v>
      </c>
      <c r="E12" s="114">
        <v>9681795.0115699992</v>
      </c>
      <c r="F12" s="114">
        <v>11033601.26489</v>
      </c>
      <c r="G12" s="114">
        <v>11604551.855280001</v>
      </c>
      <c r="H12" s="114">
        <v>11896607.928510001</v>
      </c>
      <c r="I12" s="114">
        <v>12252655.426760001</v>
      </c>
      <c r="J12" s="114">
        <v>10998270.749290001</v>
      </c>
    </row>
    <row r="13" spans="1:10" s="16" customFormat="1" ht="15" customHeight="1">
      <c r="A13" s="148" t="s">
        <v>675</v>
      </c>
      <c r="B13" s="114">
        <v>43436.427920000002</v>
      </c>
      <c r="C13" s="114">
        <v>40352.275849999998</v>
      </c>
      <c r="D13" s="114">
        <v>66526.504289999997</v>
      </c>
      <c r="E13" s="114">
        <v>128556.70793</v>
      </c>
      <c r="F13" s="114">
        <v>220978.32669999998</v>
      </c>
      <c r="G13" s="114">
        <v>529449.08591000002</v>
      </c>
      <c r="H13" s="114">
        <v>526136.14454000001</v>
      </c>
      <c r="I13" s="114">
        <v>513626.07331999997</v>
      </c>
      <c r="J13" s="114">
        <v>2182046.2836700003</v>
      </c>
    </row>
    <row r="14" spans="1:10" s="16" customFormat="1" ht="15" customHeight="1">
      <c r="A14" s="148" t="s">
        <v>676</v>
      </c>
      <c r="B14" s="114">
        <v>52108.436369999996</v>
      </c>
      <c r="C14" s="114">
        <v>68226.479900000006</v>
      </c>
      <c r="D14" s="114">
        <v>79159.584170000002</v>
      </c>
      <c r="E14" s="114">
        <v>103083.27670999999</v>
      </c>
      <c r="F14" s="114">
        <v>88041.188510000007</v>
      </c>
      <c r="G14" s="114">
        <v>80705.004180000004</v>
      </c>
      <c r="H14" s="114">
        <v>51774.528659999996</v>
      </c>
      <c r="I14" s="114">
        <v>42165.20246</v>
      </c>
      <c r="J14" s="114">
        <v>66693.242369999993</v>
      </c>
    </row>
    <row r="15" spans="1:10" s="16" customFormat="1" ht="15" customHeight="1">
      <c r="A15" s="148" t="s">
        <v>677</v>
      </c>
      <c r="B15" s="114">
        <v>50531.472840000002</v>
      </c>
      <c r="C15" s="114">
        <v>64755.159770000006</v>
      </c>
      <c r="D15" s="114">
        <v>75378.142810000005</v>
      </c>
      <c r="E15" s="114">
        <v>94642.344140000001</v>
      </c>
      <c r="F15" s="114">
        <v>70623.91234000001</v>
      </c>
      <c r="G15" s="114">
        <v>58528.69169</v>
      </c>
      <c r="H15" s="114">
        <v>36413.779829999999</v>
      </c>
      <c r="I15" s="114">
        <v>30917.120269999999</v>
      </c>
      <c r="J15" s="114">
        <v>52464.066639999997</v>
      </c>
    </row>
    <row r="16" spans="1:10" s="16" customFormat="1" ht="15" customHeight="1">
      <c r="A16" s="148" t="s">
        <v>678</v>
      </c>
      <c r="B16" s="114">
        <v>1576.96353</v>
      </c>
      <c r="C16" s="114">
        <v>3471.3201300000001</v>
      </c>
      <c r="D16" s="114">
        <v>3781.4413599999998</v>
      </c>
      <c r="E16" s="114">
        <v>8440.9325700000009</v>
      </c>
      <c r="F16" s="114">
        <v>17417.276170000001</v>
      </c>
      <c r="G16" s="114">
        <v>22176.312489999997</v>
      </c>
      <c r="H16" s="114">
        <v>15360.74883</v>
      </c>
      <c r="I16" s="114">
        <v>11248.082189999999</v>
      </c>
      <c r="J16" s="114">
        <v>14229.175730000001</v>
      </c>
    </row>
    <row r="17" spans="1:10" s="16" customFormat="1" ht="15" customHeight="1">
      <c r="A17" s="148" t="s">
        <v>679</v>
      </c>
      <c r="B17" s="114">
        <v>41195.998390000001</v>
      </c>
      <c r="C17" s="114">
        <v>51457.959299999995</v>
      </c>
      <c r="D17" s="114">
        <v>76372.603010000006</v>
      </c>
      <c r="E17" s="114">
        <v>84578.812379999988</v>
      </c>
      <c r="F17" s="114">
        <v>88467.534169999999</v>
      </c>
      <c r="G17" s="114">
        <v>95268.720349999989</v>
      </c>
      <c r="H17" s="114">
        <v>98719.390809999997</v>
      </c>
      <c r="I17" s="114">
        <v>96560.416519999999</v>
      </c>
      <c r="J17" s="114">
        <v>86050.703010000012</v>
      </c>
    </row>
    <row r="18" spans="1:10" s="16" customFormat="1" ht="15" customHeight="1">
      <c r="A18" s="148" t="s">
        <v>680</v>
      </c>
      <c r="B18" s="114">
        <v>37693.672500000001</v>
      </c>
      <c r="C18" s="114">
        <v>47601.001210000002</v>
      </c>
      <c r="D18" s="114">
        <v>69208.705170000001</v>
      </c>
      <c r="E18" s="114">
        <v>75169.794569999998</v>
      </c>
      <c r="F18" s="114">
        <v>79025.748569999996</v>
      </c>
      <c r="G18" s="114">
        <v>77487.794810000007</v>
      </c>
      <c r="H18" s="114">
        <v>78565.397870000001</v>
      </c>
      <c r="I18" s="114">
        <v>76705.30101000001</v>
      </c>
      <c r="J18" s="114">
        <v>68040.393530000001</v>
      </c>
    </row>
    <row r="19" spans="1:10" s="16" customFormat="1" ht="15" customHeight="1">
      <c r="A19" s="148" t="s">
        <v>681</v>
      </c>
      <c r="B19" s="114">
        <v>3502.3258900000001</v>
      </c>
      <c r="C19" s="114">
        <v>3856.9580899999996</v>
      </c>
      <c r="D19" s="114">
        <v>7163.8978399999996</v>
      </c>
      <c r="E19" s="114">
        <v>9409.0178100000012</v>
      </c>
      <c r="F19" s="114">
        <v>9441.7855999999992</v>
      </c>
      <c r="G19" s="114">
        <v>17780.92554</v>
      </c>
      <c r="H19" s="114">
        <v>20153.99294</v>
      </c>
      <c r="I19" s="114">
        <v>19855.115510000003</v>
      </c>
      <c r="J19" s="114">
        <v>18010.30948</v>
      </c>
    </row>
    <row r="20" spans="1:10" s="16" customFormat="1" ht="15" customHeight="1">
      <c r="A20" s="148" t="s">
        <v>221</v>
      </c>
      <c r="B20" s="114">
        <v>74084.394509999998</v>
      </c>
      <c r="C20" s="114">
        <v>78877.583910000001</v>
      </c>
      <c r="D20" s="114">
        <v>87424.734400000001</v>
      </c>
      <c r="E20" s="114">
        <v>98147.747829999993</v>
      </c>
      <c r="F20" s="114">
        <v>110752.16643000001</v>
      </c>
      <c r="G20" s="114">
        <v>126988.94085</v>
      </c>
      <c r="H20" s="114">
        <v>665686.60353999992</v>
      </c>
      <c r="I20" s="114">
        <v>878871.72347000008</v>
      </c>
      <c r="J20" s="114">
        <v>1044906.97087</v>
      </c>
    </row>
    <row r="21" spans="1:10" s="16" customFormat="1" ht="15" customHeight="1">
      <c r="A21" s="148" t="s">
        <v>682</v>
      </c>
      <c r="B21" s="114">
        <v>-326599.86236999999</v>
      </c>
      <c r="C21" s="114">
        <v>-322024.96302999998</v>
      </c>
      <c r="D21" s="114">
        <v>-354908.78672999999</v>
      </c>
      <c r="E21" s="114">
        <v>-394784.57089999999</v>
      </c>
      <c r="F21" s="114">
        <v>-401915.82130000001</v>
      </c>
      <c r="G21" s="114">
        <v>-402514.07111000002</v>
      </c>
      <c r="H21" s="114">
        <v>-466856.16480999999</v>
      </c>
      <c r="I21" s="114">
        <v>-554518.15992000001</v>
      </c>
      <c r="J21" s="114">
        <v>-556293.45097999997</v>
      </c>
    </row>
    <row r="22" spans="1:10" s="16" customFormat="1" ht="15" customHeight="1">
      <c r="A22" s="147" t="s">
        <v>234</v>
      </c>
      <c r="B22" s="114">
        <v>51710.077619999996</v>
      </c>
      <c r="C22" s="114">
        <v>66922.235409999994</v>
      </c>
      <c r="D22" s="114">
        <v>83408.066900000005</v>
      </c>
      <c r="E22" s="114">
        <v>97638.455180000004</v>
      </c>
      <c r="F22" s="114">
        <v>80695.668919999996</v>
      </c>
      <c r="G22" s="114">
        <v>81124.817049999998</v>
      </c>
      <c r="H22" s="114">
        <v>91405.772230000002</v>
      </c>
      <c r="I22" s="114">
        <v>159259.79181999998</v>
      </c>
      <c r="J22" s="114">
        <v>124381.26493</v>
      </c>
    </row>
    <row r="23" spans="1:10" s="16" customFormat="1" ht="15" customHeight="1">
      <c r="A23" s="147" t="s">
        <v>240</v>
      </c>
      <c r="B23" s="114">
        <v>2E-3</v>
      </c>
      <c r="C23" s="114">
        <v>0</v>
      </c>
      <c r="D23" s="114">
        <v>2176.0007799999998</v>
      </c>
      <c r="E23" s="114">
        <v>1208.91131</v>
      </c>
      <c r="F23" s="114">
        <v>57.523350000000001</v>
      </c>
      <c r="G23" s="114">
        <v>2654.2016100000001</v>
      </c>
      <c r="H23" s="114">
        <v>3671.8074300000003</v>
      </c>
      <c r="I23" s="114">
        <v>5226.3328000000001</v>
      </c>
      <c r="J23" s="114">
        <v>4687.5846600000004</v>
      </c>
    </row>
    <row r="24" spans="1:10" s="16" customFormat="1" ht="15" customHeight="1">
      <c r="A24" s="147" t="s">
        <v>683</v>
      </c>
      <c r="B24" s="114">
        <v>28085.63912</v>
      </c>
      <c r="C24" s="114">
        <v>65271.169310000005</v>
      </c>
      <c r="D24" s="114">
        <v>135622.02109999998</v>
      </c>
      <c r="E24" s="114">
        <v>221174.48493999999</v>
      </c>
      <c r="F24" s="114">
        <v>255444.81731000001</v>
      </c>
      <c r="G24" s="114">
        <v>320647.02439999999</v>
      </c>
      <c r="H24" s="114">
        <v>697402.99433999998</v>
      </c>
      <c r="I24" s="114">
        <v>828347.04660999996</v>
      </c>
      <c r="J24" s="114">
        <v>893083.45085000002</v>
      </c>
    </row>
    <row r="25" spans="1:10" s="16" customFormat="1" ht="15" customHeight="1">
      <c r="A25" s="147" t="s">
        <v>251</v>
      </c>
      <c r="B25" s="114">
        <v>81325.782760000002</v>
      </c>
      <c r="C25" s="114">
        <v>98156.46703</v>
      </c>
      <c r="D25" s="114">
        <v>126555.83446</v>
      </c>
      <c r="E25" s="114">
        <v>150942.36209000001</v>
      </c>
      <c r="F25" s="114">
        <v>195973.48302000001</v>
      </c>
      <c r="G25" s="114">
        <v>211899.54005000001</v>
      </c>
      <c r="H25" s="114">
        <v>202651.49359999999</v>
      </c>
      <c r="I25" s="114">
        <v>206897.64771000002</v>
      </c>
      <c r="J25" s="114">
        <v>203779.93268999999</v>
      </c>
    </row>
    <row r="26" spans="1:10" s="16" customFormat="1" ht="15" customHeight="1">
      <c r="A26" s="147" t="s">
        <v>684</v>
      </c>
      <c r="B26" s="114">
        <v>36402.524729999997</v>
      </c>
      <c r="C26" s="114">
        <v>86779.286870000011</v>
      </c>
      <c r="D26" s="114">
        <v>111809.38095000001</v>
      </c>
      <c r="E26" s="114">
        <v>106044.84196999999</v>
      </c>
      <c r="F26" s="114">
        <v>84456.768030000007</v>
      </c>
      <c r="G26" s="114">
        <v>64170.435420000002</v>
      </c>
      <c r="H26" s="114">
        <v>60064.698360000002</v>
      </c>
      <c r="I26" s="114">
        <v>67072.595740000004</v>
      </c>
      <c r="J26" s="114">
        <v>65043.651380000003</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7736328.7672199998</v>
      </c>
      <c r="C28" s="397">
        <v>9229280.73257</v>
      </c>
      <c r="D28" s="397">
        <v>10286822.097899999</v>
      </c>
      <c r="E28" s="397">
        <v>11391071.299079999</v>
      </c>
      <c r="F28" s="397">
        <v>13159605.10784</v>
      </c>
      <c r="G28" s="397">
        <v>14117952.217959998</v>
      </c>
      <c r="H28" s="397">
        <v>15343985.92568</v>
      </c>
      <c r="I28" s="397">
        <v>16265232.386879999</v>
      </c>
      <c r="J28" s="397">
        <v>16814991.05579</v>
      </c>
    </row>
    <row r="29" spans="1:10" s="16" customFormat="1" ht="15" customHeight="1" thickTop="1">
      <c r="A29" s="147" t="s">
        <v>686</v>
      </c>
      <c r="B29" s="114">
        <v>5725132.5848300001</v>
      </c>
      <c r="C29" s="114">
        <v>7383484.4458299996</v>
      </c>
      <c r="D29" s="114">
        <v>8297175.4968699999</v>
      </c>
      <c r="E29" s="114">
        <v>8571109.8557200003</v>
      </c>
      <c r="F29" s="114">
        <v>9624376.5087000001</v>
      </c>
      <c r="G29" s="114">
        <v>9200397.9899799991</v>
      </c>
      <c r="H29" s="114">
        <v>10027123.3171</v>
      </c>
      <c r="I29" s="114">
        <v>10564590.606419999</v>
      </c>
      <c r="J29" s="114">
        <v>11858764.936959999</v>
      </c>
    </row>
    <row r="30" spans="1:10" s="16" customFormat="1" ht="15" customHeight="1">
      <c r="A30" s="148" t="s">
        <v>687</v>
      </c>
      <c r="B30" s="114">
        <v>1791.53388</v>
      </c>
      <c r="C30" s="114">
        <v>1690.0923400000001</v>
      </c>
      <c r="D30" s="114">
        <v>1569.4230500000001</v>
      </c>
      <c r="E30" s="114">
        <v>180878.81393</v>
      </c>
      <c r="F30" s="114">
        <v>509044.57573000004</v>
      </c>
      <c r="G30" s="114">
        <v>455433.99447999999</v>
      </c>
      <c r="H30" s="114">
        <v>665836.92722000007</v>
      </c>
      <c r="I30" s="114">
        <v>876781.41735999996</v>
      </c>
      <c r="J30" s="114">
        <v>1088090.8062200001</v>
      </c>
    </row>
    <row r="31" spans="1:10" s="16" customFormat="1" ht="15" customHeight="1">
      <c r="A31" s="148" t="s">
        <v>688</v>
      </c>
      <c r="B31" s="114">
        <v>2360538.3766999999</v>
      </c>
      <c r="C31" s="114">
        <v>2761611.6330999997</v>
      </c>
      <c r="D31" s="114">
        <v>3558507.6672399999</v>
      </c>
      <c r="E31" s="114">
        <v>3607047.1695400001</v>
      </c>
      <c r="F31" s="114">
        <v>3919148.8343400001</v>
      </c>
      <c r="G31" s="114">
        <v>3781578.84613</v>
      </c>
      <c r="H31" s="114">
        <v>3827060.56042</v>
      </c>
      <c r="I31" s="114">
        <v>3852638.6310700001</v>
      </c>
      <c r="J31" s="114">
        <v>4229845.7673800001</v>
      </c>
    </row>
    <row r="32" spans="1:10" s="16" customFormat="1" ht="15" customHeight="1">
      <c r="A32" s="148" t="s">
        <v>689</v>
      </c>
      <c r="B32" s="114">
        <v>124795.31629999999</v>
      </c>
      <c r="C32" s="114">
        <v>33603.29393</v>
      </c>
      <c r="D32" s="114">
        <v>12623.302220000001</v>
      </c>
      <c r="E32" s="114">
        <v>8853.8923900000009</v>
      </c>
      <c r="F32" s="114">
        <v>3820.12246</v>
      </c>
      <c r="G32" s="114">
        <v>2133.79486</v>
      </c>
      <c r="H32" s="114">
        <v>1536.6851799999999</v>
      </c>
      <c r="I32" s="114">
        <v>1487.81728</v>
      </c>
      <c r="J32" s="114">
        <v>858.74766</v>
      </c>
    </row>
    <row r="33" spans="1:10" s="16" customFormat="1" ht="15" customHeight="1">
      <c r="A33" s="148" t="s">
        <v>690</v>
      </c>
      <c r="B33" s="114">
        <v>73307.689159999994</v>
      </c>
      <c r="C33" s="114">
        <v>80378.581439999994</v>
      </c>
      <c r="D33" s="114">
        <v>62132.083789999997</v>
      </c>
      <c r="E33" s="114">
        <v>55182.672319999998</v>
      </c>
      <c r="F33" s="114">
        <v>69608.879760000011</v>
      </c>
      <c r="G33" s="114">
        <v>64411.811809999999</v>
      </c>
      <c r="H33" s="114">
        <v>62483.087020000006</v>
      </c>
      <c r="I33" s="114">
        <v>66656.675049999991</v>
      </c>
      <c r="J33" s="114">
        <v>77332.845849999998</v>
      </c>
    </row>
    <row r="34" spans="1:10" s="16" customFormat="1" ht="15" customHeight="1">
      <c r="A34" s="148" t="s">
        <v>691</v>
      </c>
      <c r="B34" s="114">
        <v>2985025.0495100003</v>
      </c>
      <c r="C34" s="114">
        <v>4271407.5674700001</v>
      </c>
      <c r="D34" s="114">
        <v>4374589.3359599998</v>
      </c>
      <c r="E34" s="114">
        <v>4374183.2456499999</v>
      </c>
      <c r="F34" s="114">
        <v>4757553.9504700005</v>
      </c>
      <c r="G34" s="114">
        <v>4541825.4823599998</v>
      </c>
      <c r="H34" s="114">
        <v>5100914.2046400001</v>
      </c>
      <c r="I34" s="114">
        <v>5387335.9219300002</v>
      </c>
      <c r="J34" s="114">
        <v>6030142.7505100006</v>
      </c>
    </row>
    <row r="35" spans="1:10" s="16" customFormat="1" ht="15" customHeight="1">
      <c r="A35" s="148" t="s">
        <v>692</v>
      </c>
      <c r="B35" s="114">
        <v>179674.61928000001</v>
      </c>
      <c r="C35" s="114">
        <v>234793.27755</v>
      </c>
      <c r="D35" s="114">
        <v>287753.68461</v>
      </c>
      <c r="E35" s="114">
        <v>344964.06189000001</v>
      </c>
      <c r="F35" s="114">
        <v>365200.14594000002</v>
      </c>
      <c r="G35" s="114">
        <v>355014.06033999997</v>
      </c>
      <c r="H35" s="114">
        <v>369291.85262000002</v>
      </c>
      <c r="I35" s="114">
        <v>379690.14373000001</v>
      </c>
      <c r="J35" s="114">
        <v>432494.01934</v>
      </c>
    </row>
    <row r="36" spans="1:10" s="16" customFormat="1" ht="15" customHeight="1">
      <c r="A36" s="147" t="s">
        <v>693</v>
      </c>
      <c r="B36" s="114">
        <v>2609.0369500000002</v>
      </c>
      <c r="C36" s="114">
        <v>2778.8429500000002</v>
      </c>
      <c r="D36" s="114">
        <v>5436.4557699999996</v>
      </c>
      <c r="E36" s="114">
        <v>6575.4621900000002</v>
      </c>
      <c r="F36" s="114">
        <v>4378.1983</v>
      </c>
      <c r="G36" s="114">
        <v>4458.3459499999999</v>
      </c>
      <c r="H36" s="114">
        <v>1914.8519799999999</v>
      </c>
      <c r="I36" s="114">
        <v>4158.63598</v>
      </c>
      <c r="J36" s="114">
        <v>2568.31097</v>
      </c>
    </row>
    <row r="37" spans="1:10" s="16" customFormat="1" ht="15" customHeight="1">
      <c r="A37" s="147" t="s">
        <v>694</v>
      </c>
      <c r="B37" s="114">
        <v>466793.1655</v>
      </c>
      <c r="C37" s="114">
        <v>519930.22191000002</v>
      </c>
      <c r="D37" s="114">
        <v>352013.96401</v>
      </c>
      <c r="E37" s="114">
        <v>1261501.57421</v>
      </c>
      <c r="F37" s="114">
        <v>1817754.0551700001</v>
      </c>
      <c r="G37" s="114">
        <v>2290925.5655999999</v>
      </c>
      <c r="H37" s="114">
        <v>3013505.5543499999</v>
      </c>
      <c r="I37" s="114">
        <v>3561659.9832600001</v>
      </c>
      <c r="J37" s="114">
        <v>3058237.0439599999</v>
      </c>
    </row>
    <row r="38" spans="1:10" s="16" customFormat="1" ht="15" customHeight="1">
      <c r="A38" s="147" t="s">
        <v>695</v>
      </c>
      <c r="B38" s="114">
        <v>281944.70679000003</v>
      </c>
      <c r="C38" s="114">
        <v>263028.90250999999</v>
      </c>
      <c r="D38" s="114">
        <v>294875.20227000001</v>
      </c>
      <c r="E38" s="114">
        <v>304374.65995</v>
      </c>
      <c r="F38" s="114">
        <v>284987.78764999995</v>
      </c>
      <c r="G38" s="114">
        <v>346374.79236000002</v>
      </c>
      <c r="H38" s="114">
        <v>315388.70558000001</v>
      </c>
      <c r="I38" s="114">
        <v>340888.53837000002</v>
      </c>
      <c r="J38" s="114">
        <v>288614.55780000001</v>
      </c>
    </row>
    <row r="39" spans="1:10" s="16" customFormat="1" ht="15" customHeight="1">
      <c r="A39" s="147" t="s">
        <v>305</v>
      </c>
      <c r="B39" s="114">
        <v>193816.42937999999</v>
      </c>
      <c r="C39" s="114">
        <v>202736.39660000001</v>
      </c>
      <c r="D39" s="114">
        <v>175520.76225999999</v>
      </c>
      <c r="E39" s="114">
        <v>189556.80599000002</v>
      </c>
      <c r="F39" s="114">
        <v>209404.91331999999</v>
      </c>
      <c r="G39" s="114">
        <v>228061.16991</v>
      </c>
      <c r="H39" s="114">
        <v>233931.20750999998</v>
      </c>
      <c r="I39" s="114">
        <v>234557.98477000001</v>
      </c>
      <c r="J39" s="114">
        <v>243359.0546</v>
      </c>
    </row>
    <row r="40" spans="1:10" s="16" customFormat="1" ht="15" customHeight="1">
      <c r="A40" s="147" t="s">
        <v>311</v>
      </c>
      <c r="B40" s="114">
        <v>675174.55554999993</v>
      </c>
      <c r="C40" s="114">
        <v>570954.9</v>
      </c>
      <c r="D40" s="114">
        <v>797712.15278999996</v>
      </c>
      <c r="E40" s="114">
        <v>738699.91667999991</v>
      </c>
      <c r="F40" s="114">
        <v>862559.82637999998</v>
      </c>
      <c r="G40" s="114">
        <v>728762.60000999994</v>
      </c>
      <c r="H40" s="114">
        <v>806365.54584000004</v>
      </c>
      <c r="I40" s="114">
        <v>738197.17917999998</v>
      </c>
      <c r="J40" s="114">
        <v>700588.45834000001</v>
      </c>
    </row>
    <row r="41" spans="1:10" s="16" customFormat="1" ht="15" customHeight="1">
      <c r="A41" s="147" t="s">
        <v>696</v>
      </c>
      <c r="B41" s="114">
        <v>175123.17263999998</v>
      </c>
      <c r="C41" s="114">
        <v>168247.28545</v>
      </c>
      <c r="D41" s="114">
        <v>161385.48611000003</v>
      </c>
      <c r="E41" s="114">
        <v>253873.24527000001</v>
      </c>
      <c r="F41" s="114">
        <v>232851.47034999999</v>
      </c>
      <c r="G41" s="114">
        <v>301685.66999000002</v>
      </c>
      <c r="H41" s="114">
        <v>276925.40918999998</v>
      </c>
      <c r="I41" s="114">
        <v>268535.01675000001</v>
      </c>
      <c r="J41" s="114">
        <v>242227.51638999998</v>
      </c>
    </row>
    <row r="42" spans="1:10" s="17" customFormat="1" ht="15" customHeight="1" thickBot="1">
      <c r="A42" s="147" t="s">
        <v>486</v>
      </c>
      <c r="B42" s="114">
        <v>215735.11558000001</v>
      </c>
      <c r="C42" s="114">
        <v>118119.73731999999</v>
      </c>
      <c r="D42" s="114">
        <v>202702.57782000001</v>
      </c>
      <c r="E42" s="114">
        <v>65379.779069999997</v>
      </c>
      <c r="F42" s="114">
        <v>123292.34797</v>
      </c>
      <c r="G42" s="114">
        <v>1017286.08416</v>
      </c>
      <c r="H42" s="114">
        <v>668831.33412999997</v>
      </c>
      <c r="I42" s="114">
        <v>552644.44215000002</v>
      </c>
      <c r="J42" s="114">
        <v>420631.17676999996</v>
      </c>
    </row>
    <row r="43" spans="1:10" ht="15" customHeight="1" thickTop="1" thickBot="1">
      <c r="A43" s="396" t="s">
        <v>697</v>
      </c>
      <c r="B43" s="397">
        <v>685661.75887999998</v>
      </c>
      <c r="C43" s="397">
        <v>787953.86360000004</v>
      </c>
      <c r="D43" s="397">
        <v>874878.89474999998</v>
      </c>
      <c r="E43" s="397">
        <v>948830.96389000001</v>
      </c>
      <c r="F43" s="397">
        <v>1046776.02001</v>
      </c>
      <c r="G43" s="397">
        <v>1184885.26676</v>
      </c>
      <c r="H43" s="397">
        <v>1208029.8039200001</v>
      </c>
      <c r="I43" s="397">
        <v>1206911.0806300002</v>
      </c>
      <c r="J43" s="397">
        <v>1258985.5251500001</v>
      </c>
    </row>
    <row r="44" spans="1:10" s="16" customFormat="1" ht="15" customHeight="1" thickTop="1">
      <c r="A44" s="147" t="s">
        <v>326</v>
      </c>
      <c r="B44" s="114">
        <v>381857.6</v>
      </c>
      <c r="C44" s="114">
        <v>423929</v>
      </c>
      <c r="D44" s="114">
        <v>470178.8</v>
      </c>
      <c r="E44" s="114">
        <v>511751.3</v>
      </c>
      <c r="F44" s="114">
        <v>548080.6</v>
      </c>
      <c r="G44" s="114">
        <v>582276.19999999995</v>
      </c>
      <c r="H44" s="114">
        <v>627467.9</v>
      </c>
      <c r="I44" s="114">
        <v>627467.9</v>
      </c>
      <c r="J44" s="114">
        <v>684183.9</v>
      </c>
    </row>
    <row r="45" spans="1:10" s="16" customFormat="1" ht="15" customHeight="1">
      <c r="A45" s="147" t="s">
        <v>330</v>
      </c>
      <c r="B45" s="114">
        <v>116.006</v>
      </c>
      <c r="C45" s="114">
        <v>116.006</v>
      </c>
      <c r="D45" s="114">
        <v>116.006</v>
      </c>
      <c r="E45" s="114">
        <v>116.006</v>
      </c>
      <c r="F45" s="114">
        <v>116.006</v>
      </c>
      <c r="G45" s="114">
        <v>8691.0059999999994</v>
      </c>
      <c r="H45" s="114">
        <v>116.006</v>
      </c>
      <c r="I45" s="114">
        <v>8691.0059999999994</v>
      </c>
      <c r="J45" s="114">
        <v>116.006</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191272.55361</v>
      </c>
      <c r="C47" s="114">
        <v>235985.99624000001</v>
      </c>
      <c r="D47" s="114">
        <v>288492.64520999999</v>
      </c>
      <c r="E47" s="114">
        <v>335884.79914999998</v>
      </c>
      <c r="F47" s="114">
        <v>377020.99018000002</v>
      </c>
      <c r="G47" s="114">
        <v>428093.49338</v>
      </c>
      <c r="H47" s="114">
        <v>496875.58707999997</v>
      </c>
      <c r="I47" s="114">
        <v>496875.58707999997</v>
      </c>
      <c r="J47" s="114">
        <v>503920.29372000002</v>
      </c>
    </row>
    <row r="48" spans="1:10" s="16" customFormat="1" ht="15" customHeight="1">
      <c r="A48" s="147" t="s">
        <v>340</v>
      </c>
      <c r="B48" s="114">
        <v>112415.59926999999</v>
      </c>
      <c r="C48" s="114">
        <v>127922.86136</v>
      </c>
      <c r="D48" s="114">
        <v>116091.44354000001</v>
      </c>
      <c r="E48" s="114">
        <v>101078.85874</v>
      </c>
      <c r="F48" s="114">
        <v>121558.42383</v>
      </c>
      <c r="G48" s="114">
        <v>165824.56737999999</v>
      </c>
      <c r="H48" s="114">
        <v>83570.310840000006</v>
      </c>
      <c r="I48" s="114">
        <v>73876.587549999997</v>
      </c>
      <c r="J48" s="114">
        <v>70765.325430000012</v>
      </c>
    </row>
    <row r="49" spans="1:10" s="16" customFormat="1" ht="15" customHeight="1">
      <c r="A49" s="148" t="s">
        <v>699</v>
      </c>
      <c r="B49" s="114">
        <v>0</v>
      </c>
      <c r="C49" s="114">
        <v>0</v>
      </c>
      <c r="D49" s="114">
        <v>0</v>
      </c>
      <c r="E49" s="114">
        <v>0</v>
      </c>
      <c r="F49" s="114">
        <v>0</v>
      </c>
      <c r="G49" s="114">
        <v>0</v>
      </c>
      <c r="H49" s="114">
        <v>12005</v>
      </c>
      <c r="I49" s="114">
        <v>3430</v>
      </c>
      <c r="J49" s="114">
        <v>12500</v>
      </c>
    </row>
    <row r="50" spans="1:10" s="17" customFormat="1" ht="15" customHeight="1" thickBot="1">
      <c r="A50" s="148" t="s">
        <v>700</v>
      </c>
      <c r="B50" s="114">
        <v>112415.59926999999</v>
      </c>
      <c r="C50" s="114">
        <v>127922.86136</v>
      </c>
      <c r="D50" s="114">
        <v>116091.44354000001</v>
      </c>
      <c r="E50" s="114">
        <v>101078.85874</v>
      </c>
      <c r="F50" s="114">
        <v>121558.42383</v>
      </c>
      <c r="G50" s="114">
        <v>165824.56737999999</v>
      </c>
      <c r="H50" s="114">
        <v>71565.310840000006</v>
      </c>
      <c r="I50" s="114">
        <v>70446.587549999997</v>
      </c>
      <c r="J50" s="114">
        <v>58265.325429999997</v>
      </c>
    </row>
    <row r="51" spans="1:10" ht="15" customHeight="1" thickTop="1" thickBot="1">
      <c r="A51" s="396" t="s">
        <v>701</v>
      </c>
      <c r="B51" s="397">
        <v>8421990.5261000004</v>
      </c>
      <c r="C51" s="397">
        <v>10017234.596170001</v>
      </c>
      <c r="D51" s="397">
        <v>11161700.99265</v>
      </c>
      <c r="E51" s="397">
        <v>12339902.262969999</v>
      </c>
      <c r="F51" s="397">
        <v>14206381.12785</v>
      </c>
      <c r="G51" s="397">
        <v>15302837.484719999</v>
      </c>
      <c r="H51" s="397">
        <v>16552015.729600001</v>
      </c>
      <c r="I51" s="397">
        <v>17472143.46751</v>
      </c>
      <c r="J51" s="397">
        <v>18073976.580939997</v>
      </c>
    </row>
    <row r="52" spans="1:10" s="16" customFormat="1" ht="15" customHeight="1" thickTop="1">
      <c r="A52" s="113" t="s">
        <v>702</v>
      </c>
      <c r="B52" s="114">
        <v>54574.304619999995</v>
      </c>
      <c r="C52" s="114">
        <v>51511.406240000004</v>
      </c>
      <c r="D52" s="114">
        <v>50907.77145</v>
      </c>
      <c r="E52" s="114">
        <v>42296.655880000006</v>
      </c>
      <c r="F52" s="114">
        <v>41461.66719</v>
      </c>
      <c r="G52" s="114">
        <v>86447.862930000003</v>
      </c>
      <c r="H52" s="114">
        <v>84760.17031999999</v>
      </c>
      <c r="I52" s="114">
        <v>136082.15575999999</v>
      </c>
      <c r="J52" s="114">
        <v>186314.96653999999</v>
      </c>
    </row>
    <row r="53" spans="1:10" s="17" customFormat="1" ht="15" customHeight="1">
      <c r="A53" s="148" t="s">
        <v>703</v>
      </c>
      <c r="B53" s="114">
        <v>0</v>
      </c>
      <c r="C53" s="114">
        <v>0</v>
      </c>
      <c r="D53" s="114">
        <v>0</v>
      </c>
      <c r="E53" s="114">
        <v>0</v>
      </c>
      <c r="F53" s="114">
        <v>0</v>
      </c>
      <c r="G53" s="114">
        <v>0</v>
      </c>
      <c r="H53" s="114">
        <v>0</v>
      </c>
      <c r="I53" s="114">
        <v>0</v>
      </c>
      <c r="J53" s="114">
        <v>0</v>
      </c>
    </row>
    <row r="54" spans="1:10" s="17" customFormat="1" ht="15" customHeight="1">
      <c r="A54" s="148" t="s">
        <v>704</v>
      </c>
      <c r="B54" s="114">
        <v>54574.304619999995</v>
      </c>
      <c r="C54" s="114">
        <v>51511.406240000004</v>
      </c>
      <c r="D54" s="114">
        <v>50907.77145</v>
      </c>
      <c r="E54" s="114">
        <v>42296.655880000006</v>
      </c>
      <c r="F54" s="114">
        <v>41115.424460000002</v>
      </c>
      <c r="G54" s="114">
        <v>83581.378549999994</v>
      </c>
      <c r="H54" s="114">
        <v>82432.731370000009</v>
      </c>
      <c r="I54" s="114">
        <v>133701.299</v>
      </c>
      <c r="J54" s="114">
        <v>183805.11090999999</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0</v>
      </c>
      <c r="C56" s="114">
        <v>0</v>
      </c>
      <c r="D56" s="114">
        <v>0</v>
      </c>
      <c r="E56" s="114">
        <v>0</v>
      </c>
      <c r="F56" s="114">
        <v>346.24272999999999</v>
      </c>
      <c r="G56" s="114">
        <v>2866.4843799999999</v>
      </c>
      <c r="H56" s="114">
        <v>2327.4389500000002</v>
      </c>
      <c r="I56" s="114">
        <v>2380.8567599999997</v>
      </c>
      <c r="J56" s="114">
        <v>2509.85563</v>
      </c>
    </row>
    <row r="57" spans="1:10" s="17" customFormat="1" ht="15" customHeight="1">
      <c r="A57" s="148" t="s">
        <v>707</v>
      </c>
      <c r="B57" s="114">
        <v>0</v>
      </c>
      <c r="C57" s="114">
        <v>0</v>
      </c>
      <c r="D57" s="114">
        <v>0</v>
      </c>
      <c r="E57" s="114">
        <v>0</v>
      </c>
      <c r="F57" s="114">
        <v>0</v>
      </c>
      <c r="G57" s="114">
        <v>0</v>
      </c>
      <c r="H57" s="114">
        <v>0</v>
      </c>
      <c r="I57" s="114">
        <v>0</v>
      </c>
      <c r="J57" s="114">
        <v>0</v>
      </c>
    </row>
    <row r="58" spans="1:10" s="17" customFormat="1" ht="15" customHeight="1">
      <c r="A58" s="147" t="s">
        <v>708</v>
      </c>
      <c r="B58" s="114">
        <v>16495307.077889999</v>
      </c>
      <c r="C58" s="114">
        <v>17752805.970869999</v>
      </c>
      <c r="D58" s="114">
        <v>19149388.5823</v>
      </c>
      <c r="E58" s="114">
        <v>27538396.063720003</v>
      </c>
      <c r="F58" s="114">
        <v>29215690.563700002</v>
      </c>
      <c r="G58" s="114">
        <v>23489326.466839999</v>
      </c>
      <c r="H58" s="114">
        <v>24071870.747540001</v>
      </c>
      <c r="I58" s="114">
        <v>23684534.056589998</v>
      </c>
      <c r="J58" s="114">
        <v>23016159.664080001</v>
      </c>
    </row>
    <row r="59" spans="1:10" ht="30" customHeight="1">
      <c r="A59" s="398" t="s">
        <v>709</v>
      </c>
      <c r="B59" s="399">
        <v>1091386.98765</v>
      </c>
      <c r="C59" s="399">
        <v>1123932.1481400002</v>
      </c>
      <c r="D59" s="399">
        <v>1188306.96753</v>
      </c>
      <c r="E59" s="399">
        <v>1254271.7965499999</v>
      </c>
      <c r="F59" s="399">
        <v>1340198.53207</v>
      </c>
      <c r="G59" s="399">
        <v>1454631.40356</v>
      </c>
      <c r="H59" s="399">
        <v>1021588.3984500001</v>
      </c>
      <c r="I59" s="399">
        <v>1473746.35953</v>
      </c>
      <c r="J59" s="399">
        <v>951616.32072000008</v>
      </c>
    </row>
    <row r="60" spans="1:10" ht="15" customHeight="1">
      <c r="A60" s="148" t="s">
        <v>710</v>
      </c>
      <c r="B60" s="114">
        <v>-211007.14366999999</v>
      </c>
      <c r="C60" s="114">
        <v>-246866.77799</v>
      </c>
      <c r="D60" s="114">
        <v>-276113.39298</v>
      </c>
      <c r="E60" s="114">
        <v>-288986.94026999996</v>
      </c>
      <c r="F60" s="114">
        <v>-361461.53937000001</v>
      </c>
      <c r="G60" s="114">
        <v>-440756.04674999998</v>
      </c>
      <c r="H60" s="114">
        <v>-329361.58766000002</v>
      </c>
      <c r="I60" s="114">
        <v>-512289.65941000002</v>
      </c>
      <c r="J60" s="114">
        <v>-396849.05687999999</v>
      </c>
    </row>
    <row r="61" spans="1:10" ht="15" customHeight="1">
      <c r="A61" s="147" t="s">
        <v>711</v>
      </c>
      <c r="B61" s="114">
        <v>880379.84398000001</v>
      </c>
      <c r="C61" s="114">
        <v>877065.37014999997</v>
      </c>
      <c r="D61" s="114">
        <v>912193.5745499999</v>
      </c>
      <c r="E61" s="114">
        <v>965284.85627999995</v>
      </c>
      <c r="F61" s="114">
        <v>978736.99270000006</v>
      </c>
      <c r="G61" s="114">
        <v>1013875.3568099999</v>
      </c>
      <c r="H61" s="114">
        <v>692226.81079000002</v>
      </c>
      <c r="I61" s="114">
        <v>961456.70012000005</v>
      </c>
      <c r="J61" s="114">
        <v>554767.26384000003</v>
      </c>
    </row>
    <row r="62" spans="1:10" ht="15" customHeight="1">
      <c r="A62" s="116" t="s">
        <v>712</v>
      </c>
      <c r="B62" s="114">
        <v>59004.361340000003</v>
      </c>
      <c r="C62" s="114">
        <v>59172.612430000001</v>
      </c>
      <c r="D62" s="114">
        <v>65720.562569999995</v>
      </c>
      <c r="E62" s="114">
        <v>84660.754310000004</v>
      </c>
      <c r="F62" s="114">
        <v>120432.92621999999</v>
      </c>
      <c r="G62" s="114">
        <v>164742.79603</v>
      </c>
      <c r="H62" s="114">
        <v>97029.615010000009</v>
      </c>
      <c r="I62" s="114">
        <v>159494.17306</v>
      </c>
      <c r="J62" s="114">
        <v>104437.1553</v>
      </c>
    </row>
    <row r="63" spans="1:10" ht="15" customHeight="1">
      <c r="A63" s="148" t="s">
        <v>713</v>
      </c>
      <c r="B63" s="114">
        <v>-16829.037620000003</v>
      </c>
      <c r="C63" s="114">
        <v>-23892.005160000001</v>
      </c>
      <c r="D63" s="114">
        <v>-25427.658729999999</v>
      </c>
      <c r="E63" s="114">
        <v>-40360.431810000002</v>
      </c>
      <c r="F63" s="114">
        <v>-66182.570630000002</v>
      </c>
      <c r="G63" s="114">
        <v>-94926.096769999989</v>
      </c>
      <c r="H63" s="114">
        <v>-55184.339799999994</v>
      </c>
      <c r="I63" s="114">
        <v>-90959.415549999991</v>
      </c>
      <c r="J63" s="114">
        <v>-47918.465710000004</v>
      </c>
    </row>
    <row r="64" spans="1:10" ht="15" customHeight="1">
      <c r="A64" s="117" t="s">
        <v>714</v>
      </c>
      <c r="B64" s="114">
        <v>922555.16769999999</v>
      </c>
      <c r="C64" s="114">
        <v>912345.97742000001</v>
      </c>
      <c r="D64" s="114">
        <v>952486.47838999995</v>
      </c>
      <c r="E64" s="114">
        <v>1009585.17878</v>
      </c>
      <c r="F64" s="114">
        <v>1032987.34829</v>
      </c>
      <c r="G64" s="114">
        <v>1083692.0560699999</v>
      </c>
      <c r="H64" s="114">
        <v>734072.08600000001</v>
      </c>
      <c r="I64" s="114">
        <v>1029991.45763</v>
      </c>
      <c r="J64" s="114">
        <v>611285.95342999999</v>
      </c>
    </row>
    <row r="65" spans="1:10" ht="15" customHeight="1">
      <c r="A65" s="116" t="s">
        <v>715</v>
      </c>
      <c r="B65" s="114">
        <v>337224.46931000001</v>
      </c>
      <c r="C65" s="114">
        <v>368425.90216</v>
      </c>
      <c r="D65" s="114">
        <v>455776.79748000001</v>
      </c>
      <c r="E65" s="114">
        <v>295032.48439</v>
      </c>
      <c r="F65" s="114">
        <v>262810.08393999998</v>
      </c>
      <c r="G65" s="114">
        <v>227027.34500999999</v>
      </c>
      <c r="H65" s="114">
        <v>112628.88537</v>
      </c>
      <c r="I65" s="114">
        <v>223825.69580000002</v>
      </c>
      <c r="J65" s="114">
        <v>602736.06079000002</v>
      </c>
    </row>
    <row r="66" spans="1:10" ht="15" customHeight="1">
      <c r="A66" s="116" t="s">
        <v>716</v>
      </c>
      <c r="B66" s="114">
        <v>-442346.79618</v>
      </c>
      <c r="C66" s="114">
        <v>-401934.47813</v>
      </c>
      <c r="D66" s="114">
        <v>-512736.05941000005</v>
      </c>
      <c r="E66" s="114">
        <v>-412620.05598</v>
      </c>
      <c r="F66" s="114">
        <v>-361951.99536</v>
      </c>
      <c r="G66" s="114">
        <v>-296324.53206</v>
      </c>
      <c r="H66" s="114">
        <v>-215345.23878000001</v>
      </c>
      <c r="I66" s="114">
        <v>-420644.48715</v>
      </c>
      <c r="J66" s="114">
        <v>-634240.71236</v>
      </c>
    </row>
    <row r="67" spans="1:10" ht="15" customHeight="1">
      <c r="A67" s="147" t="s">
        <v>717</v>
      </c>
      <c r="B67" s="114">
        <v>817432.84083</v>
      </c>
      <c r="C67" s="114">
        <v>878837.40145</v>
      </c>
      <c r="D67" s="114">
        <v>895527.21646000003</v>
      </c>
      <c r="E67" s="114">
        <v>891997.60719000001</v>
      </c>
      <c r="F67" s="114">
        <v>933845.43686999998</v>
      </c>
      <c r="G67" s="114">
        <v>1014394.86902</v>
      </c>
      <c r="H67" s="114">
        <v>631355.73259000003</v>
      </c>
      <c r="I67" s="114">
        <v>833172.66628</v>
      </c>
      <c r="J67" s="114">
        <v>579781.30186000001</v>
      </c>
    </row>
    <row r="68" spans="1:10" ht="15" customHeight="1">
      <c r="A68" s="148" t="s">
        <v>718</v>
      </c>
      <c r="B68" s="114">
        <v>-614116.95146999997</v>
      </c>
      <c r="C68" s="114">
        <v>-684466.28977000003</v>
      </c>
      <c r="D68" s="114">
        <v>-727316.39347000001</v>
      </c>
      <c r="E68" s="114">
        <v>-714572.1474299999</v>
      </c>
      <c r="F68" s="114">
        <v>-709394.35049999994</v>
      </c>
      <c r="G68" s="114">
        <v>-700478.06172</v>
      </c>
      <c r="H68" s="114">
        <v>-475150.54985000001</v>
      </c>
      <c r="I68" s="114">
        <v>-670010.90045000007</v>
      </c>
      <c r="J68" s="114">
        <v>-482589.89904000005</v>
      </c>
    </row>
    <row r="69" spans="1:10" ht="15" customHeight="1">
      <c r="A69" s="117" t="s">
        <v>719</v>
      </c>
      <c r="B69" s="114">
        <v>203315.88936</v>
      </c>
      <c r="C69" s="114">
        <v>194371.11168</v>
      </c>
      <c r="D69" s="114">
        <v>168210.82299000002</v>
      </c>
      <c r="E69" s="114">
        <v>177425.45976</v>
      </c>
      <c r="F69" s="114">
        <v>224451.08637</v>
      </c>
      <c r="G69" s="114">
        <v>313916.80729999999</v>
      </c>
      <c r="H69" s="114">
        <v>156205.18274000002</v>
      </c>
      <c r="I69" s="114">
        <v>163161.76583000002</v>
      </c>
      <c r="J69" s="114">
        <v>97191.402819999988</v>
      </c>
    </row>
    <row r="70" spans="1:10" ht="15" customHeight="1">
      <c r="A70" s="117" t="s">
        <v>720</v>
      </c>
      <c r="B70" s="114">
        <v>429.23811999999998</v>
      </c>
      <c r="C70" s="114">
        <v>306.24799000000002</v>
      </c>
      <c r="D70" s="114">
        <v>278.70802000000003</v>
      </c>
      <c r="E70" s="114">
        <v>301.04732000000001</v>
      </c>
      <c r="F70" s="114">
        <v>330.08352000000002</v>
      </c>
      <c r="G70" s="114">
        <v>120.45735999999999</v>
      </c>
      <c r="H70" s="114">
        <v>314.67221000000001</v>
      </c>
      <c r="I70" s="114">
        <v>455.64657</v>
      </c>
      <c r="J70" s="114">
        <v>-71.221399999999988</v>
      </c>
    </row>
    <row r="71" spans="1:10" ht="15" customHeight="1">
      <c r="A71" s="115" t="s">
        <v>1123</v>
      </c>
      <c r="B71" s="114">
        <v>0</v>
      </c>
      <c r="C71" s="114">
        <v>0</v>
      </c>
      <c r="D71" s="114">
        <v>0</v>
      </c>
      <c r="E71" s="114">
        <v>61.049970000000002</v>
      </c>
      <c r="F71" s="114">
        <v>2.2899999999999999E-3</v>
      </c>
      <c r="G71" s="114">
        <v>-28.87182</v>
      </c>
      <c r="H71" s="114">
        <v>231.77936</v>
      </c>
      <c r="I71" s="114">
        <v>359.57911000000001</v>
      </c>
      <c r="J71" s="114">
        <v>-110.18932000000001</v>
      </c>
    </row>
    <row r="72" spans="1:10" ht="15" customHeight="1">
      <c r="A72" s="115" t="s">
        <v>1124</v>
      </c>
      <c r="B72" s="114">
        <v>429.23811999999998</v>
      </c>
      <c r="C72" s="114">
        <v>306.24799000000002</v>
      </c>
      <c r="D72" s="114">
        <v>278.70802000000003</v>
      </c>
      <c r="E72" s="114">
        <v>239.99735000000001</v>
      </c>
      <c r="F72" s="114">
        <v>330.08123000000001</v>
      </c>
      <c r="G72" s="114">
        <v>149.32917999999998</v>
      </c>
      <c r="H72" s="114">
        <v>82.89285000000001</v>
      </c>
      <c r="I72" s="114">
        <v>96.067460000000011</v>
      </c>
      <c r="J72" s="114">
        <v>38.967919999999999</v>
      </c>
    </row>
    <row r="73" spans="1:10" ht="15" customHeight="1">
      <c r="A73" s="147" t="s">
        <v>721</v>
      </c>
      <c r="B73" s="114">
        <v>-169.13926999999998</v>
      </c>
      <c r="C73" s="114">
        <v>-166.83216000000002</v>
      </c>
      <c r="D73" s="114">
        <v>-104.90402</v>
      </c>
      <c r="E73" s="114">
        <v>-96.949079999999995</v>
      </c>
      <c r="F73" s="114">
        <v>-52.558450000000001</v>
      </c>
      <c r="G73" s="114">
        <v>-21.5702</v>
      </c>
      <c r="H73" s="114">
        <v>-10.391299999999999</v>
      </c>
      <c r="I73" s="114">
        <v>-15.095469999999999</v>
      </c>
      <c r="J73" s="114">
        <v>-4.9708800000000002</v>
      </c>
    </row>
    <row r="74" spans="1:10" ht="15" customHeight="1">
      <c r="A74" s="147" t="s">
        <v>1478</v>
      </c>
      <c r="B74" s="114">
        <v>0</v>
      </c>
      <c r="C74" s="114">
        <v>0</v>
      </c>
      <c r="D74" s="114">
        <v>0</v>
      </c>
      <c r="E74" s="114">
        <v>-2.4648300000000001</v>
      </c>
      <c r="F74" s="114">
        <v>0</v>
      </c>
      <c r="G74" s="114">
        <v>0</v>
      </c>
      <c r="H74" s="114">
        <v>0</v>
      </c>
      <c r="I74" s="114">
        <v>0</v>
      </c>
      <c r="J74" s="114">
        <v>0</v>
      </c>
    </row>
    <row r="75" spans="1:10" ht="15" customHeight="1">
      <c r="A75" s="148" t="s">
        <v>464</v>
      </c>
      <c r="B75" s="114">
        <v>-169.13926999999998</v>
      </c>
      <c r="C75" s="114">
        <v>-166.83216000000002</v>
      </c>
      <c r="D75" s="114">
        <v>-104.90402</v>
      </c>
      <c r="E75" s="114">
        <v>-94.484250000000003</v>
      </c>
      <c r="F75" s="114">
        <v>-52.558450000000001</v>
      </c>
      <c r="G75" s="114">
        <v>-21.5702</v>
      </c>
      <c r="H75" s="114">
        <v>-10.391299999999999</v>
      </c>
      <c r="I75" s="114">
        <v>-15.095469999999999</v>
      </c>
      <c r="J75" s="114">
        <v>-4.9708800000000002</v>
      </c>
    </row>
    <row r="76" spans="1:10" ht="15" customHeight="1">
      <c r="A76" s="147" t="s">
        <v>722</v>
      </c>
      <c r="B76" s="114">
        <v>203575.98821000001</v>
      </c>
      <c r="C76" s="114">
        <v>194510.52750999999</v>
      </c>
      <c r="D76" s="114">
        <v>168384.62699000002</v>
      </c>
      <c r="E76" s="114">
        <v>177629.55799999999</v>
      </c>
      <c r="F76" s="114">
        <v>224728.61144000001</v>
      </c>
      <c r="G76" s="114">
        <v>314015.69445999997</v>
      </c>
      <c r="H76" s="114">
        <v>156509.46365000002</v>
      </c>
      <c r="I76" s="114">
        <v>163602.31693</v>
      </c>
      <c r="J76" s="114">
        <v>97115.21054</v>
      </c>
    </row>
    <row r="77" spans="1:10" ht="15" customHeight="1">
      <c r="A77" s="149" t="s">
        <v>1114</v>
      </c>
      <c r="B77" s="114">
        <v>5003.2693399999998</v>
      </c>
      <c r="C77" s="114">
        <v>4503.9907300000004</v>
      </c>
      <c r="D77" s="114">
        <v>4907.8018499999998</v>
      </c>
      <c r="E77" s="114">
        <v>5648.5809300000001</v>
      </c>
      <c r="F77" s="114">
        <v>5439.52261</v>
      </c>
      <c r="G77" s="114">
        <v>4456.2914700000001</v>
      </c>
      <c r="H77" s="114">
        <v>3266.9712999999997</v>
      </c>
      <c r="I77" s="114">
        <v>8731.6310599999997</v>
      </c>
      <c r="J77" s="114">
        <v>1824.6330800000001</v>
      </c>
    </row>
    <row r="78" spans="1:10" ht="15" customHeight="1">
      <c r="A78" s="117" t="s">
        <v>723</v>
      </c>
      <c r="B78" s="114">
        <v>208579.25755000001</v>
      </c>
      <c r="C78" s="114">
        <v>199014.51824</v>
      </c>
      <c r="D78" s="114">
        <v>173292.42884000001</v>
      </c>
      <c r="E78" s="114">
        <v>183278.13893000002</v>
      </c>
      <c r="F78" s="114">
        <v>230168.13405000002</v>
      </c>
      <c r="G78" s="114">
        <v>318471.98593000002</v>
      </c>
      <c r="H78" s="114">
        <v>159776.43495</v>
      </c>
      <c r="I78" s="114">
        <v>172333.94799000002</v>
      </c>
      <c r="J78" s="114">
        <v>98939.84362</v>
      </c>
    </row>
    <row r="79" spans="1:10" ht="15" customHeight="1">
      <c r="A79" s="116" t="s">
        <v>724</v>
      </c>
      <c r="B79" s="114">
        <v>-11591.63428</v>
      </c>
      <c r="C79" s="114">
        <v>-9366.6458699999985</v>
      </c>
      <c r="D79" s="114">
        <v>900.98169999999993</v>
      </c>
      <c r="E79" s="114">
        <v>-2515.5125600000001</v>
      </c>
      <c r="F79" s="114">
        <v>-406.46295000000003</v>
      </c>
      <c r="G79" s="114">
        <v>3599.0408199999997</v>
      </c>
      <c r="H79" s="114">
        <v>2454.8178900000003</v>
      </c>
      <c r="I79" s="114">
        <v>3133.9957899999999</v>
      </c>
      <c r="J79" s="114">
        <v>1137.8908100000001</v>
      </c>
    </row>
    <row r="80" spans="1:10" ht="15" customHeight="1">
      <c r="A80" s="147" t="s">
        <v>725</v>
      </c>
      <c r="B80" s="114">
        <v>196987.62327000001</v>
      </c>
      <c r="C80" s="114">
        <v>189647.87237</v>
      </c>
      <c r="D80" s="114">
        <v>174193.41053999998</v>
      </c>
      <c r="E80" s="114">
        <v>180762.62637000001</v>
      </c>
      <c r="F80" s="114">
        <v>229761.67110000001</v>
      </c>
      <c r="G80" s="114">
        <v>322071.02675000002</v>
      </c>
      <c r="H80" s="114">
        <v>162231.25284</v>
      </c>
      <c r="I80" s="114">
        <v>175467.94378</v>
      </c>
      <c r="J80" s="114">
        <v>100077.73443000001</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196987.62327000001</v>
      </c>
      <c r="C82" s="114">
        <v>189647.87237</v>
      </c>
      <c r="D82" s="114">
        <v>174193.41053999998</v>
      </c>
      <c r="E82" s="114">
        <v>180762.62637000001</v>
      </c>
      <c r="F82" s="114">
        <v>229761.67110000001</v>
      </c>
      <c r="G82" s="114">
        <v>322071.02675000002</v>
      </c>
      <c r="H82" s="114">
        <v>162231.25284</v>
      </c>
      <c r="I82" s="114">
        <v>175467.94378</v>
      </c>
      <c r="J82" s="114">
        <v>100077.73443000001</v>
      </c>
    </row>
    <row r="83" spans="1:10" ht="15" customHeight="1" thickBot="1">
      <c r="A83" s="116" t="s">
        <v>728</v>
      </c>
      <c r="B83" s="114">
        <v>-84572.024000000005</v>
      </c>
      <c r="C83" s="114">
        <v>-61725.011009999995</v>
      </c>
      <c r="D83" s="114">
        <v>-58101.966999999997</v>
      </c>
      <c r="E83" s="114">
        <v>-79683.767630000002</v>
      </c>
      <c r="F83" s="114">
        <v>-108203.24726999999</v>
      </c>
      <c r="G83" s="114">
        <v>-156246.45937</v>
      </c>
      <c r="H83" s="114">
        <v>-90665.941999999995</v>
      </c>
      <c r="I83" s="114">
        <v>-105021.35623</v>
      </c>
      <c r="J83" s="114">
        <v>-41812.409</v>
      </c>
    </row>
    <row r="84" spans="1:10" ht="15" customHeight="1" thickTop="1" thickBot="1">
      <c r="A84" s="396" t="s">
        <v>729</v>
      </c>
      <c r="B84" s="397">
        <v>112415.59926999999</v>
      </c>
      <c r="C84" s="397">
        <v>127922.86136</v>
      </c>
      <c r="D84" s="397">
        <v>116091.44354000001</v>
      </c>
      <c r="E84" s="397">
        <v>101078.85874</v>
      </c>
      <c r="F84" s="397">
        <v>121558.42383</v>
      </c>
      <c r="G84" s="397">
        <v>165824.56737999999</v>
      </c>
      <c r="H84" s="397">
        <v>71565.310840000006</v>
      </c>
      <c r="I84" s="397">
        <v>70446.587549999997</v>
      </c>
      <c r="J84" s="397">
        <v>58265.325429999997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0" ht="30" customHeight="1">
      <c r="A1" s="719" t="s">
        <v>470</v>
      </c>
      <c r="B1" s="719"/>
      <c r="C1" s="719"/>
      <c r="D1" s="719"/>
      <c r="E1" s="719"/>
      <c r="F1" s="719"/>
      <c r="G1" s="719"/>
      <c r="H1" s="719"/>
      <c r="I1" s="719"/>
      <c r="J1" s="719"/>
      <c r="K1" s="47"/>
      <c r="L1" s="47"/>
      <c r="M1" s="47"/>
      <c r="N1" s="47"/>
      <c r="O1" s="47"/>
      <c r="P1" s="47"/>
      <c r="Q1" s="47"/>
      <c r="R1" s="47"/>
      <c r="S1" s="47"/>
      <c r="T1" s="47"/>
    </row>
    <row r="2" spans="1:20" ht="15" customHeight="1">
      <c r="A2" s="720" t="s">
        <v>664</v>
      </c>
      <c r="B2" s="720"/>
      <c r="C2" s="720"/>
      <c r="D2" s="720"/>
      <c r="E2" s="720"/>
      <c r="F2" s="720"/>
      <c r="G2" s="720"/>
      <c r="H2" s="720"/>
      <c r="I2" s="720"/>
      <c r="J2" s="720"/>
      <c r="K2" s="47"/>
      <c r="L2" s="47"/>
      <c r="M2" s="47"/>
      <c r="N2" s="47"/>
      <c r="O2" s="47"/>
      <c r="P2" s="47"/>
      <c r="Q2" s="47"/>
      <c r="R2" s="47"/>
      <c r="S2" s="47"/>
      <c r="T2" s="47"/>
    </row>
    <row r="3" spans="1:20" ht="15" customHeight="1">
      <c r="A3" s="720" t="s">
        <v>739</v>
      </c>
      <c r="B3" s="720"/>
      <c r="C3" s="720"/>
      <c r="D3" s="720"/>
      <c r="E3" s="720"/>
      <c r="F3" s="720"/>
      <c r="G3" s="720"/>
      <c r="H3" s="720"/>
      <c r="I3" s="720"/>
      <c r="J3" s="720"/>
      <c r="K3" s="47"/>
      <c r="L3" s="47"/>
      <c r="M3" s="47"/>
      <c r="N3" s="47"/>
      <c r="O3" s="47"/>
      <c r="P3" s="47"/>
      <c r="Q3" s="47"/>
      <c r="R3" s="47"/>
      <c r="S3" s="47"/>
      <c r="T3" s="47"/>
    </row>
    <row r="4" spans="1:20" ht="30" customHeight="1">
      <c r="A4" s="721" t="s">
        <v>543</v>
      </c>
      <c r="B4" s="721"/>
      <c r="C4" s="721"/>
      <c r="D4" s="721"/>
      <c r="E4" s="721"/>
      <c r="F4" s="721"/>
      <c r="G4" s="721"/>
      <c r="H4" s="721"/>
      <c r="I4" s="721"/>
      <c r="J4" s="721"/>
      <c r="K4" s="47"/>
      <c r="L4" s="47"/>
      <c r="M4" s="47"/>
      <c r="N4" s="47"/>
      <c r="O4" s="47"/>
      <c r="P4" s="47"/>
      <c r="Q4" s="47"/>
      <c r="R4" s="47"/>
      <c r="S4" s="47"/>
      <c r="T4" s="47"/>
    </row>
    <row r="5" spans="1:20" ht="3.75" customHeight="1" thickBot="1">
      <c r="A5" s="47"/>
      <c r="B5" s="47"/>
      <c r="C5" s="47"/>
      <c r="D5" s="47"/>
      <c r="E5" s="47"/>
      <c r="F5" s="47"/>
      <c r="G5" s="47"/>
      <c r="H5" s="47"/>
      <c r="I5" s="47"/>
      <c r="J5" s="47"/>
      <c r="K5" s="47"/>
      <c r="L5" s="47"/>
      <c r="M5" s="47"/>
      <c r="N5" s="47"/>
      <c r="O5" s="47"/>
      <c r="P5" s="47"/>
      <c r="Q5" s="47"/>
      <c r="R5" s="47"/>
      <c r="S5" s="47"/>
      <c r="T5" s="47"/>
    </row>
    <row r="6" spans="1:20" s="15" customFormat="1" ht="30" customHeight="1" thickTop="1" thickBot="1">
      <c r="A6" s="560"/>
      <c r="B6" s="394" t="s">
        <v>666</v>
      </c>
      <c r="C6" s="394" t="s">
        <v>667</v>
      </c>
      <c r="D6" s="394" t="s">
        <v>668</v>
      </c>
      <c r="E6" s="394" t="s">
        <v>669</v>
      </c>
      <c r="F6" s="394" t="s">
        <v>670</v>
      </c>
      <c r="G6" s="394" t="s">
        <v>671</v>
      </c>
      <c r="H6" s="394" t="s">
        <v>1494</v>
      </c>
      <c r="I6" s="394" t="s">
        <v>1429</v>
      </c>
      <c r="J6" s="394" t="s">
        <v>1495</v>
      </c>
      <c r="K6" s="395"/>
      <c r="L6" s="395"/>
      <c r="M6" s="395"/>
      <c r="N6" s="395"/>
      <c r="O6" s="395"/>
      <c r="P6" s="395"/>
      <c r="Q6" s="395"/>
      <c r="R6" s="395"/>
      <c r="S6" s="395"/>
      <c r="T6" s="395"/>
    </row>
    <row r="7" spans="1:20" ht="15" customHeight="1" thickTop="1" thickBot="1">
      <c r="A7" s="396" t="s">
        <v>672</v>
      </c>
      <c r="B7" s="397">
        <v>1934414.21848</v>
      </c>
      <c r="C7" s="397">
        <v>2439824.36779</v>
      </c>
      <c r="D7" s="397">
        <v>2855732.0057600001</v>
      </c>
      <c r="E7" s="397">
        <v>3459594.7146799997</v>
      </c>
      <c r="F7" s="397">
        <v>3648036.2588000004</v>
      </c>
      <c r="G7" s="397">
        <v>3912356.5817899997</v>
      </c>
      <c r="H7" s="397">
        <v>4138934.4105799999</v>
      </c>
      <c r="I7" s="397">
        <v>4263274.21373</v>
      </c>
      <c r="J7" s="397">
        <v>4442088.9799199998</v>
      </c>
      <c r="K7" s="47"/>
      <c r="L7" s="47"/>
      <c r="M7" s="47"/>
      <c r="N7" s="47"/>
      <c r="O7" s="47"/>
      <c r="P7" s="47"/>
      <c r="Q7" s="47"/>
      <c r="R7" s="47"/>
      <c r="S7" s="47"/>
      <c r="T7" s="47"/>
    </row>
    <row r="8" spans="1:20" s="16" customFormat="1" ht="15" customHeight="1" thickTop="1">
      <c r="A8" s="147" t="s">
        <v>190</v>
      </c>
      <c r="B8" s="114">
        <v>130686.21718000001</v>
      </c>
      <c r="C8" s="114">
        <v>351127.66879000003</v>
      </c>
      <c r="D8" s="114">
        <v>203220.68465000001</v>
      </c>
      <c r="E8" s="114">
        <v>329779.06680000003</v>
      </c>
      <c r="F8" s="114">
        <v>304954.58866000001</v>
      </c>
      <c r="G8" s="114">
        <v>276078.946</v>
      </c>
      <c r="H8" s="114">
        <v>305108.22544999997</v>
      </c>
      <c r="I8" s="114">
        <v>315547.88936000003</v>
      </c>
      <c r="J8" s="114">
        <v>494392.78029000002</v>
      </c>
      <c r="K8" s="47"/>
      <c r="L8" s="47"/>
      <c r="M8" s="47"/>
      <c r="N8" s="47"/>
      <c r="O8" s="47"/>
      <c r="P8" s="47"/>
      <c r="Q8" s="47"/>
      <c r="R8" s="47"/>
      <c r="S8" s="47"/>
      <c r="T8" s="47"/>
    </row>
    <row r="9" spans="1:20" s="16" customFormat="1" ht="15" customHeight="1">
      <c r="A9" s="147" t="s">
        <v>199</v>
      </c>
      <c r="B9" s="114">
        <v>239554.27930000002</v>
      </c>
      <c r="C9" s="114">
        <v>232629.31975999998</v>
      </c>
      <c r="D9" s="114">
        <v>325998.55343000003</v>
      </c>
      <c r="E9" s="114">
        <v>223827.99674</v>
      </c>
      <c r="F9" s="114">
        <v>256781.43862</v>
      </c>
      <c r="G9" s="114">
        <v>310001.10595</v>
      </c>
      <c r="H9" s="114">
        <v>246862.85983999999</v>
      </c>
      <c r="I9" s="114">
        <v>232364.56693999999</v>
      </c>
      <c r="J9" s="114">
        <v>315731.93345000001</v>
      </c>
      <c r="K9" s="47"/>
      <c r="L9" s="47"/>
      <c r="M9" s="47"/>
      <c r="N9" s="47"/>
      <c r="O9" s="47"/>
      <c r="P9" s="47"/>
      <c r="Q9" s="47"/>
      <c r="R9" s="47"/>
      <c r="S9" s="47"/>
      <c r="T9" s="47"/>
    </row>
    <row r="10" spans="1:20" s="16" customFormat="1" ht="15" customHeight="1">
      <c r="A10" s="147" t="s">
        <v>208</v>
      </c>
      <c r="B10" s="114">
        <v>1432854.34717</v>
      </c>
      <c r="C10" s="114">
        <v>1790074.0258299999</v>
      </c>
      <c r="D10" s="114">
        <v>2176950.8648200002</v>
      </c>
      <c r="E10" s="114">
        <v>2559176.5441900003</v>
      </c>
      <c r="F10" s="114">
        <v>2803734.1227899999</v>
      </c>
      <c r="G10" s="114">
        <v>3031629.5279000001</v>
      </c>
      <c r="H10" s="114">
        <v>3204620.19098</v>
      </c>
      <c r="I10" s="114">
        <v>3317433.5394000001</v>
      </c>
      <c r="J10" s="114">
        <v>3323928.3086899999</v>
      </c>
      <c r="K10" s="47"/>
      <c r="L10" s="47"/>
      <c r="M10" s="47"/>
      <c r="N10" s="47"/>
      <c r="O10" s="47"/>
      <c r="P10" s="47"/>
      <c r="Q10" s="47"/>
      <c r="R10" s="47"/>
      <c r="S10" s="47"/>
      <c r="T10" s="47"/>
    </row>
    <row r="11" spans="1:20" s="16" customFormat="1" ht="15" customHeight="1">
      <c r="A11" s="148" t="s">
        <v>673</v>
      </c>
      <c r="B11" s="114">
        <v>1424671.8925000001</v>
      </c>
      <c r="C11" s="114">
        <v>1774494.4452500001</v>
      </c>
      <c r="D11" s="114">
        <v>2163783.6082199998</v>
      </c>
      <c r="E11" s="114">
        <v>2536751.4440600001</v>
      </c>
      <c r="F11" s="114">
        <v>2788000.0942600002</v>
      </c>
      <c r="G11" s="114">
        <v>3025964.5660199998</v>
      </c>
      <c r="H11" s="114">
        <v>3112954.24309</v>
      </c>
      <c r="I11" s="114">
        <v>3171923.64451</v>
      </c>
      <c r="J11" s="114">
        <v>3150037.3057399997</v>
      </c>
      <c r="K11" s="47"/>
      <c r="L11" s="47"/>
      <c r="M11" s="47"/>
      <c r="N11" s="47"/>
      <c r="O11" s="47"/>
      <c r="P11" s="47"/>
      <c r="Q11" s="47"/>
      <c r="R11" s="47"/>
      <c r="S11" s="47"/>
      <c r="T11" s="47"/>
    </row>
    <row r="12" spans="1:20" s="16" customFormat="1" ht="15" customHeight="1">
      <c r="A12" s="148" t="s">
        <v>674</v>
      </c>
      <c r="B12" s="114">
        <v>1407430.2734700001</v>
      </c>
      <c r="C12" s="114">
        <v>1738289.69781</v>
      </c>
      <c r="D12" s="114">
        <v>2092904.9965899999</v>
      </c>
      <c r="E12" s="114">
        <v>2445387.97645</v>
      </c>
      <c r="F12" s="114">
        <v>2677203.0827100002</v>
      </c>
      <c r="G12" s="114">
        <v>2897583.8065399998</v>
      </c>
      <c r="H12" s="114">
        <v>2978269.6379800001</v>
      </c>
      <c r="I12" s="114">
        <v>3042596.1340100002</v>
      </c>
      <c r="J12" s="114">
        <v>2547505.6509499997</v>
      </c>
      <c r="K12" s="47"/>
      <c r="L12" s="47"/>
      <c r="M12" s="47"/>
      <c r="N12" s="47"/>
      <c r="O12" s="47"/>
      <c r="P12" s="47"/>
      <c r="Q12" s="47"/>
      <c r="R12" s="47"/>
      <c r="S12" s="47"/>
      <c r="T12" s="47"/>
    </row>
    <row r="13" spans="1:20" s="16" customFormat="1" ht="15" customHeight="1">
      <c r="A13" s="148" t="s">
        <v>675</v>
      </c>
      <c r="B13" s="114">
        <v>17241.619030000002</v>
      </c>
      <c r="C13" s="114">
        <v>36204.747439999999</v>
      </c>
      <c r="D13" s="114">
        <v>70878.611629999999</v>
      </c>
      <c r="E13" s="114">
        <v>91363.467609999992</v>
      </c>
      <c r="F13" s="114">
        <v>110797.01155</v>
      </c>
      <c r="G13" s="114">
        <v>128380.75948000001</v>
      </c>
      <c r="H13" s="114">
        <v>134684.60511</v>
      </c>
      <c r="I13" s="114">
        <v>129327.5105</v>
      </c>
      <c r="J13" s="114">
        <v>602531.65478999994</v>
      </c>
      <c r="K13" s="47"/>
      <c r="L13" s="47"/>
      <c r="M13" s="47"/>
      <c r="N13" s="47"/>
      <c r="O13" s="47"/>
      <c r="P13" s="47"/>
      <c r="Q13" s="47"/>
      <c r="R13" s="47"/>
      <c r="S13" s="47"/>
      <c r="T13" s="47"/>
    </row>
    <row r="14" spans="1:20" s="16" customFormat="1" ht="15" customHeight="1">
      <c r="A14" s="148" t="s">
        <v>676</v>
      </c>
      <c r="B14" s="114">
        <v>11057.344789999999</v>
      </c>
      <c r="C14" s="114">
        <v>6650.9694200000004</v>
      </c>
      <c r="D14" s="114">
        <v>8431.69211</v>
      </c>
      <c r="E14" s="114">
        <v>8925.5644800000009</v>
      </c>
      <c r="F14" s="114">
        <v>4798.8216299999995</v>
      </c>
      <c r="G14" s="114">
        <v>4429.6493099999998</v>
      </c>
      <c r="H14" s="114">
        <v>1086.01322</v>
      </c>
      <c r="I14" s="114">
        <v>563.31220999999994</v>
      </c>
      <c r="J14" s="114">
        <v>4834.03359</v>
      </c>
      <c r="K14" s="47"/>
      <c r="L14" s="47"/>
      <c r="M14" s="47"/>
      <c r="N14" s="47"/>
      <c r="O14" s="47"/>
      <c r="P14" s="47"/>
      <c r="Q14" s="47"/>
      <c r="R14" s="47"/>
      <c r="S14" s="47"/>
      <c r="T14" s="47"/>
    </row>
    <row r="15" spans="1:20" s="16" customFormat="1" ht="15" customHeight="1">
      <c r="A15" s="148" t="s">
        <v>677</v>
      </c>
      <c r="B15" s="114">
        <v>10468.95919</v>
      </c>
      <c r="C15" s="114">
        <v>5392.2072600000001</v>
      </c>
      <c r="D15" s="114">
        <v>7643.7509500000006</v>
      </c>
      <c r="E15" s="114">
        <v>7293.2806300000002</v>
      </c>
      <c r="F15" s="114">
        <v>3972.4027500000002</v>
      </c>
      <c r="G15" s="114">
        <v>2735.7403399999998</v>
      </c>
      <c r="H15" s="114">
        <v>1025.21117</v>
      </c>
      <c r="I15" s="114">
        <v>540.70716000000004</v>
      </c>
      <c r="J15" s="114">
        <v>4243.0694899999999</v>
      </c>
      <c r="K15" s="47"/>
      <c r="L15" s="47"/>
      <c r="M15" s="47"/>
      <c r="N15" s="47"/>
      <c r="O15" s="47"/>
      <c r="P15" s="47"/>
      <c r="Q15" s="47"/>
      <c r="R15" s="47"/>
      <c r="S15" s="47"/>
      <c r="T15" s="47"/>
    </row>
    <row r="16" spans="1:20" s="16" customFormat="1" ht="15" customHeight="1">
      <c r="A16" s="148" t="s">
        <v>678</v>
      </c>
      <c r="B16" s="114">
        <v>588.38559999999995</v>
      </c>
      <c r="C16" s="114">
        <v>1258.76216</v>
      </c>
      <c r="D16" s="114">
        <v>787.94116000000008</v>
      </c>
      <c r="E16" s="114">
        <v>1632.28385</v>
      </c>
      <c r="F16" s="114">
        <v>826.41888000000006</v>
      </c>
      <c r="G16" s="114">
        <v>1693.90897</v>
      </c>
      <c r="H16" s="114">
        <v>60.802050000000001</v>
      </c>
      <c r="I16" s="114">
        <v>22.605049999999999</v>
      </c>
      <c r="J16" s="114">
        <v>590.96410000000003</v>
      </c>
      <c r="K16" s="47"/>
      <c r="L16" s="47"/>
      <c r="M16" s="47"/>
      <c r="N16" s="47"/>
      <c r="O16" s="47"/>
      <c r="P16" s="47"/>
      <c r="Q16" s="47"/>
      <c r="R16" s="47"/>
      <c r="S16" s="47"/>
      <c r="T16" s="47"/>
    </row>
    <row r="17" spans="1:20" s="16" customFormat="1" ht="15" customHeight="1">
      <c r="A17" s="148" t="s">
        <v>679</v>
      </c>
      <c r="B17" s="114">
        <v>24526.887850000003</v>
      </c>
      <c r="C17" s="114">
        <v>33364.796090000003</v>
      </c>
      <c r="D17" s="114">
        <v>33309.543210000003</v>
      </c>
      <c r="E17" s="114">
        <v>40333.713429999996</v>
      </c>
      <c r="F17" s="114">
        <v>34707.496140000003</v>
      </c>
      <c r="G17" s="114">
        <v>37752.454960000003</v>
      </c>
      <c r="H17" s="114">
        <v>45797.331159999994</v>
      </c>
      <c r="I17" s="114">
        <v>43044.90913</v>
      </c>
      <c r="J17" s="114">
        <v>47182.661020000007</v>
      </c>
      <c r="K17" s="47"/>
      <c r="L17" s="47"/>
      <c r="M17" s="47"/>
      <c r="N17" s="47"/>
      <c r="O17" s="47"/>
      <c r="P17" s="47"/>
      <c r="Q17" s="47"/>
      <c r="R17" s="47"/>
      <c r="S17" s="47"/>
      <c r="T17" s="47"/>
    </row>
    <row r="18" spans="1:20" s="16" customFormat="1" ht="15" customHeight="1">
      <c r="A18" s="148" t="s">
        <v>680</v>
      </c>
      <c r="B18" s="114">
        <v>23830.44685</v>
      </c>
      <c r="C18" s="114">
        <v>32285.394670000001</v>
      </c>
      <c r="D18" s="114">
        <v>30457.52403</v>
      </c>
      <c r="E18" s="114">
        <v>33727.065820000003</v>
      </c>
      <c r="F18" s="114">
        <v>30134.68664</v>
      </c>
      <c r="G18" s="114">
        <v>29472.084159999999</v>
      </c>
      <c r="H18" s="114">
        <v>36833.3917</v>
      </c>
      <c r="I18" s="114">
        <v>34372.727650000001</v>
      </c>
      <c r="J18" s="114">
        <v>31380.830899999997</v>
      </c>
      <c r="K18" s="47"/>
      <c r="L18" s="47"/>
      <c r="M18" s="47"/>
      <c r="N18" s="47"/>
      <c r="O18" s="47"/>
      <c r="P18" s="47"/>
      <c r="Q18" s="47"/>
      <c r="R18" s="47"/>
      <c r="S18" s="47"/>
      <c r="T18" s="47"/>
    </row>
    <row r="19" spans="1:20" s="16" customFormat="1" ht="15" customHeight="1">
      <c r="A19" s="148" t="s">
        <v>681</v>
      </c>
      <c r="B19" s="114">
        <v>696.44100000000003</v>
      </c>
      <c r="C19" s="114">
        <v>1079.4014199999999</v>
      </c>
      <c r="D19" s="114">
        <v>2852.0191800000002</v>
      </c>
      <c r="E19" s="114">
        <v>6606.64761</v>
      </c>
      <c r="F19" s="114">
        <v>4572.8095000000003</v>
      </c>
      <c r="G19" s="114">
        <v>8280.3708000000006</v>
      </c>
      <c r="H19" s="114">
        <v>8963.9394600000014</v>
      </c>
      <c r="I19" s="114">
        <v>8672.1814800000011</v>
      </c>
      <c r="J19" s="114">
        <v>15801.830119999999</v>
      </c>
      <c r="K19" s="47"/>
      <c r="L19" s="47"/>
      <c r="M19" s="47"/>
      <c r="N19" s="47"/>
      <c r="O19" s="47"/>
      <c r="P19" s="47"/>
      <c r="Q19" s="47"/>
      <c r="R19" s="47"/>
      <c r="S19" s="47"/>
      <c r="T19" s="47"/>
    </row>
    <row r="20" spans="1:20" s="16" customFormat="1" ht="15" customHeight="1">
      <c r="A20" s="148" t="s">
        <v>221</v>
      </c>
      <c r="B20" s="114">
        <v>16126.42491</v>
      </c>
      <c r="C20" s="114">
        <v>18598.86347</v>
      </c>
      <c r="D20" s="114">
        <v>21222.589929999998</v>
      </c>
      <c r="E20" s="114">
        <v>26782.188300000002</v>
      </c>
      <c r="F20" s="114">
        <v>25741.91145</v>
      </c>
      <c r="G20" s="114">
        <v>28422.532440000003</v>
      </c>
      <c r="H20" s="114">
        <v>126484.98255</v>
      </c>
      <c r="I20" s="114">
        <v>182975.7328</v>
      </c>
      <c r="J20" s="114">
        <v>211951.37511000002</v>
      </c>
      <c r="K20" s="47"/>
      <c r="L20" s="47"/>
      <c r="M20" s="47"/>
      <c r="N20" s="47"/>
      <c r="O20" s="47"/>
      <c r="P20" s="47"/>
      <c r="Q20" s="47"/>
      <c r="R20" s="47"/>
      <c r="S20" s="47"/>
      <c r="T20" s="47"/>
    </row>
    <row r="21" spans="1:20" s="16" customFormat="1" ht="15" customHeight="1">
      <c r="A21" s="148" t="s">
        <v>682</v>
      </c>
      <c r="B21" s="114">
        <v>-43528.202880000004</v>
      </c>
      <c r="C21" s="114">
        <v>-43035.0484</v>
      </c>
      <c r="D21" s="114">
        <v>-49796.568650000001</v>
      </c>
      <c r="E21" s="114">
        <v>-53616.36608</v>
      </c>
      <c r="F21" s="114">
        <v>-49514.200689999998</v>
      </c>
      <c r="G21" s="114">
        <v>-64939.674829999996</v>
      </c>
      <c r="H21" s="114">
        <v>-81702.37904</v>
      </c>
      <c r="I21" s="114">
        <v>-81074.059250000006</v>
      </c>
      <c r="J21" s="114">
        <v>-90077.06676999999</v>
      </c>
      <c r="K21" s="47"/>
      <c r="L21" s="47"/>
      <c r="M21" s="47"/>
      <c r="N21" s="47"/>
      <c r="O21" s="47"/>
      <c r="P21" s="47"/>
      <c r="Q21" s="47"/>
      <c r="R21" s="47"/>
      <c r="S21" s="47"/>
      <c r="T21" s="47"/>
    </row>
    <row r="22" spans="1:20" s="16" customFormat="1" ht="15" customHeight="1">
      <c r="A22" s="147" t="s">
        <v>234</v>
      </c>
      <c r="B22" s="114">
        <v>4619.1308499999996</v>
      </c>
      <c r="C22" s="114">
        <v>11416.49048</v>
      </c>
      <c r="D22" s="114">
        <v>11828.348749999999</v>
      </c>
      <c r="E22" s="114">
        <v>14998.940849999999</v>
      </c>
      <c r="F22" s="114">
        <v>17906.96688</v>
      </c>
      <c r="G22" s="114">
        <v>12570.45408</v>
      </c>
      <c r="H22" s="114">
        <v>16075.51067</v>
      </c>
      <c r="I22" s="114">
        <v>27706.396820000002</v>
      </c>
      <c r="J22" s="114">
        <v>26442.567350000001</v>
      </c>
      <c r="K22" s="47"/>
      <c r="L22" s="47"/>
      <c r="M22" s="47"/>
      <c r="N22" s="47"/>
      <c r="O22" s="47"/>
      <c r="P22" s="47"/>
      <c r="Q22" s="47"/>
      <c r="R22" s="47"/>
      <c r="S22" s="47"/>
      <c r="T22" s="47"/>
    </row>
    <row r="23" spans="1:20" s="16" customFormat="1" ht="15" customHeight="1">
      <c r="A23" s="147" t="s">
        <v>240</v>
      </c>
      <c r="B23" s="114">
        <v>773.2471700000001</v>
      </c>
      <c r="C23" s="114">
        <v>1478.6486299999999</v>
      </c>
      <c r="D23" s="114">
        <v>1615.4557199999999</v>
      </c>
      <c r="E23" s="114">
        <v>2583.4821200000001</v>
      </c>
      <c r="F23" s="114">
        <v>3707.3757700000001</v>
      </c>
      <c r="G23" s="114">
        <v>2133.6224900000002</v>
      </c>
      <c r="H23" s="114">
        <v>1968.28964</v>
      </c>
      <c r="I23" s="114">
        <v>3116.5825599999998</v>
      </c>
      <c r="J23" s="114">
        <v>1070.5957900000001</v>
      </c>
      <c r="K23" s="47"/>
      <c r="L23" s="47"/>
      <c r="M23" s="47"/>
      <c r="N23" s="47"/>
      <c r="O23" s="47"/>
      <c r="P23" s="47"/>
      <c r="Q23" s="47"/>
      <c r="R23" s="47"/>
      <c r="S23" s="47"/>
      <c r="T23" s="47"/>
    </row>
    <row r="24" spans="1:20" s="16" customFormat="1" ht="15" customHeight="1">
      <c r="A24" s="147" t="s">
        <v>683</v>
      </c>
      <c r="B24" s="114">
        <v>84575.583989999999</v>
      </c>
      <c r="C24" s="114">
        <v>19046.391190000002</v>
      </c>
      <c r="D24" s="114">
        <v>98659.676390000008</v>
      </c>
      <c r="E24" s="114">
        <v>278467.70543999999</v>
      </c>
      <c r="F24" s="114">
        <v>218109.92190000002</v>
      </c>
      <c r="G24" s="114">
        <v>236650.08141999997</v>
      </c>
      <c r="H24" s="114">
        <v>295570.05911000003</v>
      </c>
      <c r="I24" s="114">
        <v>313609.29226000002</v>
      </c>
      <c r="J24" s="114">
        <v>238292.89640999999</v>
      </c>
      <c r="K24" s="47"/>
      <c r="L24" s="47"/>
      <c r="M24" s="47"/>
      <c r="N24" s="47"/>
      <c r="O24" s="47"/>
      <c r="P24" s="47"/>
      <c r="Q24" s="47"/>
      <c r="R24" s="47"/>
      <c r="S24" s="47"/>
      <c r="T24" s="47"/>
    </row>
    <row r="25" spans="1:20" s="16" customFormat="1" ht="15" customHeight="1">
      <c r="A25" s="147" t="s">
        <v>251</v>
      </c>
      <c r="B25" s="114">
        <v>34441.461579999996</v>
      </c>
      <c r="C25" s="114">
        <v>29437.187020000001</v>
      </c>
      <c r="D25" s="114">
        <v>26975.363819999999</v>
      </c>
      <c r="E25" s="114">
        <v>26653.453590000001</v>
      </c>
      <c r="F25" s="114">
        <v>38936.559670000002</v>
      </c>
      <c r="G25" s="114">
        <v>38972.86507</v>
      </c>
      <c r="H25" s="114">
        <v>38708.695869999996</v>
      </c>
      <c r="I25" s="114">
        <v>39247.404310000005</v>
      </c>
      <c r="J25" s="114">
        <v>37025.658309999999</v>
      </c>
      <c r="K25" s="47"/>
      <c r="L25" s="47"/>
      <c r="M25" s="47"/>
      <c r="N25" s="47"/>
      <c r="O25" s="47"/>
      <c r="P25" s="47"/>
      <c r="Q25" s="47"/>
      <c r="R25" s="47"/>
      <c r="S25" s="47"/>
      <c r="T25" s="47"/>
    </row>
    <row r="26" spans="1:20" s="16" customFormat="1" ht="15" customHeight="1">
      <c r="A26" s="147" t="s">
        <v>684</v>
      </c>
      <c r="B26" s="114">
        <v>6909.9512400000003</v>
      </c>
      <c r="C26" s="114">
        <v>4614.63609</v>
      </c>
      <c r="D26" s="114">
        <v>10483.05818</v>
      </c>
      <c r="E26" s="114">
        <v>24107.524949999999</v>
      </c>
      <c r="F26" s="114">
        <v>3905.28451</v>
      </c>
      <c r="G26" s="114">
        <v>4319.9788799999997</v>
      </c>
      <c r="H26" s="114">
        <v>30020.579020000001</v>
      </c>
      <c r="I26" s="114">
        <v>14248.542079999999</v>
      </c>
      <c r="J26" s="114">
        <v>5204.23963</v>
      </c>
      <c r="K26" s="47"/>
      <c r="L26" s="47"/>
      <c r="M26" s="47"/>
      <c r="N26" s="47"/>
      <c r="O26" s="47"/>
      <c r="P26" s="47"/>
      <c r="Q26" s="47"/>
      <c r="R26" s="47"/>
      <c r="S26" s="47"/>
      <c r="T26" s="47"/>
    </row>
    <row r="27" spans="1:20" s="17" customFormat="1" ht="15" customHeight="1" thickBot="1">
      <c r="A27" s="147" t="s">
        <v>267</v>
      </c>
      <c r="B27" s="114">
        <v>0</v>
      </c>
      <c r="C27" s="114">
        <v>0</v>
      </c>
      <c r="D27" s="114">
        <v>0</v>
      </c>
      <c r="E27" s="114">
        <v>0</v>
      </c>
      <c r="F27" s="114">
        <v>0</v>
      </c>
      <c r="G27" s="114">
        <v>0</v>
      </c>
      <c r="H27" s="114">
        <v>0</v>
      </c>
      <c r="I27" s="114">
        <v>0</v>
      </c>
      <c r="J27" s="114">
        <v>0</v>
      </c>
      <c r="K27" s="47"/>
      <c r="L27" s="47"/>
      <c r="M27" s="47"/>
      <c r="N27" s="47"/>
      <c r="O27" s="47"/>
      <c r="P27" s="47"/>
      <c r="Q27" s="47"/>
      <c r="R27" s="47"/>
      <c r="S27" s="47"/>
      <c r="T27" s="47"/>
    </row>
    <row r="28" spans="1:20" ht="15" customHeight="1" thickTop="1" thickBot="1">
      <c r="A28" s="396" t="s">
        <v>685</v>
      </c>
      <c r="B28" s="397">
        <v>1722232.8607900001</v>
      </c>
      <c r="C28" s="397">
        <v>2217189.5920500001</v>
      </c>
      <c r="D28" s="397">
        <v>2616940.3010800001</v>
      </c>
      <c r="E28" s="397">
        <v>3204220.0764600001</v>
      </c>
      <c r="F28" s="397">
        <v>3380372.2189499997</v>
      </c>
      <c r="G28" s="397">
        <v>3614999.0419099997</v>
      </c>
      <c r="H28" s="397">
        <v>3834185.3776999996</v>
      </c>
      <c r="I28" s="397">
        <v>3958685.5974499998</v>
      </c>
      <c r="J28" s="397">
        <v>4118360.1172699998</v>
      </c>
      <c r="K28" s="47"/>
      <c r="L28" s="47"/>
      <c r="M28" s="47"/>
      <c r="N28" s="47"/>
      <c r="O28" s="47"/>
      <c r="P28" s="47"/>
      <c r="Q28" s="47"/>
      <c r="R28" s="47"/>
      <c r="S28" s="47"/>
      <c r="T28" s="47"/>
    </row>
    <row r="29" spans="1:20" s="16" customFormat="1" ht="15" customHeight="1" thickTop="1">
      <c r="A29" s="147" t="s">
        <v>686</v>
      </c>
      <c r="B29" s="114">
        <v>1646364.2689100001</v>
      </c>
      <c r="C29" s="114">
        <v>2078498.1110499999</v>
      </c>
      <c r="D29" s="114">
        <v>2352349.7970100003</v>
      </c>
      <c r="E29" s="114">
        <v>2752463.5214800001</v>
      </c>
      <c r="F29" s="114">
        <v>2791074.8232199997</v>
      </c>
      <c r="G29" s="114">
        <v>3001070.3019899996</v>
      </c>
      <c r="H29" s="114">
        <v>3156339.4467600002</v>
      </c>
      <c r="I29" s="114">
        <v>3098648.4368199999</v>
      </c>
      <c r="J29" s="114">
        <v>3211538.8747299998</v>
      </c>
      <c r="K29" s="47"/>
      <c r="L29" s="47"/>
      <c r="M29" s="47"/>
      <c r="N29" s="47"/>
      <c r="O29" s="47"/>
      <c r="P29" s="47"/>
      <c r="Q29" s="47"/>
      <c r="R29" s="47"/>
      <c r="S29" s="47"/>
      <c r="T29" s="47"/>
    </row>
    <row r="30" spans="1:20" s="16" customFormat="1" ht="15" customHeight="1">
      <c r="A30" s="148" t="s">
        <v>687</v>
      </c>
      <c r="B30" s="114">
        <v>69455.001329999999</v>
      </c>
      <c r="C30" s="114">
        <v>277283.06708999997</v>
      </c>
      <c r="D30" s="114">
        <v>379860.32263999997</v>
      </c>
      <c r="E30" s="114">
        <v>532731.01381999999</v>
      </c>
      <c r="F30" s="114">
        <v>475195.45869999996</v>
      </c>
      <c r="G30" s="114">
        <v>321734.37663000001</v>
      </c>
      <c r="H30" s="114">
        <v>329862.89769999997</v>
      </c>
      <c r="I30" s="114">
        <v>262159.05592000001</v>
      </c>
      <c r="J30" s="114">
        <v>340255.71329000004</v>
      </c>
      <c r="K30" s="47"/>
      <c r="L30" s="47"/>
      <c r="M30" s="47"/>
      <c r="N30" s="47"/>
      <c r="O30" s="47"/>
      <c r="P30" s="47"/>
      <c r="Q30" s="47"/>
      <c r="R30" s="47"/>
      <c r="S30" s="47"/>
      <c r="T30" s="47"/>
    </row>
    <row r="31" spans="1:20" s="16" customFormat="1" ht="15" customHeight="1">
      <c r="A31" s="148" t="s">
        <v>688</v>
      </c>
      <c r="B31" s="114">
        <v>342103.72805000003</v>
      </c>
      <c r="C31" s="114">
        <v>483978.25658999995</v>
      </c>
      <c r="D31" s="114">
        <v>539509.81249000004</v>
      </c>
      <c r="E31" s="114">
        <v>477599.23894999997</v>
      </c>
      <c r="F31" s="114">
        <v>459772.40957000002</v>
      </c>
      <c r="G31" s="114">
        <v>398344.59422000003</v>
      </c>
      <c r="H31" s="114">
        <v>399559.66681000002</v>
      </c>
      <c r="I31" s="114">
        <v>330391.10892000003</v>
      </c>
      <c r="J31" s="114">
        <v>405081.16229000001</v>
      </c>
      <c r="K31" s="47"/>
      <c r="L31" s="47"/>
      <c r="M31" s="47"/>
      <c r="N31" s="47"/>
      <c r="O31" s="47"/>
      <c r="P31" s="47"/>
      <c r="Q31" s="47"/>
      <c r="R31" s="47"/>
      <c r="S31" s="47"/>
      <c r="T31" s="47"/>
    </row>
    <row r="32" spans="1:20" s="16" customFormat="1" ht="15" customHeight="1">
      <c r="A32" s="148" t="s">
        <v>689</v>
      </c>
      <c r="B32" s="114">
        <v>159181.81762000002</v>
      </c>
      <c r="C32" s="114">
        <v>55200.600359999997</v>
      </c>
      <c r="D32" s="114">
        <v>15345.49404</v>
      </c>
      <c r="E32" s="114">
        <v>4944.1660099999999</v>
      </c>
      <c r="F32" s="114">
        <v>3862.1358700000001</v>
      </c>
      <c r="G32" s="114">
        <v>2690.8866699999999</v>
      </c>
      <c r="H32" s="114">
        <v>3406.9647200000004</v>
      </c>
      <c r="I32" s="114">
        <v>1632.55863</v>
      </c>
      <c r="J32" s="114">
        <v>1443.87823</v>
      </c>
      <c r="K32" s="47"/>
      <c r="L32" s="47"/>
      <c r="M32" s="47"/>
      <c r="N32" s="47"/>
      <c r="O32" s="47"/>
      <c r="P32" s="47"/>
      <c r="Q32" s="47"/>
      <c r="R32" s="47"/>
      <c r="S32" s="47"/>
      <c r="T32" s="47"/>
    </row>
    <row r="33" spans="1:20" s="16" customFormat="1" ht="15" customHeight="1">
      <c r="A33" s="148" t="s">
        <v>690</v>
      </c>
      <c r="B33" s="114">
        <v>76796.933019999997</v>
      </c>
      <c r="C33" s="114">
        <v>116033.91826000001</v>
      </c>
      <c r="D33" s="114">
        <v>167802.75224999999</v>
      </c>
      <c r="E33" s="114">
        <v>255558.22453000001</v>
      </c>
      <c r="F33" s="114">
        <v>159934.64649000001</v>
      </c>
      <c r="G33" s="114">
        <v>57369.133959999999</v>
      </c>
      <c r="H33" s="114">
        <v>42260.837789999998</v>
      </c>
      <c r="I33" s="114">
        <v>75349.875910000002</v>
      </c>
      <c r="J33" s="114">
        <v>86549.373640000005</v>
      </c>
      <c r="K33" s="47"/>
      <c r="L33" s="47"/>
      <c r="M33" s="47"/>
      <c r="N33" s="47"/>
      <c r="O33" s="47"/>
      <c r="P33" s="47"/>
      <c r="Q33" s="47"/>
      <c r="R33" s="47"/>
      <c r="S33" s="47"/>
      <c r="T33" s="47"/>
    </row>
    <row r="34" spans="1:20" s="16" customFormat="1" ht="15" customHeight="1">
      <c r="A34" s="148" t="s">
        <v>691</v>
      </c>
      <c r="B34" s="114">
        <v>930194.26676000003</v>
      </c>
      <c r="C34" s="114">
        <v>1054192.02101</v>
      </c>
      <c r="D34" s="114">
        <v>1132900.5906199999</v>
      </c>
      <c r="E34" s="114">
        <v>1328458.0327300001</v>
      </c>
      <c r="F34" s="114">
        <v>1509226.74493</v>
      </c>
      <c r="G34" s="114">
        <v>2015600.80547</v>
      </c>
      <c r="H34" s="114">
        <v>2190590.8872699998</v>
      </c>
      <c r="I34" s="114">
        <v>2229756.4098800002</v>
      </c>
      <c r="J34" s="114">
        <v>2166690.99095</v>
      </c>
      <c r="K34" s="47"/>
      <c r="L34" s="47"/>
      <c r="M34" s="47"/>
      <c r="N34" s="47"/>
      <c r="O34" s="47"/>
      <c r="P34" s="47"/>
      <c r="Q34" s="47"/>
      <c r="R34" s="47"/>
      <c r="S34" s="47"/>
      <c r="T34" s="47"/>
    </row>
    <row r="35" spans="1:20" s="16" customFormat="1" ht="15" customHeight="1">
      <c r="A35" s="148" t="s">
        <v>692</v>
      </c>
      <c r="B35" s="114">
        <v>68632.522129999998</v>
      </c>
      <c r="C35" s="114">
        <v>91810.247739999992</v>
      </c>
      <c r="D35" s="114">
        <v>116930.82497</v>
      </c>
      <c r="E35" s="114">
        <v>153172.84544</v>
      </c>
      <c r="F35" s="114">
        <v>183083.42765999999</v>
      </c>
      <c r="G35" s="114">
        <v>205330.50503999999</v>
      </c>
      <c r="H35" s="114">
        <v>190658.19247000001</v>
      </c>
      <c r="I35" s="114">
        <v>199359.42756000001</v>
      </c>
      <c r="J35" s="114">
        <v>211517.75633</v>
      </c>
      <c r="K35" s="47"/>
      <c r="L35" s="47"/>
      <c r="M35" s="47"/>
      <c r="N35" s="47"/>
      <c r="O35" s="47"/>
      <c r="P35" s="47"/>
      <c r="Q35" s="47"/>
      <c r="R35" s="47"/>
      <c r="S35" s="47"/>
      <c r="T35" s="47"/>
    </row>
    <row r="36" spans="1:20" s="16" customFormat="1" ht="15" customHeight="1">
      <c r="A36" s="147" t="s">
        <v>693</v>
      </c>
      <c r="B36" s="114">
        <v>10.089120000000001</v>
      </c>
      <c r="C36" s="114">
        <v>12.73329</v>
      </c>
      <c r="D36" s="114">
        <v>14.508620000000001</v>
      </c>
      <c r="E36" s="114">
        <v>20.07995</v>
      </c>
      <c r="F36" s="114">
        <v>72.091970000000003</v>
      </c>
      <c r="G36" s="114">
        <v>37.620800000000003</v>
      </c>
      <c r="H36" s="114">
        <v>32.308540000000001</v>
      </c>
      <c r="I36" s="114">
        <v>16862.61131</v>
      </c>
      <c r="J36" s="114">
        <v>8418.228720000001</v>
      </c>
      <c r="K36" s="47"/>
      <c r="L36" s="47"/>
      <c r="M36" s="47"/>
      <c r="N36" s="47"/>
      <c r="O36" s="47"/>
      <c r="P36" s="47"/>
      <c r="Q36" s="47"/>
      <c r="R36" s="47"/>
      <c r="S36" s="47"/>
      <c r="T36" s="47"/>
    </row>
    <row r="37" spans="1:20" s="16" customFormat="1" ht="15" customHeight="1">
      <c r="A37" s="147" t="s">
        <v>694</v>
      </c>
      <c r="B37" s="114">
        <v>26939.016030000003</v>
      </c>
      <c r="C37" s="114">
        <v>42935.949270000005</v>
      </c>
      <c r="D37" s="114">
        <v>76878.21819</v>
      </c>
      <c r="E37" s="114">
        <v>244281.04586000001</v>
      </c>
      <c r="F37" s="114">
        <v>327754.68007999996</v>
      </c>
      <c r="G37" s="114">
        <v>396387.55960000004</v>
      </c>
      <c r="H37" s="114">
        <v>449274.26737999998</v>
      </c>
      <c r="I37" s="114">
        <v>533552.59722</v>
      </c>
      <c r="J37" s="114">
        <v>711369.57446000003</v>
      </c>
      <c r="K37" s="47"/>
      <c r="L37" s="47"/>
      <c r="M37" s="47"/>
      <c r="N37" s="47"/>
      <c r="O37" s="47"/>
      <c r="P37" s="47"/>
      <c r="Q37" s="47"/>
      <c r="R37" s="47"/>
      <c r="S37" s="47"/>
      <c r="T37" s="47"/>
    </row>
    <row r="38" spans="1:20" s="16" customFormat="1" ht="15" customHeight="1">
      <c r="A38" s="147" t="s">
        <v>695</v>
      </c>
      <c r="B38" s="114">
        <v>31729.656199999998</v>
      </c>
      <c r="C38" s="114">
        <v>38834.72178</v>
      </c>
      <c r="D38" s="114">
        <v>43171.326420000005</v>
      </c>
      <c r="E38" s="114">
        <v>58643.95102</v>
      </c>
      <c r="F38" s="114">
        <v>64646.73661</v>
      </c>
      <c r="G38" s="114">
        <v>48647.239880000001</v>
      </c>
      <c r="H38" s="114">
        <v>55690.803659999998</v>
      </c>
      <c r="I38" s="114">
        <v>48484.881799999996</v>
      </c>
      <c r="J38" s="114">
        <v>50267.378979999994</v>
      </c>
      <c r="K38" s="47"/>
      <c r="L38" s="47"/>
      <c r="M38" s="47"/>
      <c r="N38" s="47"/>
      <c r="O38" s="47"/>
      <c r="P38" s="47"/>
      <c r="Q38" s="47"/>
      <c r="R38" s="47"/>
      <c r="S38" s="47"/>
      <c r="T38" s="47"/>
    </row>
    <row r="39" spans="1:20" s="16" customFormat="1" ht="15" customHeight="1">
      <c r="A39" s="147" t="s">
        <v>305</v>
      </c>
      <c r="B39" s="114">
        <v>15704.16719</v>
      </c>
      <c r="C39" s="114">
        <v>20410.746649999997</v>
      </c>
      <c r="D39" s="114">
        <v>27486.06609</v>
      </c>
      <c r="E39" s="114">
        <v>31710.423079999997</v>
      </c>
      <c r="F39" s="114">
        <v>35630.223389999999</v>
      </c>
      <c r="G39" s="114">
        <v>38298.730819999997</v>
      </c>
      <c r="H39" s="114">
        <v>38489.751020000003</v>
      </c>
      <c r="I39" s="114">
        <v>52650.743990000003</v>
      </c>
      <c r="J39" s="114">
        <v>50335.852800000001</v>
      </c>
      <c r="K39" s="47"/>
      <c r="L39" s="47"/>
      <c r="M39" s="47"/>
      <c r="N39" s="47"/>
      <c r="O39" s="47"/>
      <c r="P39" s="47"/>
      <c r="Q39" s="47"/>
      <c r="R39" s="47"/>
      <c r="S39" s="47"/>
      <c r="T39" s="47"/>
    </row>
    <row r="40" spans="1:20" s="16" customFormat="1" ht="15" customHeight="1">
      <c r="A40" s="147" t="s">
        <v>311</v>
      </c>
      <c r="B40" s="114">
        <v>0</v>
      </c>
      <c r="C40" s="114">
        <v>0</v>
      </c>
      <c r="D40" s="114">
        <v>35242.005749999997</v>
      </c>
      <c r="E40" s="114">
        <v>35251.314460000001</v>
      </c>
      <c r="F40" s="114">
        <v>17630.5615</v>
      </c>
      <c r="G40" s="114">
        <v>0</v>
      </c>
      <c r="H40" s="114">
        <v>0</v>
      </c>
      <c r="I40" s="114">
        <v>0</v>
      </c>
      <c r="J40" s="114">
        <v>0</v>
      </c>
      <c r="K40" s="47"/>
      <c r="L40" s="47"/>
      <c r="M40" s="47"/>
      <c r="N40" s="47"/>
      <c r="O40" s="47"/>
      <c r="P40" s="47"/>
      <c r="Q40" s="47"/>
      <c r="R40" s="47"/>
      <c r="S40" s="47"/>
      <c r="T40" s="47"/>
    </row>
    <row r="41" spans="1:20" s="16" customFormat="1" ht="15" customHeight="1">
      <c r="A41" s="147" t="s">
        <v>696</v>
      </c>
      <c r="B41" s="114">
        <v>1485.6633400000001</v>
      </c>
      <c r="C41" s="114">
        <v>36497.330009999998</v>
      </c>
      <c r="D41" s="114">
        <v>81798.379000000001</v>
      </c>
      <c r="E41" s="114">
        <v>81849.740609999993</v>
      </c>
      <c r="F41" s="114">
        <v>81930.896030000004</v>
      </c>
      <c r="G41" s="114">
        <v>81997.088599999988</v>
      </c>
      <c r="H41" s="114">
        <v>82845.898130000001</v>
      </c>
      <c r="I41" s="114">
        <v>82076.493969999996</v>
      </c>
      <c r="J41" s="114">
        <v>65127.070869999996</v>
      </c>
      <c r="K41" s="47"/>
      <c r="L41" s="47"/>
      <c r="M41" s="47"/>
      <c r="N41" s="47"/>
      <c r="O41" s="47"/>
      <c r="P41" s="47"/>
      <c r="Q41" s="47"/>
      <c r="R41" s="47"/>
      <c r="S41" s="47"/>
      <c r="T41" s="47"/>
    </row>
    <row r="42" spans="1:20" s="17" customFormat="1" ht="15" customHeight="1" thickBot="1">
      <c r="A42" s="147" t="s">
        <v>486</v>
      </c>
      <c r="B42" s="114">
        <v>0</v>
      </c>
      <c r="C42" s="114">
        <v>0</v>
      </c>
      <c r="D42" s="114">
        <v>0</v>
      </c>
      <c r="E42" s="114">
        <v>0</v>
      </c>
      <c r="F42" s="114">
        <v>61632.206149999998</v>
      </c>
      <c r="G42" s="114">
        <v>48560.500220000002</v>
      </c>
      <c r="H42" s="114">
        <v>51512.90221</v>
      </c>
      <c r="I42" s="114">
        <v>126409.83234000001</v>
      </c>
      <c r="J42" s="114">
        <v>21303.136710000002</v>
      </c>
      <c r="K42" s="47"/>
      <c r="L42" s="47"/>
      <c r="M42" s="47"/>
      <c r="N42" s="47"/>
      <c r="O42" s="47"/>
      <c r="P42" s="47"/>
      <c r="Q42" s="47"/>
      <c r="R42" s="47"/>
      <c r="S42" s="47"/>
      <c r="T42" s="47"/>
    </row>
    <row r="43" spans="1:20" ht="15" customHeight="1" thickTop="1" thickBot="1">
      <c r="A43" s="396" t="s">
        <v>697</v>
      </c>
      <c r="B43" s="397">
        <v>212181.35756999999</v>
      </c>
      <c r="C43" s="397">
        <v>222634.77574000001</v>
      </c>
      <c r="D43" s="397">
        <v>238791.7047</v>
      </c>
      <c r="E43" s="397">
        <v>255374.63812000002</v>
      </c>
      <c r="F43" s="397">
        <v>267664.03976000001</v>
      </c>
      <c r="G43" s="397">
        <v>297357.53933</v>
      </c>
      <c r="H43" s="397">
        <v>304749.03252000001</v>
      </c>
      <c r="I43" s="397">
        <v>304588.61603999999</v>
      </c>
      <c r="J43" s="397">
        <v>323728.86239999998</v>
      </c>
      <c r="K43" s="47"/>
      <c r="L43" s="47"/>
      <c r="M43" s="47"/>
      <c r="N43" s="47"/>
      <c r="O43" s="47"/>
      <c r="P43" s="47"/>
      <c r="Q43" s="47"/>
      <c r="R43" s="47"/>
      <c r="S43" s="47"/>
      <c r="T43" s="47"/>
    </row>
    <row r="44" spans="1:20" s="16" customFormat="1" ht="15" customHeight="1" thickTop="1">
      <c r="A44" s="147" t="s">
        <v>326</v>
      </c>
      <c r="B44" s="114">
        <v>176574.1</v>
      </c>
      <c r="C44" s="114">
        <v>195123.6</v>
      </c>
      <c r="D44" s="114">
        <v>202361.2</v>
      </c>
      <c r="E44" s="114">
        <v>202361.2</v>
      </c>
      <c r="F44" s="114">
        <v>202361.2</v>
      </c>
      <c r="G44" s="114">
        <v>230710.2</v>
      </c>
      <c r="H44" s="114">
        <v>230710.2</v>
      </c>
      <c r="I44" s="114">
        <v>230710.2</v>
      </c>
      <c r="J44" s="114">
        <v>265495.09999999998</v>
      </c>
      <c r="K44" s="47"/>
      <c r="L44" s="47"/>
      <c r="M44" s="47"/>
      <c r="N44" s="47"/>
      <c r="O44" s="47"/>
      <c r="P44" s="47"/>
      <c r="Q44" s="47"/>
      <c r="R44" s="47"/>
      <c r="S44" s="47"/>
      <c r="T44" s="47"/>
    </row>
    <row r="45" spans="1:20" s="16" customFormat="1" ht="15" customHeight="1">
      <c r="A45" s="147" t="s">
        <v>330</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47"/>
      <c r="L45" s="47"/>
      <c r="M45" s="47"/>
      <c r="N45" s="47"/>
      <c r="O45" s="47"/>
      <c r="P45" s="47"/>
      <c r="Q45" s="47"/>
      <c r="R45" s="47"/>
      <c r="S45" s="47"/>
      <c r="T45" s="47"/>
    </row>
    <row r="46" spans="1:20" s="16" customFormat="1" ht="15" customHeight="1">
      <c r="A46" s="147" t="s">
        <v>334</v>
      </c>
      <c r="B46" s="114">
        <v>0</v>
      </c>
      <c r="C46" s="114">
        <v>0</v>
      </c>
      <c r="D46" s="114">
        <v>0</v>
      </c>
      <c r="E46" s="114">
        <v>0</v>
      </c>
      <c r="F46" s="114">
        <v>0</v>
      </c>
      <c r="G46" s="114">
        <v>0</v>
      </c>
      <c r="H46" s="114">
        <v>0</v>
      </c>
      <c r="I46" s="114">
        <v>0</v>
      </c>
      <c r="J46" s="114">
        <v>0</v>
      </c>
      <c r="K46" s="47"/>
      <c r="L46" s="47"/>
      <c r="M46" s="47"/>
      <c r="N46" s="47"/>
      <c r="O46" s="47"/>
      <c r="P46" s="47"/>
      <c r="Q46" s="47"/>
      <c r="R46" s="47"/>
      <c r="S46" s="47"/>
      <c r="T46" s="47"/>
    </row>
    <row r="47" spans="1:20" s="16" customFormat="1" ht="15" customHeight="1">
      <c r="A47" s="147" t="s">
        <v>698</v>
      </c>
      <c r="B47" s="114">
        <v>8463.5225200000004</v>
      </c>
      <c r="C47" s="114">
        <v>10987.2708</v>
      </c>
      <c r="D47" s="114">
        <v>12449.031080000001</v>
      </c>
      <c r="E47" s="114">
        <v>14766.371289999999</v>
      </c>
      <c r="F47" s="114">
        <v>17536.987929999999</v>
      </c>
      <c r="G47" s="114">
        <v>20095.824079999999</v>
      </c>
      <c r="H47" s="114">
        <v>21627.80716</v>
      </c>
      <c r="I47" s="114">
        <v>21627.80716</v>
      </c>
      <c r="J47" s="114">
        <v>22963.708059999997</v>
      </c>
      <c r="K47" s="47"/>
      <c r="L47" s="47"/>
      <c r="M47" s="47"/>
      <c r="N47" s="47"/>
      <c r="O47" s="47"/>
      <c r="P47" s="47"/>
      <c r="Q47" s="47"/>
      <c r="R47" s="47"/>
      <c r="S47" s="47"/>
      <c r="T47" s="47"/>
    </row>
    <row r="48" spans="1:20" s="16" customFormat="1" ht="15" customHeight="1">
      <c r="A48" s="147" t="s">
        <v>340</v>
      </c>
      <c r="B48" s="114">
        <v>25238.03067</v>
      </c>
      <c r="C48" s="114">
        <v>14618.200560000001</v>
      </c>
      <c r="D48" s="114">
        <v>23174.09304</v>
      </c>
      <c r="E48" s="114">
        <v>37439.686249999999</v>
      </c>
      <c r="F48" s="114">
        <v>46958.471250000002</v>
      </c>
      <c r="G48" s="114">
        <v>46093.140939999997</v>
      </c>
      <c r="H48" s="114">
        <v>51952.65105</v>
      </c>
      <c r="I48" s="114">
        <v>51792.234570000001</v>
      </c>
      <c r="J48" s="114">
        <v>33098.297310000002</v>
      </c>
      <c r="K48" s="47"/>
      <c r="L48" s="47"/>
      <c r="M48" s="47"/>
      <c r="N48" s="47"/>
      <c r="O48" s="47"/>
      <c r="P48" s="47"/>
      <c r="Q48" s="47"/>
      <c r="R48" s="47"/>
      <c r="S48" s="47"/>
      <c r="T48" s="47"/>
    </row>
    <row r="49" spans="1:20" s="16" customFormat="1" ht="15" customHeight="1">
      <c r="A49" s="148" t="s">
        <v>699</v>
      </c>
      <c r="B49" s="114">
        <v>0.54796</v>
      </c>
      <c r="C49" s="114">
        <v>0.59782000000000002</v>
      </c>
      <c r="D49" s="114">
        <v>0.69096999999999997</v>
      </c>
      <c r="E49" s="114">
        <v>9733.519839999999</v>
      </c>
      <c r="F49" s="114">
        <v>21370.109789999999</v>
      </c>
      <c r="G49" s="114">
        <v>33326.61535</v>
      </c>
      <c r="H49" s="114">
        <v>38433.225590000002</v>
      </c>
      <c r="I49" s="114">
        <v>38433.225590000002</v>
      </c>
      <c r="J49" s="114">
        <v>20933.225589999998</v>
      </c>
      <c r="K49" s="47"/>
      <c r="L49" s="47"/>
      <c r="M49" s="47"/>
      <c r="N49" s="47"/>
      <c r="O49" s="47"/>
      <c r="P49" s="47"/>
      <c r="Q49" s="47"/>
      <c r="R49" s="47"/>
      <c r="S49" s="47"/>
      <c r="T49" s="47"/>
    </row>
    <row r="50" spans="1:20" s="17" customFormat="1" ht="15" customHeight="1" thickBot="1">
      <c r="A50" s="148" t="s">
        <v>700</v>
      </c>
      <c r="B50" s="114">
        <v>25237.48271</v>
      </c>
      <c r="C50" s="114">
        <v>14617.60274</v>
      </c>
      <c r="D50" s="114">
        <v>23173.40207</v>
      </c>
      <c r="E50" s="114">
        <v>27706.166410000002</v>
      </c>
      <c r="F50" s="114">
        <v>25588.36146</v>
      </c>
      <c r="G50" s="114">
        <v>12766.525589999999</v>
      </c>
      <c r="H50" s="114">
        <v>13519.42546</v>
      </c>
      <c r="I50" s="114">
        <v>13359.008980000001</v>
      </c>
      <c r="J50" s="114">
        <v>12165.07172</v>
      </c>
      <c r="K50" s="47"/>
      <c r="L50" s="47"/>
      <c r="M50" s="47"/>
      <c r="N50" s="47"/>
      <c r="O50" s="47"/>
      <c r="P50" s="47"/>
      <c r="Q50" s="47"/>
      <c r="R50" s="47"/>
      <c r="S50" s="47"/>
      <c r="T50" s="47"/>
    </row>
    <row r="51" spans="1:20" ht="15" customHeight="1" thickTop="1" thickBot="1">
      <c r="A51" s="396" t="s">
        <v>701</v>
      </c>
      <c r="B51" s="397">
        <v>1934414.2183599998</v>
      </c>
      <c r="C51" s="397">
        <v>2439824.36779</v>
      </c>
      <c r="D51" s="397">
        <v>2855732.0057800002</v>
      </c>
      <c r="E51" s="397">
        <v>3459594.7145799999</v>
      </c>
      <c r="F51" s="397">
        <v>3648036.2587100002</v>
      </c>
      <c r="G51" s="397">
        <v>3912356.5812399997</v>
      </c>
      <c r="H51" s="397">
        <v>4138934.41022</v>
      </c>
      <c r="I51" s="397">
        <v>4263274.21349</v>
      </c>
      <c r="J51" s="397">
        <v>4442088.9796700003</v>
      </c>
      <c r="K51" s="47"/>
      <c r="L51" s="47"/>
      <c r="M51" s="47"/>
      <c r="N51" s="47"/>
      <c r="O51" s="47"/>
      <c r="P51" s="47"/>
      <c r="Q51" s="47"/>
      <c r="R51" s="47"/>
      <c r="S51" s="47"/>
      <c r="T51" s="47"/>
    </row>
    <row r="52" spans="1:20" s="16" customFormat="1" ht="15" customHeight="1" thickTop="1">
      <c r="A52" s="113" t="s">
        <v>702</v>
      </c>
      <c r="B52" s="114">
        <v>131736.03101999999</v>
      </c>
      <c r="C52" s="114">
        <v>220665.89622999998</v>
      </c>
      <c r="D52" s="114">
        <v>392672.43607999996</v>
      </c>
      <c r="E52" s="114">
        <v>480287.29174000002</v>
      </c>
      <c r="F52" s="114">
        <v>490562.03149000002</v>
      </c>
      <c r="G52" s="114">
        <v>524619.88508000004</v>
      </c>
      <c r="H52" s="114">
        <v>447888.55080000003</v>
      </c>
      <c r="I52" s="114">
        <v>427926.27739</v>
      </c>
      <c r="J52" s="114">
        <v>379467.18568</v>
      </c>
      <c r="K52" s="47"/>
      <c r="L52" s="47"/>
      <c r="M52" s="47"/>
      <c r="N52" s="47"/>
      <c r="O52" s="47"/>
      <c r="P52" s="47"/>
      <c r="Q52" s="47"/>
      <c r="R52" s="47"/>
      <c r="S52" s="47"/>
      <c r="T52" s="47"/>
    </row>
    <row r="53" spans="1:20" s="17" customFormat="1" ht="15" customHeight="1">
      <c r="A53" s="148" t="s">
        <v>703</v>
      </c>
      <c r="B53" s="114">
        <v>0</v>
      </c>
      <c r="C53" s="114">
        <v>0</v>
      </c>
      <c r="D53" s="114">
        <v>0</v>
      </c>
      <c r="E53" s="114">
        <v>0</v>
      </c>
      <c r="F53" s="114">
        <v>0</v>
      </c>
      <c r="G53" s="114">
        <v>0</v>
      </c>
      <c r="H53" s="114">
        <v>0</v>
      </c>
      <c r="I53" s="114">
        <v>0</v>
      </c>
      <c r="J53" s="114">
        <v>0</v>
      </c>
      <c r="K53" s="47"/>
      <c r="L53" s="47"/>
      <c r="M53" s="47"/>
      <c r="N53" s="47"/>
      <c r="O53" s="47"/>
      <c r="P53" s="47"/>
      <c r="Q53" s="47"/>
      <c r="R53" s="47"/>
      <c r="S53" s="47"/>
      <c r="T53" s="47"/>
    </row>
    <row r="54" spans="1:20" s="17" customFormat="1" ht="15" customHeight="1">
      <c r="A54" s="148" t="s">
        <v>704</v>
      </c>
      <c r="B54" s="114">
        <v>97385.62887</v>
      </c>
      <c r="C54" s="114">
        <v>213293.11921999999</v>
      </c>
      <c r="D54" s="114">
        <v>384138.34349</v>
      </c>
      <c r="E54" s="114">
        <v>457941.81912</v>
      </c>
      <c r="F54" s="114">
        <v>462524.20606</v>
      </c>
      <c r="G54" s="114">
        <v>495934.58816000004</v>
      </c>
      <c r="H54" s="114">
        <v>420042.97170999995</v>
      </c>
      <c r="I54" s="114">
        <v>403863.13005000004</v>
      </c>
      <c r="J54" s="114">
        <v>354020.68936000002</v>
      </c>
      <c r="K54" s="47"/>
      <c r="L54" s="47"/>
      <c r="M54" s="47"/>
      <c r="N54" s="47"/>
      <c r="O54" s="47"/>
      <c r="P54" s="47"/>
      <c r="Q54" s="47"/>
      <c r="R54" s="47"/>
      <c r="S54" s="47"/>
      <c r="T54" s="47"/>
    </row>
    <row r="55" spans="1:20" s="17" customFormat="1" ht="15" customHeight="1">
      <c r="A55" s="148" t="s">
        <v>705</v>
      </c>
      <c r="B55" s="114">
        <v>0</v>
      </c>
      <c r="C55" s="114">
        <v>0</v>
      </c>
      <c r="D55" s="114">
        <v>0</v>
      </c>
      <c r="E55" s="114">
        <v>0</v>
      </c>
      <c r="F55" s="114">
        <v>0</v>
      </c>
      <c r="G55" s="114">
        <v>0</v>
      </c>
      <c r="H55" s="114">
        <v>0</v>
      </c>
      <c r="I55" s="114">
        <v>0</v>
      </c>
      <c r="J55" s="114">
        <v>0</v>
      </c>
      <c r="K55" s="47"/>
      <c r="L55" s="47"/>
      <c r="M55" s="47"/>
      <c r="N55" s="47"/>
      <c r="O55" s="47"/>
      <c r="P55" s="47"/>
      <c r="Q55" s="47"/>
      <c r="R55" s="47"/>
      <c r="S55" s="47"/>
      <c r="T55" s="47"/>
    </row>
    <row r="56" spans="1:20" s="17" customFormat="1" ht="15" customHeight="1">
      <c r="A56" s="148" t="s">
        <v>706</v>
      </c>
      <c r="B56" s="114">
        <v>34350.402150000002</v>
      </c>
      <c r="C56" s="114">
        <v>7372.7770099999998</v>
      </c>
      <c r="D56" s="114">
        <v>8534.0925900000002</v>
      </c>
      <c r="E56" s="114">
        <v>22345.47262</v>
      </c>
      <c r="F56" s="114">
        <v>28037.825430000001</v>
      </c>
      <c r="G56" s="114">
        <v>28685.296920000001</v>
      </c>
      <c r="H56" s="114">
        <v>27845.579089999999</v>
      </c>
      <c r="I56" s="114">
        <v>24063.14734</v>
      </c>
      <c r="J56" s="114">
        <v>25446.496320000002</v>
      </c>
      <c r="K56" s="47"/>
      <c r="L56" s="47"/>
      <c r="M56" s="47"/>
      <c r="N56" s="47"/>
      <c r="O56" s="47"/>
      <c r="P56" s="47"/>
      <c r="Q56" s="47"/>
      <c r="R56" s="47"/>
      <c r="S56" s="47"/>
      <c r="T56" s="47"/>
    </row>
    <row r="57" spans="1:20" s="17" customFormat="1" ht="15" customHeight="1">
      <c r="A57" s="148" t="s">
        <v>707</v>
      </c>
      <c r="B57" s="114">
        <v>0</v>
      </c>
      <c r="C57" s="114">
        <v>0</v>
      </c>
      <c r="D57" s="114">
        <v>0</v>
      </c>
      <c r="E57" s="114">
        <v>0</v>
      </c>
      <c r="F57" s="114">
        <v>0</v>
      </c>
      <c r="G57" s="114">
        <v>0</v>
      </c>
      <c r="H57" s="114">
        <v>0</v>
      </c>
      <c r="I57" s="114">
        <v>0</v>
      </c>
      <c r="J57" s="114">
        <v>0</v>
      </c>
      <c r="K57" s="47"/>
      <c r="L57" s="47"/>
      <c r="M57" s="47"/>
      <c r="N57" s="47"/>
      <c r="O57" s="47"/>
      <c r="P57" s="47"/>
      <c r="Q57" s="47"/>
      <c r="R57" s="47"/>
      <c r="S57" s="47"/>
      <c r="T57" s="47"/>
    </row>
    <row r="58" spans="1:20" s="17" customFormat="1" ht="15" customHeight="1">
      <c r="A58" s="147" t="s">
        <v>708</v>
      </c>
      <c r="B58" s="114">
        <v>2738907.3331999998</v>
      </c>
      <c r="C58" s="114">
        <v>3750902.8826799998</v>
      </c>
      <c r="D58" s="114">
        <v>5007020.8373400001</v>
      </c>
      <c r="E58" s="114">
        <v>5309298.7753800005</v>
      </c>
      <c r="F58" s="114">
        <v>6370945.6190900002</v>
      </c>
      <c r="G58" s="114">
        <v>9002541.5042300001</v>
      </c>
      <c r="H58" s="114">
        <v>19013605.281180002</v>
      </c>
      <c r="I58" s="114">
        <v>9984297.7286900003</v>
      </c>
      <c r="J58" s="114">
        <v>7431924.5086499993</v>
      </c>
      <c r="K58" s="47"/>
      <c r="L58" s="47"/>
      <c r="M58" s="47"/>
      <c r="N58" s="47"/>
      <c r="O58" s="47"/>
      <c r="P58" s="47"/>
      <c r="Q58" s="47"/>
      <c r="R58" s="47"/>
      <c r="S58" s="47"/>
      <c r="T58" s="47"/>
    </row>
    <row r="59" spans="1:20" ht="30" customHeight="1">
      <c r="A59" s="398" t="s">
        <v>709</v>
      </c>
      <c r="B59" s="399">
        <v>224367.09713000001</v>
      </c>
      <c r="C59" s="399">
        <v>227246.32863</v>
      </c>
      <c r="D59" s="399">
        <v>254156.50466000001</v>
      </c>
      <c r="E59" s="399">
        <v>286397.82311</v>
      </c>
      <c r="F59" s="399">
        <v>298673.40239999996</v>
      </c>
      <c r="G59" s="399">
        <v>314099.98681999999</v>
      </c>
      <c r="H59" s="399">
        <v>223090.42330000002</v>
      </c>
      <c r="I59" s="399">
        <v>330470.00485000003</v>
      </c>
      <c r="J59" s="399">
        <v>219691.50037999998</v>
      </c>
      <c r="K59" s="47"/>
      <c r="L59" s="47"/>
      <c r="M59" s="47"/>
      <c r="N59" s="47"/>
      <c r="O59" s="47"/>
      <c r="P59" s="47"/>
      <c r="Q59" s="47"/>
      <c r="R59" s="47"/>
      <c r="S59" s="47"/>
      <c r="T59" s="47"/>
    </row>
    <row r="60" spans="1:20" ht="15" customHeight="1">
      <c r="A60" s="148" t="s">
        <v>710</v>
      </c>
      <c r="B60" s="114">
        <v>-45371.639430000003</v>
      </c>
      <c r="C60" s="114">
        <v>-51412.703689999995</v>
      </c>
      <c r="D60" s="114">
        <v>-57848.743820000003</v>
      </c>
      <c r="E60" s="114">
        <v>-70803.382409999991</v>
      </c>
      <c r="F60" s="114">
        <v>-88064.167629999996</v>
      </c>
      <c r="G60" s="114">
        <v>-111125.15849</v>
      </c>
      <c r="H60" s="114">
        <v>-81106.209749999995</v>
      </c>
      <c r="I60" s="114">
        <v>-126722.3887</v>
      </c>
      <c r="J60" s="114">
        <v>-98732.504730000001</v>
      </c>
      <c r="K60" s="47"/>
      <c r="L60" s="47"/>
      <c r="M60" s="47"/>
      <c r="N60" s="47"/>
      <c r="O60" s="47"/>
      <c r="P60" s="47"/>
      <c r="Q60" s="47"/>
      <c r="R60" s="47"/>
      <c r="S60" s="47"/>
      <c r="T60" s="47"/>
    </row>
    <row r="61" spans="1:20" ht="15" customHeight="1">
      <c r="A61" s="147" t="s">
        <v>711</v>
      </c>
      <c r="B61" s="114">
        <v>178995.4577</v>
      </c>
      <c r="C61" s="114">
        <v>175833.62494000001</v>
      </c>
      <c r="D61" s="114">
        <v>196307.76084</v>
      </c>
      <c r="E61" s="114">
        <v>215594.44069999998</v>
      </c>
      <c r="F61" s="114">
        <v>210609.23477000001</v>
      </c>
      <c r="G61" s="114">
        <v>202974.82833000002</v>
      </c>
      <c r="H61" s="114">
        <v>141984.21355000001</v>
      </c>
      <c r="I61" s="114">
        <v>203747.61615000002</v>
      </c>
      <c r="J61" s="114">
        <v>120958.99565000001</v>
      </c>
      <c r="K61" s="47"/>
      <c r="L61" s="47"/>
      <c r="M61" s="47"/>
      <c r="N61" s="47"/>
      <c r="O61" s="47"/>
      <c r="P61" s="47"/>
      <c r="Q61" s="47"/>
      <c r="R61" s="47"/>
      <c r="S61" s="47"/>
      <c r="T61" s="47"/>
    </row>
    <row r="62" spans="1:20" ht="15" customHeight="1">
      <c r="A62" s="116" t="s">
        <v>712</v>
      </c>
      <c r="B62" s="114">
        <v>37362.405630000001</v>
      </c>
      <c r="C62" s="114">
        <v>24782.796280000002</v>
      </c>
      <c r="D62" s="114">
        <v>26015.26816</v>
      </c>
      <c r="E62" s="114">
        <v>26379.87946</v>
      </c>
      <c r="F62" s="114">
        <v>40990.440190000001</v>
      </c>
      <c r="G62" s="114">
        <v>53646.611299999997</v>
      </c>
      <c r="H62" s="114">
        <v>27245.33106</v>
      </c>
      <c r="I62" s="114">
        <v>43493.289629999999</v>
      </c>
      <c r="J62" s="114">
        <v>29366.357499999998</v>
      </c>
      <c r="K62" s="47"/>
      <c r="L62" s="47"/>
      <c r="M62" s="47"/>
      <c r="N62" s="47"/>
      <c r="O62" s="47"/>
      <c r="P62" s="47"/>
      <c r="Q62" s="47"/>
      <c r="R62" s="47"/>
      <c r="S62" s="47"/>
      <c r="T62" s="47"/>
    </row>
    <row r="63" spans="1:20" ht="15" customHeight="1">
      <c r="A63" s="148" t="s">
        <v>713</v>
      </c>
      <c r="B63" s="114">
        <v>-5106.0971500000005</v>
      </c>
      <c r="C63" s="114">
        <v>-7733.8010400000003</v>
      </c>
      <c r="D63" s="114">
        <v>-14694.033170000001</v>
      </c>
      <c r="E63" s="114">
        <v>-18207.593659999999</v>
      </c>
      <c r="F63" s="114">
        <v>-24327.985199999999</v>
      </c>
      <c r="G63" s="114">
        <v>-28755.592850000001</v>
      </c>
      <c r="H63" s="114">
        <v>-15343.9051</v>
      </c>
      <c r="I63" s="114">
        <v>-25785.806969999998</v>
      </c>
      <c r="J63" s="114">
        <v>-16606.727179999998</v>
      </c>
      <c r="K63" s="47"/>
      <c r="L63" s="47"/>
      <c r="M63" s="47"/>
      <c r="N63" s="47"/>
      <c r="O63" s="47"/>
      <c r="P63" s="47"/>
      <c r="Q63" s="47"/>
      <c r="R63" s="47"/>
      <c r="S63" s="47"/>
      <c r="T63" s="47"/>
    </row>
    <row r="64" spans="1:20" ht="15" customHeight="1">
      <c r="A64" s="117" t="s">
        <v>714</v>
      </c>
      <c r="B64" s="114">
        <v>211251.76618000001</v>
      </c>
      <c r="C64" s="114">
        <v>192882.62018</v>
      </c>
      <c r="D64" s="114">
        <v>207628.99583</v>
      </c>
      <c r="E64" s="114">
        <v>223766.72649999999</v>
      </c>
      <c r="F64" s="114">
        <v>227271.68975999998</v>
      </c>
      <c r="G64" s="114">
        <v>227865.84677999999</v>
      </c>
      <c r="H64" s="114">
        <v>153885.63950999998</v>
      </c>
      <c r="I64" s="114">
        <v>221455.09881</v>
      </c>
      <c r="J64" s="114">
        <v>133718.62596999999</v>
      </c>
      <c r="K64" s="47"/>
      <c r="L64" s="47"/>
      <c r="M64" s="47"/>
      <c r="N64" s="47"/>
      <c r="O64" s="47"/>
      <c r="P64" s="47"/>
      <c r="Q64" s="47"/>
      <c r="R64" s="47"/>
      <c r="S64" s="47"/>
      <c r="T64" s="47"/>
    </row>
    <row r="65" spans="1:20" ht="15" customHeight="1">
      <c r="A65" s="116" t="s">
        <v>715</v>
      </c>
      <c r="B65" s="114">
        <v>37335.84921</v>
      </c>
      <c r="C65" s="114">
        <v>21040.606079999998</v>
      </c>
      <c r="D65" s="114">
        <v>22430.774679999999</v>
      </c>
      <c r="E65" s="114">
        <v>26109.016390000001</v>
      </c>
      <c r="F65" s="114">
        <v>32825.895210000002</v>
      </c>
      <c r="G65" s="114">
        <v>27946.583999999999</v>
      </c>
      <c r="H65" s="114">
        <v>14707.10808</v>
      </c>
      <c r="I65" s="114">
        <v>26990.55557</v>
      </c>
      <c r="J65" s="114">
        <v>20054.94457</v>
      </c>
      <c r="K65" s="47"/>
      <c r="L65" s="47"/>
      <c r="M65" s="47"/>
      <c r="N65" s="47"/>
      <c r="O65" s="47"/>
      <c r="P65" s="47"/>
      <c r="Q65" s="47"/>
      <c r="R65" s="47"/>
      <c r="S65" s="47"/>
      <c r="T65" s="47"/>
    </row>
    <row r="66" spans="1:20" ht="15" customHeight="1">
      <c r="A66" s="116" t="s">
        <v>716</v>
      </c>
      <c r="B66" s="114">
        <v>-58104.614860000001</v>
      </c>
      <c r="C66" s="114">
        <v>-38944.961479999998</v>
      </c>
      <c r="D66" s="114">
        <v>-48157.102719999995</v>
      </c>
      <c r="E66" s="114">
        <v>-48417.174509999997</v>
      </c>
      <c r="F66" s="114">
        <v>-52338.789629999999</v>
      </c>
      <c r="G66" s="114">
        <v>-63760.210979999996</v>
      </c>
      <c r="H66" s="114">
        <v>-35303.862729999993</v>
      </c>
      <c r="I66" s="114">
        <v>-68148.512060000008</v>
      </c>
      <c r="J66" s="114">
        <v>-31858.700390000002</v>
      </c>
      <c r="K66" s="47"/>
      <c r="L66" s="47"/>
      <c r="M66" s="47"/>
      <c r="N66" s="47"/>
      <c r="O66" s="47"/>
      <c r="P66" s="47"/>
      <c r="Q66" s="47"/>
      <c r="R66" s="47"/>
      <c r="S66" s="47"/>
      <c r="T66" s="47"/>
    </row>
    <row r="67" spans="1:20" ht="15" customHeight="1">
      <c r="A67" s="147" t="s">
        <v>717</v>
      </c>
      <c r="B67" s="114">
        <v>190483.00052999999</v>
      </c>
      <c r="C67" s="114">
        <v>174978.26478</v>
      </c>
      <c r="D67" s="114">
        <v>181902.66778999998</v>
      </c>
      <c r="E67" s="114">
        <v>201458.56837999998</v>
      </c>
      <c r="F67" s="114">
        <v>207758.79534000001</v>
      </c>
      <c r="G67" s="114">
        <v>192052.21980000002</v>
      </c>
      <c r="H67" s="114">
        <v>133288.88485999999</v>
      </c>
      <c r="I67" s="114">
        <v>180297.14231999998</v>
      </c>
      <c r="J67" s="114">
        <v>121914.87015</v>
      </c>
      <c r="K67" s="47"/>
      <c r="L67" s="47"/>
      <c r="M67" s="47"/>
      <c r="N67" s="47"/>
      <c r="O67" s="47"/>
      <c r="P67" s="47"/>
      <c r="Q67" s="47"/>
      <c r="R67" s="47"/>
      <c r="S67" s="47"/>
      <c r="T67" s="47"/>
    </row>
    <row r="68" spans="1:20" ht="15" customHeight="1">
      <c r="A68" s="148" t="s">
        <v>718</v>
      </c>
      <c r="B68" s="114">
        <v>-164753.6152</v>
      </c>
      <c r="C68" s="114">
        <v>-160127.64431999999</v>
      </c>
      <c r="D68" s="114">
        <v>-148172.07943000001</v>
      </c>
      <c r="E68" s="114">
        <v>-153363.45594999997</v>
      </c>
      <c r="F68" s="114">
        <v>-163962.62675</v>
      </c>
      <c r="G68" s="114">
        <v>-174436.79997999998</v>
      </c>
      <c r="H68" s="114">
        <v>-114558.49801000001</v>
      </c>
      <c r="I68" s="114">
        <v>-162165.50211</v>
      </c>
      <c r="J68" s="114">
        <v>-108404.02145999999</v>
      </c>
      <c r="K68" s="47"/>
      <c r="L68" s="47"/>
      <c r="M68" s="47"/>
      <c r="N68" s="47"/>
      <c r="O68" s="47"/>
      <c r="P68" s="47"/>
      <c r="Q68" s="47"/>
      <c r="R68" s="47"/>
      <c r="S68" s="47"/>
      <c r="T68" s="47"/>
    </row>
    <row r="69" spans="1:20" ht="15" customHeight="1">
      <c r="A69" s="117" t="s">
        <v>719</v>
      </c>
      <c r="B69" s="114">
        <v>25729.385329999997</v>
      </c>
      <c r="C69" s="114">
        <v>14850.62046</v>
      </c>
      <c r="D69" s="114">
        <v>33730.588360000002</v>
      </c>
      <c r="E69" s="114">
        <v>48095.112430000001</v>
      </c>
      <c r="F69" s="114">
        <v>43796.168590000001</v>
      </c>
      <c r="G69" s="114">
        <v>17615.419819999999</v>
      </c>
      <c r="H69" s="114">
        <v>18730.386850000003</v>
      </c>
      <c r="I69" s="114">
        <v>18131.640210000001</v>
      </c>
      <c r="J69" s="114">
        <v>13510.848689999999</v>
      </c>
      <c r="K69" s="47"/>
      <c r="L69" s="47"/>
      <c r="M69" s="47"/>
      <c r="N69" s="47"/>
      <c r="O69" s="47"/>
      <c r="P69" s="47"/>
      <c r="Q69" s="47"/>
      <c r="R69" s="47"/>
      <c r="S69" s="47"/>
      <c r="T69" s="47"/>
    </row>
    <row r="70" spans="1:20" ht="15" customHeight="1">
      <c r="A70" s="117" t="s">
        <v>720</v>
      </c>
      <c r="B70" s="114">
        <v>801.68379000000004</v>
      </c>
      <c r="C70" s="114">
        <v>222.65700000000001</v>
      </c>
      <c r="D70" s="114">
        <v>72.082139999999995</v>
      </c>
      <c r="E70" s="114">
        <v>7.9551000000000007</v>
      </c>
      <c r="F70" s="114">
        <v>4.8084100000000003</v>
      </c>
      <c r="G70" s="114">
        <v>2.5566799999999996</v>
      </c>
      <c r="H70" s="114">
        <v>1.0835299999999999</v>
      </c>
      <c r="I70" s="114">
        <v>6.6732500000000003</v>
      </c>
      <c r="J70" s="114">
        <v>0.36697000000000002</v>
      </c>
      <c r="K70" s="47"/>
      <c r="L70" s="47"/>
      <c r="M70" s="47"/>
      <c r="N70" s="47"/>
      <c r="O70" s="47"/>
      <c r="P70" s="47"/>
      <c r="Q70" s="47"/>
      <c r="R70" s="47"/>
      <c r="S70" s="47"/>
      <c r="T70" s="47"/>
    </row>
    <row r="71" spans="1:20" ht="15" customHeight="1">
      <c r="A71" s="115" t="s">
        <v>1123</v>
      </c>
      <c r="B71" s="114">
        <v>1.482E-2</v>
      </c>
      <c r="C71" s="114">
        <v>2.5699999999999998E-3</v>
      </c>
      <c r="D71" s="114">
        <v>5.9999999999999995E-4</v>
      </c>
      <c r="E71" s="114">
        <v>2.0999999999999998E-4</v>
      </c>
      <c r="F71" s="114">
        <v>8.0000000000000007E-5</v>
      </c>
      <c r="G71" s="114">
        <v>5.2000000000000006E-4</v>
      </c>
      <c r="H71" s="114">
        <v>8.9999999999999992E-5</v>
      </c>
      <c r="I71" s="114">
        <v>5.4338800000000003</v>
      </c>
      <c r="J71" s="114">
        <v>5.9999999999999995E-4</v>
      </c>
      <c r="K71" s="47"/>
      <c r="L71" s="47"/>
      <c r="M71" s="47"/>
      <c r="N71" s="47"/>
      <c r="O71" s="47"/>
      <c r="P71" s="47"/>
      <c r="Q71" s="47"/>
      <c r="R71" s="47"/>
      <c r="S71" s="47"/>
      <c r="T71" s="47"/>
    </row>
    <row r="72" spans="1:20" ht="15" customHeight="1">
      <c r="A72" s="115" t="s">
        <v>1124</v>
      </c>
      <c r="B72" s="114">
        <v>801.66896999999994</v>
      </c>
      <c r="C72" s="114">
        <v>222.65442999999999</v>
      </c>
      <c r="D72" s="114">
        <v>72.08153999999999</v>
      </c>
      <c r="E72" s="114">
        <v>7.9548900000000007</v>
      </c>
      <c r="F72" s="114">
        <v>4.8083299999999998</v>
      </c>
      <c r="G72" s="114">
        <v>2.5561599999999998</v>
      </c>
      <c r="H72" s="114">
        <v>1.08344</v>
      </c>
      <c r="I72" s="114">
        <v>1.2393699999999999</v>
      </c>
      <c r="J72" s="114">
        <v>0.36637000000000003</v>
      </c>
      <c r="K72" s="47"/>
      <c r="L72" s="47"/>
      <c r="M72" s="47"/>
      <c r="N72" s="47"/>
      <c r="O72" s="47"/>
      <c r="P72" s="47"/>
      <c r="Q72" s="47"/>
      <c r="R72" s="47"/>
      <c r="S72" s="47"/>
      <c r="T72" s="47"/>
    </row>
    <row r="73" spans="1:20" ht="15" customHeight="1">
      <c r="A73" s="147" t="s">
        <v>721</v>
      </c>
      <c r="B73" s="114">
        <v>-32.508220000000001</v>
      </c>
      <c r="C73" s="114">
        <v>-19.879660000000001</v>
      </c>
      <c r="D73" s="114">
        <v>-12.867790000000001</v>
      </c>
      <c r="E73" s="114">
        <v>-7.3488299999999995</v>
      </c>
      <c r="F73" s="114">
        <v>-5.3454700000000006</v>
      </c>
      <c r="G73" s="114">
        <v>-2.6881999999999997</v>
      </c>
      <c r="H73" s="114">
        <v>-31.511669999999999</v>
      </c>
      <c r="I73" s="114">
        <v>-52.034179999999999</v>
      </c>
      <c r="J73" s="114">
        <v>-60.24924</v>
      </c>
      <c r="K73" s="47"/>
      <c r="L73" s="47"/>
      <c r="M73" s="47"/>
      <c r="N73" s="47"/>
      <c r="O73" s="47"/>
      <c r="P73" s="47"/>
      <c r="Q73" s="47"/>
      <c r="R73" s="47"/>
      <c r="S73" s="47"/>
      <c r="T73" s="47"/>
    </row>
    <row r="74" spans="1:20" ht="15" customHeight="1">
      <c r="A74" s="147" t="s">
        <v>1478</v>
      </c>
      <c r="B74" s="114">
        <v>-1.2289999999999999E-2</v>
      </c>
      <c r="C74" s="114">
        <v>-4.9199999999999999E-3</v>
      </c>
      <c r="D74" s="114">
        <v>-1.7700000000000001E-3</v>
      </c>
      <c r="E74" s="114">
        <v>-1.2700000000000001E-3</v>
      </c>
      <c r="F74" s="114">
        <v>-9.5999999999999992E-4</v>
      </c>
      <c r="G74" s="114">
        <v>-2.9999999999999997E-5</v>
      </c>
      <c r="H74" s="114">
        <v>-6.4000000000000005E-4</v>
      </c>
      <c r="I74" s="114">
        <v>-7.9000000000000001E-4</v>
      </c>
      <c r="J74" s="114">
        <v>-2.0000000000000001E-4</v>
      </c>
      <c r="K74" s="47"/>
      <c r="L74" s="47"/>
      <c r="M74" s="47"/>
      <c r="N74" s="47"/>
      <c r="O74" s="47"/>
      <c r="P74" s="47"/>
      <c r="Q74" s="47"/>
      <c r="R74" s="47"/>
      <c r="S74" s="47"/>
      <c r="T74" s="47"/>
    </row>
    <row r="75" spans="1:20" ht="15" customHeight="1">
      <c r="A75" s="148" t="s">
        <v>464</v>
      </c>
      <c r="B75" s="114">
        <v>-32.495930000000001</v>
      </c>
      <c r="C75" s="114">
        <v>-19.874740000000003</v>
      </c>
      <c r="D75" s="114">
        <v>-12.866020000000001</v>
      </c>
      <c r="E75" s="114">
        <v>-7.3475600000000005</v>
      </c>
      <c r="F75" s="114">
        <v>-5.3445100000000005</v>
      </c>
      <c r="G75" s="114">
        <v>-2.6881699999999999</v>
      </c>
      <c r="H75" s="114">
        <v>-31.511029999999998</v>
      </c>
      <c r="I75" s="114">
        <v>-52.033389999999997</v>
      </c>
      <c r="J75" s="114">
        <v>-60.249040000000001</v>
      </c>
      <c r="K75" s="47"/>
      <c r="L75" s="47"/>
      <c r="M75" s="47"/>
      <c r="N75" s="47"/>
      <c r="O75" s="47"/>
      <c r="P75" s="47"/>
      <c r="Q75" s="47"/>
      <c r="R75" s="47"/>
      <c r="S75" s="47"/>
      <c r="T75" s="47"/>
    </row>
    <row r="76" spans="1:20" ht="15" customHeight="1">
      <c r="A76" s="147" t="s">
        <v>722</v>
      </c>
      <c r="B76" s="114">
        <v>26498.560899999997</v>
      </c>
      <c r="C76" s="114">
        <v>15053.397800000001</v>
      </c>
      <c r="D76" s="114">
        <v>33789.802710000004</v>
      </c>
      <c r="E76" s="114">
        <v>48095.718700000005</v>
      </c>
      <c r="F76" s="114">
        <v>43795.631529999999</v>
      </c>
      <c r="G76" s="114">
        <v>17615.2883</v>
      </c>
      <c r="H76" s="114">
        <v>18699.958710000003</v>
      </c>
      <c r="I76" s="114">
        <v>18086.279280000002</v>
      </c>
      <c r="J76" s="114">
        <v>13450.966420000001</v>
      </c>
      <c r="K76" s="47"/>
      <c r="L76" s="47"/>
      <c r="M76" s="47"/>
      <c r="N76" s="47"/>
      <c r="O76" s="47"/>
      <c r="P76" s="47"/>
      <c r="Q76" s="47"/>
      <c r="R76" s="47"/>
      <c r="S76" s="47"/>
      <c r="T76" s="47"/>
    </row>
    <row r="77" spans="1:20" ht="15" customHeight="1">
      <c r="A77" s="149" t="s">
        <v>1114</v>
      </c>
      <c r="B77" s="114">
        <v>0</v>
      </c>
      <c r="C77" s="114">
        <v>0</v>
      </c>
      <c r="D77" s="114">
        <v>0</v>
      </c>
      <c r="E77" s="114">
        <v>0</v>
      </c>
      <c r="F77" s="114">
        <v>0</v>
      </c>
      <c r="G77" s="114">
        <v>0</v>
      </c>
      <c r="H77" s="114">
        <v>0</v>
      </c>
      <c r="I77" s="114">
        <v>0</v>
      </c>
      <c r="J77" s="114">
        <v>0</v>
      </c>
      <c r="K77" s="47"/>
      <c r="L77" s="47"/>
      <c r="M77" s="47"/>
      <c r="N77" s="47"/>
      <c r="O77" s="47"/>
      <c r="P77" s="47"/>
      <c r="Q77" s="47"/>
      <c r="R77" s="47"/>
      <c r="S77" s="47"/>
      <c r="T77" s="47"/>
    </row>
    <row r="78" spans="1:20" ht="15" customHeight="1">
      <c r="A78" s="117" t="s">
        <v>723</v>
      </c>
      <c r="B78" s="114">
        <v>26498.560899999997</v>
      </c>
      <c r="C78" s="114">
        <v>15053.397800000001</v>
      </c>
      <c r="D78" s="114">
        <v>33789.802710000004</v>
      </c>
      <c r="E78" s="114">
        <v>48095.718700000005</v>
      </c>
      <c r="F78" s="114">
        <v>43795.631529999999</v>
      </c>
      <c r="G78" s="114">
        <v>17615.2883</v>
      </c>
      <c r="H78" s="114">
        <v>18699.958710000003</v>
      </c>
      <c r="I78" s="114">
        <v>18086.279280000002</v>
      </c>
      <c r="J78" s="114">
        <v>13450.966420000001</v>
      </c>
      <c r="K78" s="47"/>
      <c r="L78" s="47"/>
      <c r="M78" s="47"/>
      <c r="N78" s="47"/>
      <c r="O78" s="47"/>
      <c r="P78" s="47"/>
      <c r="Q78" s="47"/>
      <c r="R78" s="47"/>
      <c r="S78" s="47"/>
      <c r="T78" s="47"/>
    </row>
    <row r="79" spans="1:20" ht="15" customHeight="1">
      <c r="A79" s="116" t="s">
        <v>724</v>
      </c>
      <c r="B79" s="114">
        <v>-590.33849999999995</v>
      </c>
      <c r="C79" s="114">
        <v>448.31334999999996</v>
      </c>
      <c r="D79" s="114">
        <v>-1244.5894499999999</v>
      </c>
      <c r="E79" s="114">
        <v>-713.48620999999991</v>
      </c>
      <c r="F79" s="114">
        <v>-55.093290000000003</v>
      </c>
      <c r="G79" s="114">
        <v>-66.314539999999994</v>
      </c>
      <c r="H79" s="114">
        <v>-126.69342</v>
      </c>
      <c r="I79" s="114">
        <v>-159.27939000000001</v>
      </c>
      <c r="J79" s="114">
        <v>-33.944739999999996</v>
      </c>
      <c r="K79" s="47"/>
      <c r="L79" s="47"/>
      <c r="M79" s="47"/>
      <c r="N79" s="47"/>
      <c r="O79" s="47"/>
      <c r="P79" s="47"/>
      <c r="Q79" s="47"/>
      <c r="R79" s="47"/>
      <c r="S79" s="47"/>
      <c r="T79" s="47"/>
    </row>
    <row r="80" spans="1:20" ht="15" customHeight="1">
      <c r="A80" s="147" t="s">
        <v>725</v>
      </c>
      <c r="B80" s="114">
        <v>25908.222399999999</v>
      </c>
      <c r="C80" s="114">
        <v>15501.711150000001</v>
      </c>
      <c r="D80" s="114">
        <v>32545.21326</v>
      </c>
      <c r="E80" s="114">
        <v>47382.232490000002</v>
      </c>
      <c r="F80" s="114">
        <v>43740.538240000002</v>
      </c>
      <c r="G80" s="114">
        <v>17548.973760000001</v>
      </c>
      <c r="H80" s="114">
        <v>18573.265289999999</v>
      </c>
      <c r="I80" s="114">
        <v>17926.999889999999</v>
      </c>
      <c r="J80" s="114">
        <v>13417.02168</v>
      </c>
      <c r="K80" s="47"/>
      <c r="L80" s="47"/>
      <c r="M80" s="47"/>
      <c r="N80" s="47"/>
      <c r="O80" s="47"/>
      <c r="P80" s="47"/>
      <c r="Q80" s="47"/>
      <c r="R80" s="47"/>
      <c r="S80" s="47"/>
      <c r="T80" s="47"/>
    </row>
    <row r="81" spans="1:20" ht="15" customHeight="1">
      <c r="A81" s="116" t="s">
        <v>726</v>
      </c>
      <c r="B81" s="114">
        <v>0</v>
      </c>
      <c r="C81" s="114">
        <v>0</v>
      </c>
      <c r="D81" s="114">
        <v>0</v>
      </c>
      <c r="E81" s="114">
        <v>4.0000000000000003E-5</v>
      </c>
      <c r="F81" s="114">
        <v>0</v>
      </c>
      <c r="G81" s="114">
        <v>-4.0000000000000003E-5</v>
      </c>
      <c r="H81" s="114">
        <v>0</v>
      </c>
      <c r="I81" s="114">
        <v>0</v>
      </c>
      <c r="J81" s="114">
        <v>0</v>
      </c>
      <c r="K81" s="47"/>
      <c r="L81" s="47"/>
      <c r="M81" s="47"/>
      <c r="N81" s="47"/>
      <c r="O81" s="47"/>
      <c r="P81" s="47"/>
      <c r="Q81" s="47"/>
      <c r="R81" s="47"/>
      <c r="S81" s="47"/>
      <c r="T81" s="47"/>
    </row>
    <row r="82" spans="1:20" ht="15" customHeight="1">
      <c r="A82" s="147" t="s">
        <v>727</v>
      </c>
      <c r="B82" s="114">
        <v>25908.222399999999</v>
      </c>
      <c r="C82" s="114">
        <v>15501.711150000001</v>
      </c>
      <c r="D82" s="114">
        <v>32545.21326</v>
      </c>
      <c r="E82" s="114">
        <v>47382.232530000001</v>
      </c>
      <c r="F82" s="114">
        <v>43740.538240000002</v>
      </c>
      <c r="G82" s="114">
        <v>17548.973719999998</v>
      </c>
      <c r="H82" s="114">
        <v>18573.265289999999</v>
      </c>
      <c r="I82" s="114">
        <v>17926.999889999999</v>
      </c>
      <c r="J82" s="114">
        <v>13417.02168</v>
      </c>
      <c r="K82" s="47"/>
      <c r="L82" s="47"/>
      <c r="M82" s="47"/>
      <c r="N82" s="47"/>
      <c r="O82" s="47"/>
      <c r="P82" s="47"/>
      <c r="Q82" s="47"/>
      <c r="R82" s="47"/>
      <c r="S82" s="47"/>
      <c r="T82" s="47"/>
    </row>
    <row r="83" spans="1:20" ht="15" customHeight="1" thickBot="1">
      <c r="A83" s="116" t="s">
        <v>728</v>
      </c>
      <c r="B83" s="114">
        <v>-670.7396</v>
      </c>
      <c r="C83" s="114">
        <v>-884.10841000000005</v>
      </c>
      <c r="D83" s="114">
        <v>-9371.8111900000004</v>
      </c>
      <c r="E83" s="114">
        <v>-19676.06612</v>
      </c>
      <c r="F83" s="114">
        <v>-18152.176780000002</v>
      </c>
      <c r="G83" s="114">
        <v>-4782.4481299999998</v>
      </c>
      <c r="H83" s="114">
        <v>-5053.8398299999999</v>
      </c>
      <c r="I83" s="114">
        <v>-4567.9909000000007</v>
      </c>
      <c r="J83" s="114">
        <v>-1251.9499599999999</v>
      </c>
      <c r="K83" s="47"/>
      <c r="L83" s="47"/>
      <c r="M83" s="47"/>
      <c r="N83" s="47"/>
      <c r="O83" s="47"/>
      <c r="P83" s="47"/>
      <c r="Q83" s="47"/>
      <c r="R83" s="47"/>
      <c r="S83" s="47"/>
      <c r="T83" s="47"/>
    </row>
    <row r="84" spans="1:20" ht="15" customHeight="1" thickTop="1" thickBot="1">
      <c r="A84" s="396" t="s">
        <v>729</v>
      </c>
      <c r="B84" s="397">
        <v>25237.482800000002</v>
      </c>
      <c r="C84" s="397">
        <v>14617.60274</v>
      </c>
      <c r="D84" s="397">
        <v>23173.40207</v>
      </c>
      <c r="E84" s="397">
        <v>27706.166410000002</v>
      </c>
      <c r="F84" s="397">
        <v>25588.36146</v>
      </c>
      <c r="G84" s="397">
        <v>12766.525589999999</v>
      </c>
      <c r="H84" s="397">
        <v>13519.42546</v>
      </c>
      <c r="I84" s="397">
        <v>13359.00899</v>
      </c>
      <c r="J84" s="397">
        <v>12165.07172</v>
      </c>
      <c r="K84" s="47"/>
      <c r="L84" s="47"/>
      <c r="M84" s="47"/>
      <c r="N84" s="47"/>
      <c r="O84" s="47"/>
      <c r="P84" s="47"/>
      <c r="Q84" s="47"/>
      <c r="R84" s="47"/>
      <c r="S84" s="47"/>
      <c r="T84" s="47"/>
    </row>
    <row r="85" spans="1:20" ht="3.75" customHeight="1" thickTop="1" thickBot="1">
      <c r="A85" s="118"/>
      <c r="B85" s="119"/>
      <c r="C85" s="119"/>
      <c r="D85" s="119"/>
      <c r="E85" s="119"/>
      <c r="F85" s="119"/>
      <c r="G85" s="119"/>
      <c r="H85" s="119"/>
      <c r="I85" s="119"/>
      <c r="J85" s="119"/>
      <c r="K85" s="47"/>
      <c r="L85" s="47"/>
      <c r="M85" s="47"/>
      <c r="N85" s="47"/>
      <c r="O85" s="47"/>
      <c r="P85" s="47"/>
      <c r="Q85" s="47"/>
      <c r="R85" s="47"/>
      <c r="S85" s="47"/>
      <c r="T85" s="47"/>
    </row>
    <row r="86" spans="1:20" ht="15" customHeight="1" thickTop="1">
      <c r="A86" s="70"/>
      <c r="B86" s="25"/>
      <c r="C86" s="25"/>
      <c r="D86" s="25"/>
      <c r="E86" s="25"/>
      <c r="F86" s="25"/>
      <c r="G86" s="25"/>
      <c r="H86" s="25"/>
      <c r="I86" s="25"/>
      <c r="J86" s="25"/>
      <c r="K86" s="47"/>
      <c r="L86" s="47"/>
      <c r="M86" s="47"/>
      <c r="N86" s="47"/>
      <c r="O86" s="47"/>
      <c r="P86" s="47"/>
      <c r="Q86" s="47"/>
      <c r="R86" s="47"/>
      <c r="S86" s="47"/>
      <c r="T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470</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740</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6928794.4940499999</v>
      </c>
      <c r="C7" s="397">
        <v>10555018.613540001</v>
      </c>
      <c r="D7" s="397">
        <v>13390413.32316</v>
      </c>
      <c r="E7" s="397">
        <v>15400481.48141</v>
      </c>
      <c r="F7" s="397">
        <v>15783016.923839999</v>
      </c>
      <c r="G7" s="397">
        <v>18455683.636990003</v>
      </c>
      <c r="H7" s="397">
        <v>21729397.015049998</v>
      </c>
      <c r="I7" s="397">
        <v>23823974.905650001</v>
      </c>
      <c r="J7" s="397">
        <v>26500074.123950001</v>
      </c>
    </row>
    <row r="8" spans="1:10" s="16" customFormat="1" ht="15" customHeight="1" thickTop="1">
      <c r="A8" s="147" t="s">
        <v>190</v>
      </c>
      <c r="B8" s="114">
        <v>251207.64466999998</v>
      </c>
      <c r="C8" s="114">
        <v>607790.74752999994</v>
      </c>
      <c r="D8" s="114">
        <v>1296882.7536600002</v>
      </c>
      <c r="E8" s="114">
        <v>714230.36064999993</v>
      </c>
      <c r="F8" s="114">
        <v>736116.58507999999</v>
      </c>
      <c r="G8" s="114">
        <v>723488.85248999996</v>
      </c>
      <c r="H8" s="114">
        <v>1404566.5956700002</v>
      </c>
      <c r="I8" s="114">
        <v>629520.19776999997</v>
      </c>
      <c r="J8" s="114">
        <v>1800110.5071400001</v>
      </c>
    </row>
    <row r="9" spans="1:10" s="16" customFormat="1" ht="15" customHeight="1">
      <c r="A9" s="147" t="s">
        <v>199</v>
      </c>
      <c r="B9" s="114">
        <v>1656095.2707199999</v>
      </c>
      <c r="C9" s="114">
        <v>1281851.0505899999</v>
      </c>
      <c r="D9" s="114">
        <v>1028918.26213</v>
      </c>
      <c r="E9" s="114">
        <v>2038567.09791</v>
      </c>
      <c r="F9" s="114">
        <v>1457695.4839999999</v>
      </c>
      <c r="G9" s="114">
        <v>1483072.3910099999</v>
      </c>
      <c r="H9" s="114">
        <v>1484732.90546</v>
      </c>
      <c r="I9" s="114">
        <v>1768812.40063</v>
      </c>
      <c r="J9" s="114">
        <v>1847553.16084</v>
      </c>
    </row>
    <row r="10" spans="1:10" s="16" customFormat="1" ht="15" customHeight="1">
      <c r="A10" s="147" t="s">
        <v>208</v>
      </c>
      <c r="B10" s="114">
        <v>3912369.10702</v>
      </c>
      <c r="C10" s="114">
        <v>7356902.2834899994</v>
      </c>
      <c r="D10" s="114">
        <v>9547806.7724699993</v>
      </c>
      <c r="E10" s="114">
        <v>11077410.87671</v>
      </c>
      <c r="F10" s="114">
        <v>11682678.885600001</v>
      </c>
      <c r="G10" s="114">
        <v>13760530.03383</v>
      </c>
      <c r="H10" s="114">
        <v>15197752.72611</v>
      </c>
      <c r="I10" s="114">
        <v>17244076.2071</v>
      </c>
      <c r="J10" s="114">
        <v>17899709.33997</v>
      </c>
    </row>
    <row r="11" spans="1:10" s="16" customFormat="1" ht="15" customHeight="1">
      <c r="A11" s="148" t="s">
        <v>673</v>
      </c>
      <c r="B11" s="114">
        <v>3911137.9084899998</v>
      </c>
      <c r="C11" s="114">
        <v>7325777.5816000002</v>
      </c>
      <c r="D11" s="114">
        <v>9490897.0851199999</v>
      </c>
      <c r="E11" s="114">
        <v>11003273.696309999</v>
      </c>
      <c r="F11" s="114">
        <v>11608089.59522</v>
      </c>
      <c r="G11" s="114">
        <v>13694948.67581</v>
      </c>
      <c r="H11" s="114">
        <v>14852038.30356</v>
      </c>
      <c r="I11" s="114">
        <v>16716198.357559999</v>
      </c>
      <c r="J11" s="114">
        <v>17252027.33354</v>
      </c>
    </row>
    <row r="12" spans="1:10" s="16" customFormat="1" ht="15" customHeight="1">
      <c r="A12" s="148" t="s">
        <v>674</v>
      </c>
      <c r="B12" s="114">
        <v>3901712.5547699998</v>
      </c>
      <c r="C12" s="114">
        <v>7305986.4491400002</v>
      </c>
      <c r="D12" s="114">
        <v>9457654.3342499994</v>
      </c>
      <c r="E12" s="114">
        <v>10951235.74845</v>
      </c>
      <c r="F12" s="114">
        <v>11438137.119760001</v>
      </c>
      <c r="G12" s="114">
        <v>13494857.32088</v>
      </c>
      <c r="H12" s="114">
        <v>14668117.086920001</v>
      </c>
      <c r="I12" s="114">
        <v>16537124.5101</v>
      </c>
      <c r="J12" s="114">
        <v>16584631.678790001</v>
      </c>
    </row>
    <row r="13" spans="1:10" s="16" customFormat="1" ht="15" customHeight="1">
      <c r="A13" s="148" t="s">
        <v>675</v>
      </c>
      <c r="B13" s="114">
        <v>9425.353720000001</v>
      </c>
      <c r="C13" s="114">
        <v>19791.132460000001</v>
      </c>
      <c r="D13" s="114">
        <v>33242.750870000003</v>
      </c>
      <c r="E13" s="114">
        <v>52037.94786</v>
      </c>
      <c r="F13" s="114">
        <v>169952.47546000002</v>
      </c>
      <c r="G13" s="114">
        <v>200091.35493</v>
      </c>
      <c r="H13" s="114">
        <v>183921.21664</v>
      </c>
      <c r="I13" s="114">
        <v>179073.84746000002</v>
      </c>
      <c r="J13" s="114">
        <v>667395.65474999999</v>
      </c>
    </row>
    <row r="14" spans="1:10" s="16" customFormat="1" ht="15" customHeight="1">
      <c r="A14" s="148" t="s">
        <v>676</v>
      </c>
      <c r="B14" s="114">
        <v>4464.6438799999996</v>
      </c>
      <c r="C14" s="114">
        <v>7004.6350999999995</v>
      </c>
      <c r="D14" s="114">
        <v>7625.2023899999995</v>
      </c>
      <c r="E14" s="114">
        <v>24079.965359999998</v>
      </c>
      <c r="F14" s="114">
        <v>18922.275460000001</v>
      </c>
      <c r="G14" s="114">
        <v>13889.64841</v>
      </c>
      <c r="H14" s="114">
        <v>19161.58944</v>
      </c>
      <c r="I14" s="114">
        <v>15063.95363</v>
      </c>
      <c r="J14" s="114">
        <v>5571.3656100000007</v>
      </c>
    </row>
    <row r="15" spans="1:10" s="16" customFormat="1" ht="15" customHeight="1">
      <c r="A15" s="148" t="s">
        <v>677</v>
      </c>
      <c r="B15" s="114">
        <v>4437.6018300000005</v>
      </c>
      <c r="C15" s="114">
        <v>6937.8136799999993</v>
      </c>
      <c r="D15" s="114">
        <v>7573.5859500000006</v>
      </c>
      <c r="E15" s="114">
        <v>21342.492579999998</v>
      </c>
      <c r="F15" s="114">
        <v>17143.75333</v>
      </c>
      <c r="G15" s="114">
        <v>11777.14726</v>
      </c>
      <c r="H15" s="114">
        <v>14906.97553</v>
      </c>
      <c r="I15" s="114">
        <v>11359.32402</v>
      </c>
      <c r="J15" s="114">
        <v>5289.7151900000008</v>
      </c>
    </row>
    <row r="16" spans="1:10" s="16" customFormat="1" ht="15" customHeight="1">
      <c r="A16" s="148" t="s">
        <v>678</v>
      </c>
      <c r="B16" s="114">
        <v>27.04205</v>
      </c>
      <c r="C16" s="114">
        <v>66.821420000000003</v>
      </c>
      <c r="D16" s="114">
        <v>51.616440000000004</v>
      </c>
      <c r="E16" s="114">
        <v>2737.4727799999996</v>
      </c>
      <c r="F16" s="114">
        <v>1778.5221299999998</v>
      </c>
      <c r="G16" s="114">
        <v>2112.5011500000001</v>
      </c>
      <c r="H16" s="114">
        <v>4254.61391</v>
      </c>
      <c r="I16" s="114">
        <v>3704.62961</v>
      </c>
      <c r="J16" s="114">
        <v>281.65042</v>
      </c>
    </row>
    <row r="17" spans="1:10" s="16" customFormat="1" ht="15" customHeight="1">
      <c r="A17" s="148" t="s">
        <v>679</v>
      </c>
      <c r="B17" s="114">
        <v>4273.5110500000001</v>
      </c>
      <c r="C17" s="114">
        <v>8549.791369999999</v>
      </c>
      <c r="D17" s="114">
        <v>16553.979739999999</v>
      </c>
      <c r="E17" s="114">
        <v>56396.626210000002</v>
      </c>
      <c r="F17" s="114">
        <v>70417.806400000001</v>
      </c>
      <c r="G17" s="114">
        <v>46563.423450000002</v>
      </c>
      <c r="H17" s="114">
        <v>47132.28155</v>
      </c>
      <c r="I17" s="114">
        <v>44063.526979999995</v>
      </c>
      <c r="J17" s="114">
        <v>51821.335270000003</v>
      </c>
    </row>
    <row r="18" spans="1:10" s="16" customFormat="1" ht="15" customHeight="1">
      <c r="A18" s="148" t="s">
        <v>680</v>
      </c>
      <c r="B18" s="114">
        <v>4173.7039500000001</v>
      </c>
      <c r="C18" s="114">
        <v>8549.791369999999</v>
      </c>
      <c r="D18" s="114">
        <v>16013.863539999998</v>
      </c>
      <c r="E18" s="114">
        <v>52464.16934</v>
      </c>
      <c r="F18" s="114">
        <v>61097.411619999999</v>
      </c>
      <c r="G18" s="114">
        <v>33068.461009999999</v>
      </c>
      <c r="H18" s="114">
        <v>33586.023280000001</v>
      </c>
      <c r="I18" s="114">
        <v>30849.657859999999</v>
      </c>
      <c r="J18" s="114">
        <v>38485.813320000001</v>
      </c>
    </row>
    <row r="19" spans="1:10" s="16" customFormat="1" ht="15" customHeight="1">
      <c r="A19" s="148" t="s">
        <v>681</v>
      </c>
      <c r="B19" s="114">
        <v>99.807100000000005</v>
      </c>
      <c r="C19" s="114">
        <v>0</v>
      </c>
      <c r="D19" s="114">
        <v>540.11619999999994</v>
      </c>
      <c r="E19" s="114">
        <v>3932.45687</v>
      </c>
      <c r="F19" s="114">
        <v>9320.3947799999987</v>
      </c>
      <c r="G19" s="114">
        <v>13494.962439999999</v>
      </c>
      <c r="H19" s="114">
        <v>13546.25827</v>
      </c>
      <c r="I19" s="114">
        <v>13213.869119999999</v>
      </c>
      <c r="J19" s="114">
        <v>13335.521949999998</v>
      </c>
    </row>
    <row r="20" spans="1:10" s="16" customFormat="1" ht="15" customHeight="1">
      <c r="A20" s="148" t="s">
        <v>221</v>
      </c>
      <c r="B20" s="114">
        <v>45999.1708</v>
      </c>
      <c r="C20" s="114">
        <v>78945.784719999996</v>
      </c>
      <c r="D20" s="114">
        <v>104788.86968</v>
      </c>
      <c r="E20" s="114">
        <v>123394.87181999999</v>
      </c>
      <c r="F20" s="114">
        <v>132636.14377</v>
      </c>
      <c r="G20" s="114">
        <v>156564.19725999999</v>
      </c>
      <c r="H20" s="114">
        <v>435707.18023</v>
      </c>
      <c r="I20" s="114">
        <v>639981.67159000004</v>
      </c>
      <c r="J20" s="114">
        <v>758197.71830999991</v>
      </c>
    </row>
    <row r="21" spans="1:10" s="16" customFormat="1" ht="15" customHeight="1">
      <c r="A21" s="148" t="s">
        <v>682</v>
      </c>
      <c r="B21" s="114">
        <v>-53506.127200000003</v>
      </c>
      <c r="C21" s="114">
        <v>-63375.509299999998</v>
      </c>
      <c r="D21" s="114">
        <v>-72058.364459999997</v>
      </c>
      <c r="E21" s="114">
        <v>-129734.28298999999</v>
      </c>
      <c r="F21" s="114">
        <v>-147386.93525000001</v>
      </c>
      <c r="G21" s="114">
        <v>-151435.9111</v>
      </c>
      <c r="H21" s="114">
        <v>-156286.62866999998</v>
      </c>
      <c r="I21" s="114">
        <v>-171231.30265999999</v>
      </c>
      <c r="J21" s="114">
        <v>-167908.41275999998</v>
      </c>
    </row>
    <row r="22" spans="1:10" s="16" customFormat="1" ht="15" customHeight="1">
      <c r="A22" s="147" t="s">
        <v>234</v>
      </c>
      <c r="B22" s="114">
        <v>29958.829839999999</v>
      </c>
      <c r="C22" s="114">
        <v>28030.512420000003</v>
      </c>
      <c r="D22" s="114">
        <v>67465.965730000011</v>
      </c>
      <c r="E22" s="114">
        <v>90471.693769999998</v>
      </c>
      <c r="F22" s="114">
        <v>63990.037149999996</v>
      </c>
      <c r="G22" s="114">
        <v>116718.85565000001</v>
      </c>
      <c r="H22" s="114">
        <v>220937.55328999998</v>
      </c>
      <c r="I22" s="114">
        <v>356370.23969999998</v>
      </c>
      <c r="J22" s="114">
        <v>444204.76942000003</v>
      </c>
    </row>
    <row r="23" spans="1:10" s="16" customFormat="1" ht="15" customHeight="1">
      <c r="A23" s="147" t="s">
        <v>240</v>
      </c>
      <c r="B23" s="114">
        <v>0</v>
      </c>
      <c r="C23" s="114">
        <v>0</v>
      </c>
      <c r="D23" s="114">
        <v>0</v>
      </c>
      <c r="E23" s="114">
        <v>244.31368000000001</v>
      </c>
      <c r="F23" s="114">
        <v>2412.8171400000001</v>
      </c>
      <c r="G23" s="114">
        <v>40.145420000000001</v>
      </c>
      <c r="H23" s="114">
        <v>780.46189000000004</v>
      </c>
      <c r="I23" s="114">
        <v>1359.4031599999998</v>
      </c>
      <c r="J23" s="114">
        <v>2510.4236800000003</v>
      </c>
    </row>
    <row r="24" spans="1:10" s="16" customFormat="1" ht="15" customHeight="1">
      <c r="A24" s="147" t="s">
        <v>683</v>
      </c>
      <c r="B24" s="114">
        <v>848755.55294000008</v>
      </c>
      <c r="C24" s="114">
        <v>1006102.39258</v>
      </c>
      <c r="D24" s="114">
        <v>1118975.5491300002</v>
      </c>
      <c r="E24" s="114">
        <v>824294.46001000004</v>
      </c>
      <c r="F24" s="114">
        <v>841756.2850700001</v>
      </c>
      <c r="G24" s="114">
        <v>977560.37724000006</v>
      </c>
      <c r="H24" s="114">
        <v>2012214.85877</v>
      </c>
      <c r="I24" s="114">
        <v>2187649.3993200003</v>
      </c>
      <c r="J24" s="114">
        <v>2788883.3637600001</v>
      </c>
    </row>
    <row r="25" spans="1:10" s="16" customFormat="1" ht="15" customHeight="1">
      <c r="A25" s="147" t="s">
        <v>251</v>
      </c>
      <c r="B25" s="114">
        <v>169653.97206</v>
      </c>
      <c r="C25" s="114">
        <v>215770.51506999999</v>
      </c>
      <c r="D25" s="114">
        <v>266024.09836</v>
      </c>
      <c r="E25" s="114">
        <v>563354.27161000005</v>
      </c>
      <c r="F25" s="114">
        <v>895982.21461999998</v>
      </c>
      <c r="G25" s="114">
        <v>1237358.18533</v>
      </c>
      <c r="H25" s="114">
        <v>1295300.2000199999</v>
      </c>
      <c r="I25" s="114">
        <v>1474368.7453000001</v>
      </c>
      <c r="J25" s="114">
        <v>1491923.32813</v>
      </c>
    </row>
    <row r="26" spans="1:10" s="16" customFormat="1" ht="15" customHeight="1">
      <c r="A26" s="147" t="s">
        <v>684</v>
      </c>
      <c r="B26" s="114">
        <v>60754.116799999996</v>
      </c>
      <c r="C26" s="114">
        <v>58571.111859999997</v>
      </c>
      <c r="D26" s="114">
        <v>64339.921679999999</v>
      </c>
      <c r="E26" s="114">
        <v>91908.407069999987</v>
      </c>
      <c r="F26" s="114">
        <v>102384.61518000001</v>
      </c>
      <c r="G26" s="114">
        <v>156914.79602000001</v>
      </c>
      <c r="H26" s="114">
        <v>113111.71384</v>
      </c>
      <c r="I26" s="114">
        <v>161818.31266999998</v>
      </c>
      <c r="J26" s="114">
        <v>225179.23100999999</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6220367.0407600002</v>
      </c>
      <c r="C28" s="397">
        <v>9606374.7908700015</v>
      </c>
      <c r="D28" s="397">
        <v>12331918.0842</v>
      </c>
      <c r="E28" s="397">
        <v>14328041.458690001</v>
      </c>
      <c r="F28" s="397">
        <v>14671739.76369</v>
      </c>
      <c r="G28" s="397">
        <v>17322120.1373</v>
      </c>
      <c r="H28" s="397">
        <v>20454377.285630003</v>
      </c>
      <c r="I28" s="397">
        <v>22436876.13405</v>
      </c>
      <c r="J28" s="397">
        <v>25002825.719659999</v>
      </c>
    </row>
    <row r="29" spans="1:10" s="16" customFormat="1" ht="15" customHeight="1" thickTop="1">
      <c r="A29" s="147" t="s">
        <v>686</v>
      </c>
      <c r="B29" s="114">
        <v>5433483.1614799993</v>
      </c>
      <c r="C29" s="114">
        <v>8774122.8007199988</v>
      </c>
      <c r="D29" s="114">
        <v>11136470.252660001</v>
      </c>
      <c r="E29" s="114">
        <v>12439630.223620001</v>
      </c>
      <c r="F29" s="114">
        <v>12908495.97745</v>
      </c>
      <c r="G29" s="114">
        <v>14127369.116250001</v>
      </c>
      <c r="H29" s="114">
        <v>15844730.364</v>
      </c>
      <c r="I29" s="114">
        <v>16602840.1625</v>
      </c>
      <c r="J29" s="114">
        <v>19349000.48268</v>
      </c>
    </row>
    <row r="30" spans="1:10" s="16" customFormat="1" ht="15" customHeight="1">
      <c r="A30" s="148" t="s">
        <v>687</v>
      </c>
      <c r="B30" s="114">
        <v>787359.51185999997</v>
      </c>
      <c r="C30" s="114">
        <v>1636571.4682</v>
      </c>
      <c r="D30" s="114">
        <v>1296411.5383199998</v>
      </c>
      <c r="E30" s="114">
        <v>1786716.45765</v>
      </c>
      <c r="F30" s="114">
        <v>2447189.8410900002</v>
      </c>
      <c r="G30" s="114">
        <v>2599329.87292</v>
      </c>
      <c r="H30" s="114">
        <v>2952753.5513899997</v>
      </c>
      <c r="I30" s="114">
        <v>3272023.5285100001</v>
      </c>
      <c r="J30" s="114">
        <v>3264414.1915799999</v>
      </c>
    </row>
    <row r="31" spans="1:10" s="16" customFormat="1" ht="15" customHeight="1">
      <c r="A31" s="148" t="s">
        <v>688</v>
      </c>
      <c r="B31" s="114">
        <v>1128989.4476099999</v>
      </c>
      <c r="C31" s="114">
        <v>2393788.43499</v>
      </c>
      <c r="D31" s="114">
        <v>3223787.8549099998</v>
      </c>
      <c r="E31" s="114">
        <v>2333224.1933599999</v>
      </c>
      <c r="F31" s="114">
        <v>2043822.0907999999</v>
      </c>
      <c r="G31" s="114">
        <v>2288814.7550599999</v>
      </c>
      <c r="H31" s="114">
        <v>3027807.79269</v>
      </c>
      <c r="I31" s="114">
        <v>3400596.3085700003</v>
      </c>
      <c r="J31" s="114">
        <v>4012174.0491399998</v>
      </c>
    </row>
    <row r="32" spans="1:10" s="16" customFormat="1" ht="15" customHeight="1">
      <c r="A32" s="148" t="s">
        <v>689</v>
      </c>
      <c r="B32" s="114">
        <v>463629.25268000003</v>
      </c>
      <c r="C32" s="114">
        <v>332927.28954999999</v>
      </c>
      <c r="D32" s="114">
        <v>326340.92251999996</v>
      </c>
      <c r="E32" s="114">
        <v>320013.49056999997</v>
      </c>
      <c r="F32" s="114">
        <v>313400.41452999995</v>
      </c>
      <c r="G32" s="114">
        <v>171432.46499000001</v>
      </c>
      <c r="H32" s="114">
        <v>171829.63506</v>
      </c>
      <c r="I32" s="114">
        <v>171836.90826</v>
      </c>
      <c r="J32" s="114">
        <v>169003.55937999999</v>
      </c>
    </row>
    <row r="33" spans="1:10" s="16" customFormat="1" ht="15" customHeight="1">
      <c r="A33" s="148" t="s">
        <v>690</v>
      </c>
      <c r="B33" s="114">
        <v>1510793.4400599999</v>
      </c>
      <c r="C33" s="114">
        <v>805107.74895000004</v>
      </c>
      <c r="D33" s="114">
        <v>435565.19364999997</v>
      </c>
      <c r="E33" s="114">
        <v>995233.53265999991</v>
      </c>
      <c r="F33" s="114">
        <v>176822.23196</v>
      </c>
      <c r="G33" s="114">
        <v>316052.15268</v>
      </c>
      <c r="H33" s="114">
        <v>368051.69133</v>
      </c>
      <c r="I33" s="114">
        <v>468610.48381000001</v>
      </c>
      <c r="J33" s="114">
        <v>1054117.2977700001</v>
      </c>
    </row>
    <row r="34" spans="1:10" s="16" customFormat="1" ht="15" customHeight="1">
      <c r="A34" s="148" t="s">
        <v>691</v>
      </c>
      <c r="B34" s="114">
        <v>1325632.15702</v>
      </c>
      <c r="C34" s="114">
        <v>3299814.4236599999</v>
      </c>
      <c r="D34" s="114">
        <v>5454995.8648100002</v>
      </c>
      <c r="E34" s="114">
        <v>6401939.2095699999</v>
      </c>
      <c r="F34" s="114">
        <v>7079839.3135600006</v>
      </c>
      <c r="G34" s="114">
        <v>7760237.0081599997</v>
      </c>
      <c r="H34" s="114">
        <v>8184267.6766599994</v>
      </c>
      <c r="I34" s="114">
        <v>8068529.7485100003</v>
      </c>
      <c r="J34" s="114">
        <v>9430791.2078900002</v>
      </c>
    </row>
    <row r="35" spans="1:10" s="16" customFormat="1" ht="15" customHeight="1">
      <c r="A35" s="148" t="s">
        <v>692</v>
      </c>
      <c r="B35" s="114">
        <v>217079.35225</v>
      </c>
      <c r="C35" s="114">
        <v>305913.43537000002</v>
      </c>
      <c r="D35" s="114">
        <v>399368.87844999996</v>
      </c>
      <c r="E35" s="114">
        <v>602503.33980999992</v>
      </c>
      <c r="F35" s="114">
        <v>847422.08551</v>
      </c>
      <c r="G35" s="114">
        <v>991502.86244000006</v>
      </c>
      <c r="H35" s="114">
        <v>1140020.0168699999</v>
      </c>
      <c r="I35" s="114">
        <v>1221243.18484</v>
      </c>
      <c r="J35" s="114">
        <v>1418500.17692</v>
      </c>
    </row>
    <row r="36" spans="1:10" s="16" customFormat="1" ht="15" customHeight="1">
      <c r="A36" s="147" t="s">
        <v>693</v>
      </c>
      <c r="B36" s="114">
        <v>2.0088200000000001</v>
      </c>
      <c r="C36" s="114">
        <v>3.8591599999999997</v>
      </c>
      <c r="D36" s="114">
        <v>2.7092199999999997</v>
      </c>
      <c r="E36" s="114">
        <v>16.543230000000001</v>
      </c>
      <c r="F36" s="114">
        <v>27.669930000000001</v>
      </c>
      <c r="G36" s="114">
        <v>24.968220000000002</v>
      </c>
      <c r="H36" s="114">
        <v>29.498830000000002</v>
      </c>
      <c r="I36" s="114">
        <v>13.6783</v>
      </c>
      <c r="J36" s="114">
        <v>26.191689999999998</v>
      </c>
    </row>
    <row r="37" spans="1:10" s="16" customFormat="1" ht="15" customHeight="1">
      <c r="A37" s="147" t="s">
        <v>694</v>
      </c>
      <c r="B37" s="114">
        <v>569138.52127000003</v>
      </c>
      <c r="C37" s="114">
        <v>590013.77720000001</v>
      </c>
      <c r="D37" s="114">
        <v>827729.49369999999</v>
      </c>
      <c r="E37" s="114">
        <v>1234216.09907</v>
      </c>
      <c r="F37" s="114">
        <v>1126385.9618599999</v>
      </c>
      <c r="G37" s="114">
        <v>1693190.2831900001</v>
      </c>
      <c r="H37" s="114">
        <v>2977398.0620999997</v>
      </c>
      <c r="I37" s="114">
        <v>3722047.6556199999</v>
      </c>
      <c r="J37" s="114">
        <v>3690988.5160300001</v>
      </c>
    </row>
    <row r="38" spans="1:10" s="16" customFormat="1" ht="15" customHeight="1">
      <c r="A38" s="147" t="s">
        <v>695</v>
      </c>
      <c r="B38" s="114">
        <v>93102.736519999991</v>
      </c>
      <c r="C38" s="114">
        <v>90622.149080000003</v>
      </c>
      <c r="D38" s="114">
        <v>174157.50930999999</v>
      </c>
      <c r="E38" s="114">
        <v>273404.63263000001</v>
      </c>
      <c r="F38" s="114">
        <v>280955.07743</v>
      </c>
      <c r="G38" s="114">
        <v>373302.76199000003</v>
      </c>
      <c r="H38" s="114">
        <v>344754.81118999998</v>
      </c>
      <c r="I38" s="114">
        <v>475485.11501999997</v>
      </c>
      <c r="J38" s="114">
        <v>639996.04253999994</v>
      </c>
    </row>
    <row r="39" spans="1:10" s="16" customFormat="1" ht="15" customHeight="1">
      <c r="A39" s="147" t="s">
        <v>305</v>
      </c>
      <c r="B39" s="114">
        <v>52323.211200000005</v>
      </c>
      <c r="C39" s="114">
        <v>95534.341560000001</v>
      </c>
      <c r="D39" s="114">
        <v>102489.7301</v>
      </c>
      <c r="E39" s="114">
        <v>114614.13407</v>
      </c>
      <c r="F39" s="114">
        <v>127574.32278</v>
      </c>
      <c r="G39" s="114">
        <v>282404.71826999995</v>
      </c>
      <c r="H39" s="114">
        <v>297732.43556999997</v>
      </c>
      <c r="I39" s="114">
        <v>206393.58449000001</v>
      </c>
      <c r="J39" s="114">
        <v>236367.56093000001</v>
      </c>
    </row>
    <row r="40" spans="1:10" s="16" customFormat="1" ht="15" customHeight="1">
      <c r="A40" s="147" t="s">
        <v>311</v>
      </c>
      <c r="B40" s="114">
        <v>0</v>
      </c>
      <c r="C40" s="114">
        <v>0</v>
      </c>
      <c r="D40" s="114">
        <v>0</v>
      </c>
      <c r="E40" s="114">
        <v>0</v>
      </c>
      <c r="F40" s="114">
        <v>0</v>
      </c>
      <c r="G40" s="114">
        <v>0</v>
      </c>
      <c r="H40" s="114">
        <v>0</v>
      </c>
      <c r="I40" s="114">
        <v>0</v>
      </c>
      <c r="J40" s="114">
        <v>0</v>
      </c>
    </row>
    <row r="41" spans="1:10" s="16" customFormat="1" ht="15" customHeight="1">
      <c r="A41" s="147" t="s">
        <v>696</v>
      </c>
      <c r="B41" s="114">
        <v>72317.401469999997</v>
      </c>
      <c r="C41" s="114">
        <v>56077.863149999997</v>
      </c>
      <c r="D41" s="114">
        <v>91068.389209999994</v>
      </c>
      <c r="E41" s="114">
        <v>74808.028449999998</v>
      </c>
      <c r="F41" s="114">
        <v>49405.248</v>
      </c>
      <c r="G41" s="114">
        <v>78414.839900000006</v>
      </c>
      <c r="H41" s="114">
        <v>70843.863989999998</v>
      </c>
      <c r="I41" s="114">
        <v>461703.07227999996</v>
      </c>
      <c r="J41" s="114">
        <v>457533.45224999997</v>
      </c>
    </row>
    <row r="42" spans="1:10" s="17" customFormat="1" ht="15" customHeight="1" thickBot="1">
      <c r="A42" s="147" t="s">
        <v>486</v>
      </c>
      <c r="B42" s="114">
        <v>0</v>
      </c>
      <c r="C42" s="114">
        <v>0</v>
      </c>
      <c r="D42" s="114">
        <v>0</v>
      </c>
      <c r="E42" s="114">
        <v>191351.79762</v>
      </c>
      <c r="F42" s="114">
        <v>178895.50624000002</v>
      </c>
      <c r="G42" s="114">
        <v>767413.44948000007</v>
      </c>
      <c r="H42" s="114">
        <v>918888.24995000008</v>
      </c>
      <c r="I42" s="114">
        <v>968392.86583999998</v>
      </c>
      <c r="J42" s="114">
        <v>628913.47353999992</v>
      </c>
    </row>
    <row r="43" spans="1:10" ht="15" customHeight="1" thickTop="1" thickBot="1">
      <c r="A43" s="396" t="s">
        <v>697</v>
      </c>
      <c r="B43" s="397">
        <v>708427.45328999998</v>
      </c>
      <c r="C43" s="397">
        <v>948643.82266999991</v>
      </c>
      <c r="D43" s="397">
        <v>1058495.23896</v>
      </c>
      <c r="E43" s="397">
        <v>1072440.02272</v>
      </c>
      <c r="F43" s="397">
        <v>1111277.1601500001</v>
      </c>
      <c r="G43" s="397">
        <v>1133563.49969</v>
      </c>
      <c r="H43" s="397">
        <v>1275019.72942</v>
      </c>
      <c r="I43" s="397">
        <v>1387098.7715999999</v>
      </c>
      <c r="J43" s="397">
        <v>1497248.40429</v>
      </c>
    </row>
    <row r="44" spans="1:10" s="16" customFormat="1" ht="15" customHeight="1" thickTop="1">
      <c r="A44" s="147" t="s">
        <v>326</v>
      </c>
      <c r="B44" s="114">
        <v>434700</v>
      </c>
      <c r="C44" s="114">
        <v>808144</v>
      </c>
      <c r="D44" s="114">
        <v>912494</v>
      </c>
      <c r="E44" s="114">
        <v>970068</v>
      </c>
      <c r="F44" s="114">
        <v>1002954</v>
      </c>
      <c r="G44" s="114">
        <v>1057681</v>
      </c>
      <c r="H44" s="114">
        <v>1175340.5</v>
      </c>
      <c r="I44" s="114">
        <v>1181220.5</v>
      </c>
      <c r="J44" s="114">
        <v>1209098</v>
      </c>
    </row>
    <row r="45" spans="1:10" s="16" customFormat="1" ht="15" customHeight="1">
      <c r="A45" s="147" t="s">
        <v>330</v>
      </c>
      <c r="B45" s="114">
        <v>100139.57923999999</v>
      </c>
      <c r="C45" s="114">
        <v>139.57924</v>
      </c>
      <c r="D45" s="114">
        <v>139.57924</v>
      </c>
      <c r="E45" s="114">
        <v>139.57924</v>
      </c>
      <c r="F45" s="114">
        <v>139.57924</v>
      </c>
      <c r="G45" s="114">
        <v>139.57924</v>
      </c>
      <c r="H45" s="114">
        <v>6019.57924</v>
      </c>
      <c r="I45" s="114">
        <v>137113.07924000002</v>
      </c>
      <c r="J45" s="114">
        <v>137113.57924000002</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88321.052909999999</v>
      </c>
      <c r="C47" s="114">
        <v>20271.86478</v>
      </c>
      <c r="D47" s="114">
        <v>32234.940710000003</v>
      </c>
      <c r="E47" s="114">
        <v>43597.056579999997</v>
      </c>
      <c r="F47" s="114">
        <v>49460.595270000005</v>
      </c>
      <c r="G47" s="114">
        <v>55333.20177</v>
      </c>
      <c r="H47" s="114">
        <v>57782.5317</v>
      </c>
      <c r="I47" s="114">
        <v>57782.5317</v>
      </c>
      <c r="J47" s="114">
        <v>58882.192360000001</v>
      </c>
    </row>
    <row r="48" spans="1:10" s="16" customFormat="1" ht="15" customHeight="1">
      <c r="A48" s="147" t="s">
        <v>340</v>
      </c>
      <c r="B48" s="114">
        <v>85266.82114</v>
      </c>
      <c r="C48" s="114">
        <v>120088.37865</v>
      </c>
      <c r="D48" s="114">
        <v>113626.71901</v>
      </c>
      <c r="E48" s="114">
        <v>58635.386899999998</v>
      </c>
      <c r="F48" s="114">
        <v>58722.985639999999</v>
      </c>
      <c r="G48" s="114">
        <v>20409.718679999998</v>
      </c>
      <c r="H48" s="114">
        <v>35877.118479999997</v>
      </c>
      <c r="I48" s="114">
        <v>10982.66066</v>
      </c>
      <c r="J48" s="114">
        <v>92154.632689999999</v>
      </c>
    </row>
    <row r="49" spans="1:10" s="16" customFormat="1" ht="15" customHeight="1">
      <c r="A49" s="148" t="s">
        <v>699</v>
      </c>
      <c r="B49" s="114">
        <v>0</v>
      </c>
      <c r="C49" s="114">
        <v>0</v>
      </c>
      <c r="D49" s="114">
        <v>0</v>
      </c>
      <c r="E49" s="114">
        <v>0</v>
      </c>
      <c r="F49" s="114">
        <v>0</v>
      </c>
      <c r="G49" s="114">
        <v>0</v>
      </c>
      <c r="H49" s="114">
        <v>0</v>
      </c>
      <c r="I49" s="114">
        <v>0</v>
      </c>
      <c r="J49" s="114">
        <v>0</v>
      </c>
    </row>
    <row r="50" spans="1:10" s="17" customFormat="1" ht="15" customHeight="1" thickBot="1">
      <c r="A50" s="148" t="s">
        <v>700</v>
      </c>
      <c r="B50" s="114">
        <v>85266.82114</v>
      </c>
      <c r="C50" s="114">
        <v>120088.37865</v>
      </c>
      <c r="D50" s="114">
        <v>113626.71901</v>
      </c>
      <c r="E50" s="114">
        <v>58635.386899999998</v>
      </c>
      <c r="F50" s="114">
        <v>58722.985639999999</v>
      </c>
      <c r="G50" s="114">
        <v>20409.718679999998</v>
      </c>
      <c r="H50" s="114">
        <v>35877.118479999997</v>
      </c>
      <c r="I50" s="114">
        <v>10982.66066</v>
      </c>
      <c r="J50" s="114">
        <v>92154.632689999999</v>
      </c>
    </row>
    <row r="51" spans="1:10" ht="15" customHeight="1" thickTop="1" thickBot="1">
      <c r="A51" s="396" t="s">
        <v>701</v>
      </c>
      <c r="B51" s="397">
        <v>6928794.4940499999</v>
      </c>
      <c r="C51" s="397">
        <v>10555018.613540001</v>
      </c>
      <c r="D51" s="397">
        <v>13390413.32316</v>
      </c>
      <c r="E51" s="397">
        <v>15400481.48141</v>
      </c>
      <c r="F51" s="397">
        <v>15783016.923839999</v>
      </c>
      <c r="G51" s="397">
        <v>18455683.636990003</v>
      </c>
      <c r="H51" s="397">
        <v>21729397.015049998</v>
      </c>
      <c r="I51" s="397">
        <v>23823974.905650001</v>
      </c>
      <c r="J51" s="397">
        <v>26500074.123950001</v>
      </c>
    </row>
    <row r="52" spans="1:10" s="16" customFormat="1" ht="15" customHeight="1" thickTop="1">
      <c r="A52" s="113" t="s">
        <v>702</v>
      </c>
      <c r="B52" s="114">
        <v>188990.49086000002</v>
      </c>
      <c r="C52" s="114">
        <v>290850.51474000001</v>
      </c>
      <c r="D52" s="114">
        <v>305353.38844000001</v>
      </c>
      <c r="E52" s="114">
        <v>361984.04281999997</v>
      </c>
      <c r="F52" s="114">
        <v>409859.25811</v>
      </c>
      <c r="G52" s="114">
        <v>424259.93031999998</v>
      </c>
      <c r="H52" s="114">
        <v>368023.48705</v>
      </c>
      <c r="I52" s="114">
        <v>373106.79962000001</v>
      </c>
      <c r="J52" s="114">
        <v>381602.53704999998</v>
      </c>
    </row>
    <row r="53" spans="1:10" s="17" customFormat="1" ht="15" customHeight="1">
      <c r="A53" s="148" t="s">
        <v>703</v>
      </c>
      <c r="B53" s="114">
        <v>0</v>
      </c>
      <c r="C53" s="114">
        <v>1002.91828</v>
      </c>
      <c r="D53" s="114">
        <v>2556.7220000000002</v>
      </c>
      <c r="E53" s="114">
        <v>324.8553</v>
      </c>
      <c r="F53" s="114">
        <v>0</v>
      </c>
      <c r="G53" s="114">
        <v>8842.2488599999997</v>
      </c>
      <c r="H53" s="114">
        <v>0</v>
      </c>
      <c r="I53" s="114">
        <v>0</v>
      </c>
      <c r="J53" s="114">
        <v>0</v>
      </c>
    </row>
    <row r="54" spans="1:10" s="17" customFormat="1" ht="15" customHeight="1">
      <c r="A54" s="148" t="s">
        <v>704</v>
      </c>
      <c r="B54" s="114">
        <v>181124.10074000002</v>
      </c>
      <c r="C54" s="114">
        <v>275390.81757999997</v>
      </c>
      <c r="D54" s="114">
        <v>267457.76481000002</v>
      </c>
      <c r="E54" s="114">
        <v>285748.73956999998</v>
      </c>
      <c r="F54" s="114">
        <v>317556.50456999999</v>
      </c>
      <c r="G54" s="114">
        <v>307149.01385000005</v>
      </c>
      <c r="H54" s="114">
        <v>243701.03871000002</v>
      </c>
      <c r="I54" s="114">
        <v>220063.39291999998</v>
      </c>
      <c r="J54" s="114">
        <v>214093.32199999999</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594.37497999999994</v>
      </c>
      <c r="C56" s="114">
        <v>12507.3889</v>
      </c>
      <c r="D56" s="114">
        <v>27804.547129999999</v>
      </c>
      <c r="E56" s="114">
        <v>65289.4951</v>
      </c>
      <c r="F56" s="114">
        <v>81704.796489999993</v>
      </c>
      <c r="G56" s="114">
        <v>97670.710560000007</v>
      </c>
      <c r="H56" s="114">
        <v>113724.49129000001</v>
      </c>
      <c r="I56" s="114">
        <v>142445.44965</v>
      </c>
      <c r="J56" s="114">
        <v>157064.80128000001</v>
      </c>
    </row>
    <row r="57" spans="1:10" s="17" customFormat="1" ht="15" customHeight="1">
      <c r="A57" s="148" t="s">
        <v>707</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row>
    <row r="58" spans="1:10" s="17" customFormat="1" ht="15" customHeight="1">
      <c r="A58" s="147" t="s">
        <v>708</v>
      </c>
      <c r="B58" s="114">
        <v>11368296.23557</v>
      </c>
      <c r="C58" s="114">
        <v>20996604.198009998</v>
      </c>
      <c r="D58" s="114">
        <v>31862224.228860002</v>
      </c>
      <c r="E58" s="114">
        <v>36432517.510109998</v>
      </c>
      <c r="F58" s="114">
        <v>39449666.363540001</v>
      </c>
      <c r="G58" s="114">
        <v>45292050.535470001</v>
      </c>
      <c r="H58" s="114">
        <v>47516814.916040003</v>
      </c>
      <c r="I58" s="114">
        <v>51711439.661250003</v>
      </c>
      <c r="J58" s="114">
        <v>54141459.909139998</v>
      </c>
    </row>
    <row r="59" spans="1:10" ht="30" customHeight="1">
      <c r="A59" s="398" t="s">
        <v>709</v>
      </c>
      <c r="B59" s="399">
        <v>736957.95082999999</v>
      </c>
      <c r="C59" s="399">
        <v>718765.58522000001</v>
      </c>
      <c r="D59" s="399">
        <v>902725.39007000008</v>
      </c>
      <c r="E59" s="399">
        <v>974554.48198000004</v>
      </c>
      <c r="F59" s="399">
        <v>1130081.9409700001</v>
      </c>
      <c r="G59" s="399">
        <v>1156223.26988</v>
      </c>
      <c r="H59" s="399">
        <v>858593.74796000007</v>
      </c>
      <c r="I59" s="399">
        <v>1347358.89775</v>
      </c>
      <c r="J59" s="399">
        <v>999392.45449999999</v>
      </c>
    </row>
    <row r="60" spans="1:10" ht="15" customHeight="1">
      <c r="A60" s="148" t="s">
        <v>710</v>
      </c>
      <c r="B60" s="114">
        <v>-217606.31305000003</v>
      </c>
      <c r="C60" s="114">
        <v>-226574.46098</v>
      </c>
      <c r="D60" s="114">
        <v>-298226.14016000001</v>
      </c>
      <c r="E60" s="114">
        <v>-401732.80704000004</v>
      </c>
      <c r="F60" s="114">
        <v>-491312.39350999997</v>
      </c>
      <c r="G60" s="114">
        <v>-566007.05900000001</v>
      </c>
      <c r="H60" s="114">
        <v>-453397.73960000003</v>
      </c>
      <c r="I60" s="114">
        <v>-711307.41527999996</v>
      </c>
      <c r="J60" s="114">
        <v>-558602.41209</v>
      </c>
    </row>
    <row r="61" spans="1:10" ht="15" customHeight="1">
      <c r="A61" s="147" t="s">
        <v>711</v>
      </c>
      <c r="B61" s="114">
        <v>519351.63777999999</v>
      </c>
      <c r="C61" s="114">
        <v>492191.12424000003</v>
      </c>
      <c r="D61" s="114">
        <v>604499.24991000001</v>
      </c>
      <c r="E61" s="114">
        <v>572821.67494000006</v>
      </c>
      <c r="F61" s="114">
        <v>638769.54746000003</v>
      </c>
      <c r="G61" s="114">
        <v>590216.21088000003</v>
      </c>
      <c r="H61" s="114">
        <v>405196.00836000004</v>
      </c>
      <c r="I61" s="114">
        <v>636051.48247000005</v>
      </c>
      <c r="J61" s="114">
        <v>440790.04241000005</v>
      </c>
    </row>
    <row r="62" spans="1:10" ht="15" customHeight="1">
      <c r="A62" s="116" t="s">
        <v>712</v>
      </c>
      <c r="B62" s="114">
        <v>111508.59396</v>
      </c>
      <c r="C62" s="114">
        <v>169001.18350000001</v>
      </c>
      <c r="D62" s="114">
        <v>194612.77684999999</v>
      </c>
      <c r="E62" s="114">
        <v>199488.05674999999</v>
      </c>
      <c r="F62" s="114">
        <v>145941.35793999999</v>
      </c>
      <c r="G62" s="114">
        <v>188545.68038000001</v>
      </c>
      <c r="H62" s="114">
        <v>126146.68606000001</v>
      </c>
      <c r="I62" s="114">
        <v>229110.91686000003</v>
      </c>
      <c r="J62" s="114">
        <v>442536.71444999997</v>
      </c>
    </row>
    <row r="63" spans="1:10" ht="15" customHeight="1">
      <c r="A63" s="148" t="s">
        <v>713</v>
      </c>
      <c r="B63" s="114">
        <v>-29062.982949999998</v>
      </c>
      <c r="C63" s="114">
        <v>-35814.325859999997</v>
      </c>
      <c r="D63" s="114">
        <v>-70485.337310000003</v>
      </c>
      <c r="E63" s="114">
        <v>-72189.936690000002</v>
      </c>
      <c r="F63" s="114">
        <v>-57699.739860000001</v>
      </c>
      <c r="G63" s="114">
        <v>-89679.904370000004</v>
      </c>
      <c r="H63" s="114">
        <v>-67370.754579999993</v>
      </c>
      <c r="I63" s="114">
        <v>-122473.8</v>
      </c>
      <c r="J63" s="114">
        <v>-211641.48937</v>
      </c>
    </row>
    <row r="64" spans="1:10" ht="15" customHeight="1">
      <c r="A64" s="117" t="s">
        <v>714</v>
      </c>
      <c r="B64" s="114">
        <v>601797.24878999998</v>
      </c>
      <c r="C64" s="114">
        <v>625377.98187999998</v>
      </c>
      <c r="D64" s="114">
        <v>728626.68945000006</v>
      </c>
      <c r="E64" s="114">
        <v>700119.79500000004</v>
      </c>
      <c r="F64" s="114">
        <v>727011.16553999996</v>
      </c>
      <c r="G64" s="114">
        <v>689081.98688999994</v>
      </c>
      <c r="H64" s="114">
        <v>463971.93983999995</v>
      </c>
      <c r="I64" s="114">
        <v>742688.59933</v>
      </c>
      <c r="J64" s="114">
        <v>671685.26749</v>
      </c>
    </row>
    <row r="65" spans="1:10" ht="15" customHeight="1">
      <c r="A65" s="116" t="s">
        <v>715</v>
      </c>
      <c r="B65" s="114">
        <v>357111.62952999998</v>
      </c>
      <c r="C65" s="114">
        <v>255595.25618</v>
      </c>
      <c r="D65" s="114">
        <v>317210.39086000004</v>
      </c>
      <c r="E65" s="114">
        <v>416213.38131999999</v>
      </c>
      <c r="F65" s="114">
        <v>525127.13893000002</v>
      </c>
      <c r="G65" s="114">
        <v>723170.81715999998</v>
      </c>
      <c r="H65" s="114">
        <v>481479.55163999996</v>
      </c>
      <c r="I65" s="114">
        <v>627731.91960000002</v>
      </c>
      <c r="J65" s="114">
        <v>554819.11755999993</v>
      </c>
    </row>
    <row r="66" spans="1:10" ht="15" customHeight="1">
      <c r="A66" s="116" t="s">
        <v>716</v>
      </c>
      <c r="B66" s="114">
        <v>-510613.31107999996</v>
      </c>
      <c r="C66" s="114">
        <v>-335135.9278</v>
      </c>
      <c r="D66" s="114">
        <v>-396475.05914999999</v>
      </c>
      <c r="E66" s="114">
        <v>-511912.33143999998</v>
      </c>
      <c r="F66" s="114">
        <v>-589964.29249000002</v>
      </c>
      <c r="G66" s="114">
        <v>-803044.10296000005</v>
      </c>
      <c r="H66" s="114">
        <v>-520370.74112000002</v>
      </c>
      <c r="I66" s="114">
        <v>-710581.92327000003</v>
      </c>
      <c r="J66" s="114">
        <v>-609389.18525999994</v>
      </c>
    </row>
    <row r="67" spans="1:10" ht="15" customHeight="1">
      <c r="A67" s="147" t="s">
        <v>717</v>
      </c>
      <c r="B67" s="114">
        <v>448295.56724</v>
      </c>
      <c r="C67" s="114">
        <v>545837.31025999994</v>
      </c>
      <c r="D67" s="114">
        <v>649362.02116</v>
      </c>
      <c r="E67" s="114">
        <v>604420.84487999999</v>
      </c>
      <c r="F67" s="114">
        <v>662174.01198000007</v>
      </c>
      <c r="G67" s="114">
        <v>609208.70108999999</v>
      </c>
      <c r="H67" s="114">
        <v>425080.75036000001</v>
      </c>
      <c r="I67" s="114">
        <v>659838.59565999999</v>
      </c>
      <c r="J67" s="114">
        <v>617115.19978999998</v>
      </c>
    </row>
    <row r="68" spans="1:10" ht="15" customHeight="1">
      <c r="A68" s="148" t="s">
        <v>718</v>
      </c>
      <c r="B68" s="114">
        <v>-357159.25375999999</v>
      </c>
      <c r="C68" s="114">
        <v>-424099.81219999999</v>
      </c>
      <c r="D68" s="114">
        <v>-506339.20746000001</v>
      </c>
      <c r="E68" s="114">
        <v>-544186.22055999993</v>
      </c>
      <c r="F68" s="114">
        <v>-602173.44016</v>
      </c>
      <c r="G68" s="114">
        <v>-587993.43698999996</v>
      </c>
      <c r="H68" s="114">
        <v>-389203.88387999998</v>
      </c>
      <c r="I68" s="114">
        <v>-645419.60876999993</v>
      </c>
      <c r="J68" s="114">
        <v>-525026.22600999998</v>
      </c>
    </row>
    <row r="69" spans="1:10" ht="15" customHeight="1">
      <c r="A69" s="117" t="s">
        <v>719</v>
      </c>
      <c r="B69" s="114">
        <v>91136.313479999997</v>
      </c>
      <c r="C69" s="114">
        <v>121737.49806</v>
      </c>
      <c r="D69" s="114">
        <v>143022.8137</v>
      </c>
      <c r="E69" s="114">
        <v>60234.624320000003</v>
      </c>
      <c r="F69" s="114">
        <v>60000.571819999997</v>
      </c>
      <c r="G69" s="114">
        <v>21215.2641</v>
      </c>
      <c r="H69" s="114">
        <v>35876.866479999997</v>
      </c>
      <c r="I69" s="114">
        <v>14418.98689</v>
      </c>
      <c r="J69" s="114">
        <v>92088.97378</v>
      </c>
    </row>
    <row r="70" spans="1:10" ht="15" customHeight="1">
      <c r="A70" s="117" t="s">
        <v>720</v>
      </c>
      <c r="B70" s="114">
        <v>3.02569</v>
      </c>
      <c r="C70" s="114">
        <v>6.9729700000000001</v>
      </c>
      <c r="D70" s="114">
        <v>0.81476999999999999</v>
      </c>
      <c r="E70" s="114">
        <v>0.71129999999999993</v>
      </c>
      <c r="F70" s="114">
        <v>0.59577000000000002</v>
      </c>
      <c r="G70" s="114">
        <v>0.45504</v>
      </c>
      <c r="H70" s="114">
        <v>0.252</v>
      </c>
      <c r="I70" s="114">
        <v>0.29266000000000003</v>
      </c>
      <c r="J70" s="114">
        <v>0.11910999999999999</v>
      </c>
    </row>
    <row r="71" spans="1:10" ht="15" customHeight="1">
      <c r="A71" s="115" t="s">
        <v>1123</v>
      </c>
      <c r="B71" s="114">
        <v>0</v>
      </c>
      <c r="C71" s="114">
        <v>6.0239700000000003</v>
      </c>
      <c r="D71" s="114">
        <v>0</v>
      </c>
      <c r="E71" s="114">
        <v>0</v>
      </c>
      <c r="F71" s="114">
        <v>0</v>
      </c>
      <c r="G71" s="114">
        <v>0</v>
      </c>
      <c r="H71" s="114">
        <v>0</v>
      </c>
      <c r="I71" s="114">
        <v>0</v>
      </c>
      <c r="J71" s="114">
        <v>0</v>
      </c>
    </row>
    <row r="72" spans="1:10" ht="15" customHeight="1">
      <c r="A72" s="115" t="s">
        <v>1124</v>
      </c>
      <c r="B72" s="114">
        <v>3.02569</v>
      </c>
      <c r="C72" s="114">
        <v>0.94899999999999995</v>
      </c>
      <c r="D72" s="114">
        <v>0.81476999999999999</v>
      </c>
      <c r="E72" s="114">
        <v>0.71129999999999993</v>
      </c>
      <c r="F72" s="114">
        <v>0.59577000000000002</v>
      </c>
      <c r="G72" s="114">
        <v>0.45504</v>
      </c>
      <c r="H72" s="114">
        <v>0.252</v>
      </c>
      <c r="I72" s="114">
        <v>0.29266000000000003</v>
      </c>
      <c r="J72" s="114">
        <v>0.11910999999999999</v>
      </c>
    </row>
    <row r="73" spans="1:10" ht="15" customHeight="1">
      <c r="A73" s="147" t="s">
        <v>721</v>
      </c>
      <c r="B73" s="114">
        <v>0</v>
      </c>
      <c r="C73" s="114">
        <v>-3.5999999999999997E-4</v>
      </c>
      <c r="D73" s="114">
        <v>-4.0000000000000003E-5</v>
      </c>
      <c r="E73" s="114">
        <v>0</v>
      </c>
      <c r="F73" s="114">
        <v>0</v>
      </c>
      <c r="G73" s="114">
        <v>0</v>
      </c>
      <c r="H73" s="114">
        <v>0</v>
      </c>
      <c r="I73" s="114">
        <v>0</v>
      </c>
      <c r="J73" s="114">
        <v>-2.0000000000000001E-4</v>
      </c>
    </row>
    <row r="74" spans="1:10" ht="15" customHeight="1">
      <c r="A74" s="147" t="s">
        <v>1478</v>
      </c>
      <c r="B74" s="114">
        <v>0</v>
      </c>
      <c r="C74" s="114">
        <v>0</v>
      </c>
      <c r="D74" s="114">
        <v>0</v>
      </c>
      <c r="E74" s="114">
        <v>0</v>
      </c>
      <c r="F74" s="114">
        <v>0</v>
      </c>
      <c r="G74" s="114">
        <v>0</v>
      </c>
      <c r="H74" s="114">
        <v>0</v>
      </c>
      <c r="I74" s="114">
        <v>0</v>
      </c>
      <c r="J74" s="114">
        <v>-2.0000000000000001E-4</v>
      </c>
    </row>
    <row r="75" spans="1:10" ht="15" customHeight="1">
      <c r="A75" s="148" t="s">
        <v>464</v>
      </c>
      <c r="B75" s="114">
        <v>0</v>
      </c>
      <c r="C75" s="114">
        <v>-3.5999999999999997E-4</v>
      </c>
      <c r="D75" s="114">
        <v>-4.0000000000000003E-5</v>
      </c>
      <c r="E75" s="114">
        <v>0</v>
      </c>
      <c r="F75" s="114">
        <v>0</v>
      </c>
      <c r="G75" s="114">
        <v>0</v>
      </c>
      <c r="H75" s="114">
        <v>0</v>
      </c>
      <c r="I75" s="114">
        <v>0</v>
      </c>
      <c r="J75" s="114">
        <v>0</v>
      </c>
    </row>
    <row r="76" spans="1:10" ht="15" customHeight="1">
      <c r="A76" s="147" t="s">
        <v>722</v>
      </c>
      <c r="B76" s="114">
        <v>91139.339170000007</v>
      </c>
      <c r="C76" s="114">
        <v>121744.47067</v>
      </c>
      <c r="D76" s="114">
        <v>143023.62843000001</v>
      </c>
      <c r="E76" s="114">
        <v>60235.335619999998</v>
      </c>
      <c r="F76" s="114">
        <v>60001.167590000005</v>
      </c>
      <c r="G76" s="114">
        <v>21215.719140000001</v>
      </c>
      <c r="H76" s="114">
        <v>35877.118479999997</v>
      </c>
      <c r="I76" s="114">
        <v>14419.279550000001</v>
      </c>
      <c r="J76" s="114">
        <v>92089.09268999999</v>
      </c>
    </row>
    <row r="77" spans="1:10" ht="15" customHeight="1">
      <c r="A77" s="149" t="s">
        <v>1114</v>
      </c>
      <c r="B77" s="114">
        <v>0</v>
      </c>
      <c r="C77" s="114">
        <v>0</v>
      </c>
      <c r="D77" s="114">
        <v>0</v>
      </c>
      <c r="E77" s="114">
        <v>0</v>
      </c>
      <c r="F77" s="114">
        <v>958.99843999999996</v>
      </c>
      <c r="G77" s="114">
        <v>0</v>
      </c>
      <c r="H77" s="114">
        <v>0</v>
      </c>
      <c r="I77" s="114">
        <v>418.46</v>
      </c>
      <c r="J77" s="114">
        <v>0</v>
      </c>
    </row>
    <row r="78" spans="1:10" ht="15" customHeight="1">
      <c r="A78" s="117" t="s">
        <v>723</v>
      </c>
      <c r="B78" s="114">
        <v>91139.339170000007</v>
      </c>
      <c r="C78" s="114">
        <v>121744.47067</v>
      </c>
      <c r="D78" s="114">
        <v>143023.62843000001</v>
      </c>
      <c r="E78" s="114">
        <v>60235.335619999998</v>
      </c>
      <c r="F78" s="114">
        <v>60960.16603</v>
      </c>
      <c r="G78" s="114">
        <v>21215.719140000001</v>
      </c>
      <c r="H78" s="114">
        <v>35877.118479999997</v>
      </c>
      <c r="I78" s="114">
        <v>14837.73955</v>
      </c>
      <c r="J78" s="114">
        <v>92089.09268999999</v>
      </c>
    </row>
    <row r="79" spans="1:10" ht="15" customHeight="1">
      <c r="A79" s="116" t="s">
        <v>724</v>
      </c>
      <c r="B79" s="114">
        <v>-243.78003000000001</v>
      </c>
      <c r="C79" s="114">
        <v>521.66197999999997</v>
      </c>
      <c r="D79" s="114">
        <v>71.349580000000003</v>
      </c>
      <c r="E79" s="114">
        <v>-1599.9477199999999</v>
      </c>
      <c r="F79" s="114">
        <v>-24.209389999999999</v>
      </c>
      <c r="G79" s="114">
        <v>1629.4755400000001</v>
      </c>
      <c r="H79" s="114">
        <v>0</v>
      </c>
      <c r="I79" s="114">
        <v>709.79810999999995</v>
      </c>
      <c r="J79" s="114">
        <v>65.540000000000006</v>
      </c>
    </row>
    <row r="80" spans="1:10" ht="15" customHeight="1">
      <c r="A80" s="147" t="s">
        <v>725</v>
      </c>
      <c r="B80" s="114">
        <v>90895.559139999998</v>
      </c>
      <c r="C80" s="114">
        <v>122266.13265</v>
      </c>
      <c r="D80" s="114">
        <v>143094.97800999999</v>
      </c>
      <c r="E80" s="114">
        <v>58635.387900000002</v>
      </c>
      <c r="F80" s="114">
        <v>60935.956640000004</v>
      </c>
      <c r="G80" s="114">
        <v>22845.194680000001</v>
      </c>
      <c r="H80" s="114">
        <v>35877.118479999997</v>
      </c>
      <c r="I80" s="114">
        <v>15547.53766</v>
      </c>
      <c r="J80" s="114">
        <v>92154.632689999999</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90895.559139999998</v>
      </c>
      <c r="C82" s="114">
        <v>122266.13265</v>
      </c>
      <c r="D82" s="114">
        <v>143094.97800999999</v>
      </c>
      <c r="E82" s="114">
        <v>58635.387900000002</v>
      </c>
      <c r="F82" s="114">
        <v>60935.956640000004</v>
      </c>
      <c r="G82" s="114">
        <v>22845.194680000001</v>
      </c>
      <c r="H82" s="114">
        <v>35877.118479999997</v>
      </c>
      <c r="I82" s="114">
        <v>15547.53766</v>
      </c>
      <c r="J82" s="114">
        <v>92154.632689999999</v>
      </c>
    </row>
    <row r="83" spans="1:10" ht="15" customHeight="1" thickBot="1">
      <c r="A83" s="116" t="s">
        <v>728</v>
      </c>
      <c r="B83" s="114">
        <v>-5628.7380000000003</v>
      </c>
      <c r="C83" s="114">
        <v>-2177.7539999999999</v>
      </c>
      <c r="D83" s="114">
        <v>-29468.258999999998</v>
      </c>
      <c r="E83" s="114">
        <v>-1E-3</v>
      </c>
      <c r="F83" s="114">
        <v>-2212.971</v>
      </c>
      <c r="G83" s="114">
        <v>-2435.4760000000001</v>
      </c>
      <c r="H83" s="114">
        <v>0</v>
      </c>
      <c r="I83" s="114">
        <v>-4564.8770000000004</v>
      </c>
      <c r="J83" s="114">
        <v>0</v>
      </c>
    </row>
    <row r="84" spans="1:10" ht="15" customHeight="1" thickTop="1" thickBot="1">
      <c r="A84" s="396" t="s">
        <v>729</v>
      </c>
      <c r="B84" s="397">
        <v>85266.82114</v>
      </c>
      <c r="C84" s="397">
        <v>120088.37865</v>
      </c>
      <c r="D84" s="397">
        <v>113626.71901</v>
      </c>
      <c r="E84" s="397">
        <v>58635.386899999998</v>
      </c>
      <c r="F84" s="397">
        <v>58722.985639999999</v>
      </c>
      <c r="G84" s="397">
        <v>20409.718679999998</v>
      </c>
      <c r="H84" s="397">
        <v>35877.118479999997</v>
      </c>
      <c r="I84" s="397">
        <v>10982.66066</v>
      </c>
      <c r="J84" s="397">
        <v>92154.632689999999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19" t="s">
        <v>470</v>
      </c>
      <c r="B1" s="719"/>
      <c r="C1" s="719"/>
      <c r="D1" s="719"/>
      <c r="E1" s="719"/>
      <c r="F1" s="719"/>
      <c r="G1" s="719"/>
      <c r="H1" s="719"/>
      <c r="I1" s="719"/>
      <c r="J1" s="719"/>
      <c r="K1" s="47"/>
      <c r="L1" s="47"/>
      <c r="M1" s="47"/>
      <c r="N1" s="47"/>
      <c r="O1" s="47"/>
      <c r="P1" s="47"/>
      <c r="Q1" s="47"/>
      <c r="R1" s="47"/>
      <c r="S1" s="47"/>
      <c r="T1" s="47"/>
      <c r="U1" s="47"/>
      <c r="V1" s="47"/>
      <c r="W1" s="47"/>
      <c r="X1" s="47"/>
      <c r="Y1" s="47"/>
      <c r="Z1" s="47"/>
      <c r="AA1" s="47"/>
    </row>
    <row r="2" spans="1:27" ht="15" customHeight="1">
      <c r="A2" s="720" t="s">
        <v>664</v>
      </c>
      <c r="B2" s="720"/>
      <c r="C2" s="720"/>
      <c r="D2" s="720"/>
      <c r="E2" s="720"/>
      <c r="F2" s="720"/>
      <c r="G2" s="720"/>
      <c r="H2" s="720"/>
      <c r="I2" s="720"/>
      <c r="J2" s="720"/>
      <c r="K2" s="47"/>
      <c r="L2" s="47"/>
      <c r="M2" s="47"/>
      <c r="N2" s="47"/>
      <c r="O2" s="47"/>
      <c r="P2" s="47"/>
      <c r="Q2" s="47"/>
      <c r="R2" s="47"/>
      <c r="S2" s="47"/>
      <c r="T2" s="47"/>
      <c r="U2" s="47"/>
      <c r="V2" s="47"/>
      <c r="W2" s="47"/>
      <c r="X2" s="47"/>
      <c r="Y2" s="47"/>
      <c r="Z2" s="47"/>
      <c r="AA2" s="47"/>
    </row>
    <row r="3" spans="1:27" ht="15" customHeight="1">
      <c r="A3" s="720" t="s">
        <v>741</v>
      </c>
      <c r="B3" s="720"/>
      <c r="C3" s="720"/>
      <c r="D3" s="720"/>
      <c r="E3" s="720"/>
      <c r="F3" s="720"/>
      <c r="G3" s="720"/>
      <c r="H3" s="720"/>
      <c r="I3" s="720"/>
      <c r="J3" s="720"/>
      <c r="K3" s="47"/>
      <c r="L3" s="47"/>
      <c r="M3" s="47"/>
      <c r="N3" s="47"/>
      <c r="O3" s="47"/>
      <c r="P3" s="47"/>
      <c r="Q3" s="47"/>
      <c r="R3" s="47"/>
      <c r="S3" s="47"/>
      <c r="T3" s="47"/>
      <c r="U3" s="47"/>
      <c r="V3" s="47"/>
      <c r="W3" s="47"/>
      <c r="X3" s="47"/>
      <c r="Y3" s="47"/>
      <c r="Z3" s="47"/>
      <c r="AA3" s="47"/>
    </row>
    <row r="4" spans="1:27" ht="30" customHeight="1">
      <c r="A4" s="721" t="s">
        <v>543</v>
      </c>
      <c r="B4" s="721"/>
      <c r="C4" s="721"/>
      <c r="D4" s="721"/>
      <c r="E4" s="721"/>
      <c r="F4" s="721"/>
      <c r="G4" s="721"/>
      <c r="H4" s="721"/>
      <c r="I4" s="721"/>
      <c r="J4" s="721"/>
      <c r="K4" s="47"/>
      <c r="L4" s="47"/>
      <c r="M4" s="47"/>
      <c r="N4" s="47"/>
      <c r="O4" s="47"/>
      <c r="P4" s="47"/>
      <c r="Q4" s="47"/>
      <c r="R4" s="47"/>
      <c r="S4" s="47"/>
      <c r="T4" s="47"/>
      <c r="U4" s="47"/>
      <c r="V4" s="47"/>
      <c r="W4" s="47"/>
      <c r="X4" s="47"/>
      <c r="Y4" s="47"/>
      <c r="Z4" s="47"/>
      <c r="AA4" s="47"/>
    </row>
    <row r="5" spans="1:27" ht="3.75" customHeight="1" thickBot="1">
      <c r="A5" s="47"/>
      <c r="B5" s="47"/>
      <c r="C5" s="47"/>
      <c r="D5" s="47"/>
      <c r="E5" s="47"/>
      <c r="F5" s="47"/>
      <c r="G5" s="47"/>
      <c r="H5" s="47"/>
      <c r="I5" s="47"/>
      <c r="J5" s="47"/>
      <c r="K5" s="47"/>
      <c r="L5" s="47"/>
      <c r="M5" s="47"/>
      <c r="N5" s="47"/>
      <c r="O5" s="47"/>
      <c r="P5" s="47"/>
      <c r="Q5" s="47"/>
      <c r="R5" s="47"/>
      <c r="S5" s="47"/>
      <c r="T5" s="47"/>
      <c r="U5" s="47"/>
      <c r="V5" s="47"/>
      <c r="W5" s="47"/>
      <c r="X5" s="47"/>
      <c r="Y5" s="47"/>
      <c r="Z5" s="47"/>
      <c r="AA5" s="47"/>
    </row>
    <row r="6" spans="1:27" s="15" customFormat="1" ht="30" customHeight="1" thickTop="1" thickBot="1">
      <c r="A6" s="560"/>
      <c r="B6" s="394" t="s">
        <v>666</v>
      </c>
      <c r="C6" s="394" t="s">
        <v>667</v>
      </c>
      <c r="D6" s="394" t="s">
        <v>668</v>
      </c>
      <c r="E6" s="394" t="s">
        <v>669</v>
      </c>
      <c r="F6" s="394" t="s">
        <v>670</v>
      </c>
      <c r="G6" s="394" t="s">
        <v>671</v>
      </c>
      <c r="H6" s="394" t="s">
        <v>1494</v>
      </c>
      <c r="I6" s="394" t="s">
        <v>1429</v>
      </c>
      <c r="J6" s="394" t="s">
        <v>1495</v>
      </c>
      <c r="K6" s="395"/>
      <c r="L6" s="395"/>
      <c r="M6" s="395"/>
      <c r="N6" s="395"/>
      <c r="O6" s="395"/>
      <c r="P6" s="395"/>
      <c r="Q6" s="395"/>
      <c r="R6" s="395"/>
      <c r="S6" s="395"/>
      <c r="T6" s="395"/>
      <c r="U6" s="395"/>
      <c r="V6" s="395"/>
      <c r="W6" s="395"/>
      <c r="X6" s="395"/>
      <c r="Y6" s="395"/>
      <c r="Z6" s="395"/>
      <c r="AA6" s="395"/>
    </row>
    <row r="7" spans="1:27" ht="15" customHeight="1" thickTop="1" thickBot="1">
      <c r="A7" s="396" t="s">
        <v>672</v>
      </c>
      <c r="B7" s="397">
        <v>6235055.9260600004</v>
      </c>
      <c r="C7" s="397">
        <v>7115436.9610100007</v>
      </c>
      <c r="D7" s="397">
        <v>7792013.1160200005</v>
      </c>
      <c r="E7" s="397">
        <v>8543735.2245300002</v>
      </c>
      <c r="F7" s="397">
        <v>9286432.2984299995</v>
      </c>
      <c r="G7" s="397">
        <v>9049783.9762700014</v>
      </c>
      <c r="H7" s="397">
        <v>9003889.1747999992</v>
      </c>
      <c r="I7" s="397">
        <v>9121125.3314999994</v>
      </c>
      <c r="J7" s="397">
        <v>9741851.0752099995</v>
      </c>
      <c r="K7" s="47"/>
      <c r="L7" s="47"/>
      <c r="M7" s="47"/>
      <c r="N7" s="47"/>
      <c r="O7" s="47"/>
      <c r="P7" s="47"/>
      <c r="Q7" s="47"/>
      <c r="R7" s="47"/>
      <c r="S7" s="47"/>
      <c r="T7" s="47"/>
      <c r="U7" s="47"/>
      <c r="V7" s="47"/>
      <c r="W7" s="47"/>
      <c r="X7" s="47"/>
      <c r="Y7" s="47"/>
      <c r="Z7" s="47"/>
      <c r="AA7" s="47"/>
    </row>
    <row r="8" spans="1:27" s="16" customFormat="1" ht="15" customHeight="1" thickTop="1">
      <c r="A8" s="147" t="s">
        <v>190</v>
      </c>
      <c r="B8" s="114">
        <v>492699.84088999999</v>
      </c>
      <c r="C8" s="114">
        <v>466679.92</v>
      </c>
      <c r="D8" s="114">
        <v>443184.47908999998</v>
      </c>
      <c r="E8" s="114">
        <v>453964.56268000003</v>
      </c>
      <c r="F8" s="114">
        <v>463572.68935</v>
      </c>
      <c r="G8" s="114">
        <v>708192.24774000002</v>
      </c>
      <c r="H8" s="114">
        <v>591119.95374999999</v>
      </c>
      <c r="I8" s="114">
        <v>710339.35304999992</v>
      </c>
      <c r="J8" s="114">
        <v>624950.20565000002</v>
      </c>
      <c r="K8" s="47"/>
      <c r="L8" s="47"/>
      <c r="M8" s="47"/>
      <c r="N8" s="47"/>
      <c r="O8" s="47"/>
      <c r="P8" s="47"/>
      <c r="Q8" s="47"/>
      <c r="R8" s="47"/>
      <c r="S8" s="47"/>
      <c r="T8" s="47"/>
      <c r="U8" s="47"/>
      <c r="V8" s="47"/>
      <c r="W8" s="47"/>
      <c r="X8" s="47"/>
      <c r="Y8" s="47"/>
      <c r="Z8" s="47"/>
      <c r="AA8" s="47"/>
    </row>
    <row r="9" spans="1:27" s="16" customFormat="1" ht="15" customHeight="1">
      <c r="A9" s="147" t="s">
        <v>199</v>
      </c>
      <c r="B9" s="114">
        <v>480119.58558999997</v>
      </c>
      <c r="C9" s="114">
        <v>583689.46020000009</v>
      </c>
      <c r="D9" s="114">
        <v>698905.38219000003</v>
      </c>
      <c r="E9" s="114">
        <v>641288.06994000007</v>
      </c>
      <c r="F9" s="114">
        <v>491627.73608999996</v>
      </c>
      <c r="G9" s="114">
        <v>1269.45353</v>
      </c>
      <c r="H9" s="114">
        <v>293.97714000000002</v>
      </c>
      <c r="I9" s="114">
        <v>362.40181000000001</v>
      </c>
      <c r="J9" s="114">
        <v>215981.74583</v>
      </c>
      <c r="K9" s="47"/>
      <c r="L9" s="47"/>
      <c r="M9" s="47"/>
      <c r="N9" s="47"/>
      <c r="O9" s="47"/>
      <c r="P9" s="47"/>
      <c r="Q9" s="47"/>
      <c r="R9" s="47"/>
      <c r="S9" s="47"/>
      <c r="T9" s="47"/>
      <c r="U9" s="47"/>
      <c r="V9" s="47"/>
      <c r="W9" s="47"/>
      <c r="X9" s="47"/>
      <c r="Y9" s="47"/>
      <c r="Z9" s="47"/>
      <c r="AA9" s="47"/>
    </row>
    <row r="10" spans="1:27" s="16" customFormat="1" ht="15" customHeight="1">
      <c r="A10" s="147" t="s">
        <v>208</v>
      </c>
      <c r="B10" s="114">
        <v>5006393.8929700004</v>
      </c>
      <c r="C10" s="114">
        <v>5684238.4734799992</v>
      </c>
      <c r="D10" s="114">
        <v>6354894.1213800004</v>
      </c>
      <c r="E10" s="114">
        <v>7085325.7449099999</v>
      </c>
      <c r="F10" s="114">
        <v>7951630.0270400001</v>
      </c>
      <c r="G10" s="114">
        <v>8183425.7253599996</v>
      </c>
      <c r="H10" s="114">
        <v>8263302.1873300001</v>
      </c>
      <c r="I10" s="114">
        <v>8199707.6084399996</v>
      </c>
      <c r="J10" s="114">
        <v>8676144.7754200008</v>
      </c>
      <c r="K10" s="47"/>
      <c r="L10" s="47"/>
      <c r="M10" s="47"/>
      <c r="N10" s="47"/>
      <c r="O10" s="47"/>
      <c r="P10" s="47"/>
      <c r="Q10" s="47"/>
      <c r="R10" s="47"/>
      <c r="S10" s="47"/>
      <c r="T10" s="47"/>
      <c r="U10" s="47"/>
      <c r="V10" s="47"/>
      <c r="W10" s="47"/>
      <c r="X10" s="47"/>
      <c r="Y10" s="47"/>
      <c r="Z10" s="47"/>
      <c r="AA10" s="47"/>
    </row>
    <row r="11" spans="1:27" s="16" customFormat="1" ht="15" customHeight="1">
      <c r="A11" s="148" t="s">
        <v>673</v>
      </c>
      <c r="B11" s="114">
        <v>5045758.9105900005</v>
      </c>
      <c r="C11" s="114">
        <v>5722118.9777499996</v>
      </c>
      <c r="D11" s="114">
        <v>6380607.00196</v>
      </c>
      <c r="E11" s="114">
        <v>7113569.5045200009</v>
      </c>
      <c r="F11" s="114">
        <v>7987773.6406100001</v>
      </c>
      <c r="G11" s="114">
        <v>8222974.2915200004</v>
      </c>
      <c r="H11" s="114">
        <v>7961874.2361099999</v>
      </c>
      <c r="I11" s="114">
        <v>7704811.3923900006</v>
      </c>
      <c r="J11" s="114">
        <v>8098337.68946</v>
      </c>
      <c r="K11" s="47"/>
      <c r="L11" s="47"/>
      <c r="M11" s="47"/>
      <c r="N11" s="47"/>
      <c r="O11" s="47"/>
      <c r="P11" s="47"/>
      <c r="Q11" s="47"/>
      <c r="R11" s="47"/>
      <c r="S11" s="47"/>
      <c r="T11" s="47"/>
      <c r="U11" s="47"/>
      <c r="V11" s="47"/>
      <c r="W11" s="47"/>
      <c r="X11" s="47"/>
      <c r="Y11" s="47"/>
      <c r="Z11" s="47"/>
      <c r="AA11" s="47"/>
    </row>
    <row r="12" spans="1:27" s="16" customFormat="1" ht="15" customHeight="1">
      <c r="A12" s="148" t="s">
        <v>674</v>
      </c>
      <c r="B12" s="114">
        <v>5022167.42631</v>
      </c>
      <c r="C12" s="114">
        <v>5674768.82283</v>
      </c>
      <c r="D12" s="114">
        <v>6305680.1382400002</v>
      </c>
      <c r="E12" s="114">
        <v>6945186.1997600002</v>
      </c>
      <c r="F12" s="114">
        <v>7753538.4148399998</v>
      </c>
      <c r="G12" s="114">
        <v>7932844.0391000006</v>
      </c>
      <c r="H12" s="114">
        <v>7666090.0379099995</v>
      </c>
      <c r="I12" s="114">
        <v>7395149.2234700006</v>
      </c>
      <c r="J12" s="114">
        <v>6656964.5093700001</v>
      </c>
      <c r="K12" s="47"/>
      <c r="L12" s="47"/>
      <c r="M12" s="47"/>
      <c r="N12" s="47"/>
      <c r="O12" s="47"/>
      <c r="P12" s="47"/>
      <c r="Q12" s="47"/>
      <c r="R12" s="47"/>
      <c r="S12" s="47"/>
      <c r="T12" s="47"/>
      <c r="U12" s="47"/>
      <c r="V12" s="47"/>
      <c r="W12" s="47"/>
      <c r="X12" s="47"/>
      <c r="Y12" s="47"/>
      <c r="Z12" s="47"/>
      <c r="AA12" s="47"/>
    </row>
    <row r="13" spans="1:27" s="16" customFormat="1" ht="15" customHeight="1">
      <c r="A13" s="148" t="s">
        <v>675</v>
      </c>
      <c r="B13" s="114">
        <v>23591.484280000001</v>
      </c>
      <c r="C13" s="114">
        <v>47350.154920000001</v>
      </c>
      <c r="D13" s="114">
        <v>74926.863719999994</v>
      </c>
      <c r="E13" s="114">
        <v>168383.30476</v>
      </c>
      <c r="F13" s="114">
        <v>234235.22577000002</v>
      </c>
      <c r="G13" s="114">
        <v>290130.25242000003</v>
      </c>
      <c r="H13" s="114">
        <v>295784.19819999998</v>
      </c>
      <c r="I13" s="114">
        <v>309662.16892000003</v>
      </c>
      <c r="J13" s="114">
        <v>1441373.1800899999</v>
      </c>
      <c r="K13" s="47"/>
      <c r="L13" s="47"/>
      <c r="M13" s="47"/>
      <c r="N13" s="47"/>
      <c r="O13" s="47"/>
      <c r="P13" s="47"/>
      <c r="Q13" s="47"/>
      <c r="R13" s="47"/>
      <c r="S13" s="47"/>
      <c r="T13" s="47"/>
      <c r="U13" s="47"/>
      <c r="V13" s="47"/>
      <c r="W13" s="47"/>
      <c r="X13" s="47"/>
      <c r="Y13" s="47"/>
      <c r="Z13" s="47"/>
      <c r="AA13" s="47"/>
    </row>
    <row r="14" spans="1:27" s="16" customFormat="1" ht="15" customHeight="1">
      <c r="A14" s="148" t="s">
        <v>676</v>
      </c>
      <c r="B14" s="114">
        <v>30036.166949999999</v>
      </c>
      <c r="C14" s="114">
        <v>33265.296649999997</v>
      </c>
      <c r="D14" s="114">
        <v>37796.531670000004</v>
      </c>
      <c r="E14" s="114">
        <v>29968.302050000002</v>
      </c>
      <c r="F14" s="114">
        <v>31581.92726</v>
      </c>
      <c r="G14" s="114">
        <v>22863.08628</v>
      </c>
      <c r="H14" s="114">
        <v>20537.179370000002</v>
      </c>
      <c r="I14" s="114">
        <v>12184.138000000001</v>
      </c>
      <c r="J14" s="114">
        <v>13931.86685</v>
      </c>
      <c r="K14" s="47"/>
      <c r="L14" s="47"/>
      <c r="M14" s="47"/>
      <c r="N14" s="47"/>
      <c r="O14" s="47"/>
      <c r="P14" s="47"/>
      <c r="Q14" s="47"/>
      <c r="R14" s="47"/>
      <c r="S14" s="47"/>
      <c r="T14" s="47"/>
      <c r="U14" s="47"/>
      <c r="V14" s="47"/>
      <c r="W14" s="47"/>
      <c r="X14" s="47"/>
      <c r="Y14" s="47"/>
      <c r="Z14" s="47"/>
      <c r="AA14" s="47"/>
    </row>
    <row r="15" spans="1:27" s="16" customFormat="1" ht="15" customHeight="1">
      <c r="A15" s="148" t="s">
        <v>677</v>
      </c>
      <c r="B15" s="114">
        <v>29443.295050000001</v>
      </c>
      <c r="C15" s="114">
        <v>31722.048050000001</v>
      </c>
      <c r="D15" s="114">
        <v>35890.053650000002</v>
      </c>
      <c r="E15" s="114">
        <v>26539.715670000001</v>
      </c>
      <c r="F15" s="114">
        <v>25492.571800000002</v>
      </c>
      <c r="G15" s="114">
        <v>17698.45825</v>
      </c>
      <c r="H15" s="114">
        <v>15640.933660000001</v>
      </c>
      <c r="I15" s="114">
        <v>9134.7622499999998</v>
      </c>
      <c r="J15" s="114">
        <v>10217.918599999999</v>
      </c>
      <c r="K15" s="47"/>
      <c r="L15" s="47"/>
      <c r="M15" s="47"/>
      <c r="N15" s="47"/>
      <c r="O15" s="47"/>
      <c r="P15" s="47"/>
      <c r="Q15" s="47"/>
      <c r="R15" s="47"/>
      <c r="S15" s="47"/>
      <c r="T15" s="47"/>
      <c r="U15" s="47"/>
      <c r="V15" s="47"/>
      <c r="W15" s="47"/>
      <c r="X15" s="47"/>
      <c r="Y15" s="47"/>
      <c r="Z15" s="47"/>
      <c r="AA15" s="47"/>
    </row>
    <row r="16" spans="1:27" s="16" customFormat="1" ht="15" customHeight="1">
      <c r="A16" s="148" t="s">
        <v>678</v>
      </c>
      <c r="B16" s="114">
        <v>592.87189999999998</v>
      </c>
      <c r="C16" s="114">
        <v>1543.2486000000001</v>
      </c>
      <c r="D16" s="114">
        <v>1906.47802</v>
      </c>
      <c r="E16" s="114">
        <v>3428.5863799999997</v>
      </c>
      <c r="F16" s="114">
        <v>6089.3554599999998</v>
      </c>
      <c r="G16" s="114">
        <v>5164.6280299999999</v>
      </c>
      <c r="H16" s="114">
        <v>4896.2457100000001</v>
      </c>
      <c r="I16" s="114">
        <v>3049.3757500000002</v>
      </c>
      <c r="J16" s="114">
        <v>3713.9482499999999</v>
      </c>
      <c r="K16" s="47"/>
      <c r="L16" s="47"/>
      <c r="M16" s="47"/>
      <c r="N16" s="47"/>
      <c r="O16" s="47"/>
      <c r="P16" s="47"/>
      <c r="Q16" s="47"/>
      <c r="R16" s="47"/>
      <c r="S16" s="47"/>
      <c r="T16" s="47"/>
      <c r="U16" s="47"/>
      <c r="V16" s="47"/>
      <c r="W16" s="47"/>
      <c r="X16" s="47"/>
      <c r="Y16" s="47"/>
      <c r="Z16" s="47"/>
      <c r="AA16" s="47"/>
    </row>
    <row r="17" spans="1:27" s="16" customFormat="1" ht="15" customHeight="1">
      <c r="A17" s="148" t="s">
        <v>679</v>
      </c>
      <c r="B17" s="114">
        <v>37302.27895</v>
      </c>
      <c r="C17" s="114">
        <v>34021.848279999998</v>
      </c>
      <c r="D17" s="114">
        <v>46782.226750000002</v>
      </c>
      <c r="E17" s="114">
        <v>49240.689810000003</v>
      </c>
      <c r="F17" s="114">
        <v>48830.327420000001</v>
      </c>
      <c r="G17" s="114">
        <v>60760.448520000005</v>
      </c>
      <c r="H17" s="114">
        <v>56272.891590000007</v>
      </c>
      <c r="I17" s="114">
        <v>46561.24106</v>
      </c>
      <c r="J17" s="114">
        <v>34045.135679999999</v>
      </c>
      <c r="K17" s="47"/>
      <c r="L17" s="47"/>
      <c r="M17" s="47"/>
      <c r="N17" s="47"/>
      <c r="O17" s="47"/>
      <c r="P17" s="47"/>
      <c r="Q17" s="47"/>
      <c r="R17" s="47"/>
      <c r="S17" s="47"/>
      <c r="T17" s="47"/>
      <c r="U17" s="47"/>
      <c r="V17" s="47"/>
      <c r="W17" s="47"/>
      <c r="X17" s="47"/>
      <c r="Y17" s="47"/>
      <c r="Z17" s="47"/>
      <c r="AA17" s="47"/>
    </row>
    <row r="18" spans="1:27" s="16" customFormat="1" ht="15" customHeight="1">
      <c r="A18" s="148" t="s">
        <v>680</v>
      </c>
      <c r="B18" s="114">
        <v>34750.634850000002</v>
      </c>
      <c r="C18" s="114">
        <v>31042.05026</v>
      </c>
      <c r="D18" s="114">
        <v>43285.414530000002</v>
      </c>
      <c r="E18" s="114">
        <v>43718.485229999998</v>
      </c>
      <c r="F18" s="114">
        <v>39511.983140000004</v>
      </c>
      <c r="G18" s="114">
        <v>45821.209799999997</v>
      </c>
      <c r="H18" s="114">
        <v>41684.238440000001</v>
      </c>
      <c r="I18" s="114">
        <v>37413.397969999998</v>
      </c>
      <c r="J18" s="114">
        <v>26378.652100000003</v>
      </c>
      <c r="K18" s="47"/>
      <c r="L18" s="47"/>
      <c r="M18" s="47"/>
      <c r="N18" s="47"/>
      <c r="O18" s="47"/>
      <c r="P18" s="47"/>
      <c r="Q18" s="47"/>
      <c r="R18" s="47"/>
      <c r="S18" s="47"/>
      <c r="T18" s="47"/>
      <c r="U18" s="47"/>
      <c r="V18" s="47"/>
      <c r="W18" s="47"/>
      <c r="X18" s="47"/>
      <c r="Y18" s="47"/>
      <c r="Z18" s="47"/>
      <c r="AA18" s="47"/>
    </row>
    <row r="19" spans="1:27" s="16" customFormat="1" ht="15" customHeight="1">
      <c r="A19" s="148" t="s">
        <v>681</v>
      </c>
      <c r="B19" s="114">
        <v>2551.6441</v>
      </c>
      <c r="C19" s="114">
        <v>2979.7980200000002</v>
      </c>
      <c r="D19" s="114">
        <v>3496.8122200000003</v>
      </c>
      <c r="E19" s="114">
        <v>5522.2045799999996</v>
      </c>
      <c r="F19" s="114">
        <v>9318.3442799999993</v>
      </c>
      <c r="G19" s="114">
        <v>14939.238720000001</v>
      </c>
      <c r="H19" s="114">
        <v>14588.65315</v>
      </c>
      <c r="I19" s="114">
        <v>9147.8430900000003</v>
      </c>
      <c r="J19" s="114">
        <v>7666.4835800000001</v>
      </c>
      <c r="K19" s="47"/>
      <c r="L19" s="47"/>
      <c r="M19" s="47"/>
      <c r="N19" s="47"/>
      <c r="O19" s="47"/>
      <c r="P19" s="47"/>
      <c r="Q19" s="47"/>
      <c r="R19" s="47"/>
      <c r="S19" s="47"/>
      <c r="T19" s="47"/>
      <c r="U19" s="47"/>
      <c r="V19" s="47"/>
      <c r="W19" s="47"/>
      <c r="X19" s="47"/>
      <c r="Y19" s="47"/>
      <c r="Z19" s="47"/>
      <c r="AA19" s="47"/>
    </row>
    <row r="20" spans="1:27" s="16" customFormat="1" ht="15" customHeight="1">
      <c r="A20" s="148" t="s">
        <v>221</v>
      </c>
      <c r="B20" s="114">
        <v>65979.397490000003</v>
      </c>
      <c r="C20" s="114">
        <v>74617.68323000001</v>
      </c>
      <c r="D20" s="114">
        <v>84183.02102</v>
      </c>
      <c r="E20" s="114">
        <v>95249.370060000001</v>
      </c>
      <c r="F20" s="114">
        <v>108207.53383</v>
      </c>
      <c r="G20" s="114">
        <v>117035.01586</v>
      </c>
      <c r="H20" s="114">
        <v>494760.24018000002</v>
      </c>
      <c r="I20" s="114">
        <v>705571.01032</v>
      </c>
      <c r="J20" s="114">
        <v>784824.22505999997</v>
      </c>
      <c r="K20" s="47"/>
      <c r="L20" s="47"/>
      <c r="M20" s="47"/>
      <c r="N20" s="47"/>
      <c r="O20" s="47"/>
      <c r="P20" s="47"/>
      <c r="Q20" s="47"/>
      <c r="R20" s="47"/>
      <c r="S20" s="47"/>
      <c r="T20" s="47"/>
      <c r="U20" s="47"/>
      <c r="V20" s="47"/>
      <c r="W20" s="47"/>
      <c r="X20" s="47"/>
      <c r="Y20" s="47"/>
      <c r="Z20" s="47"/>
      <c r="AA20" s="47"/>
    </row>
    <row r="21" spans="1:27" s="16" customFormat="1" ht="15" customHeight="1">
      <c r="A21" s="148" t="s">
        <v>682</v>
      </c>
      <c r="B21" s="114">
        <v>-172682.86100999999</v>
      </c>
      <c r="C21" s="114">
        <v>-179785.33243000001</v>
      </c>
      <c r="D21" s="114">
        <v>-194474.66002000001</v>
      </c>
      <c r="E21" s="114">
        <v>-202702.12153</v>
      </c>
      <c r="F21" s="114">
        <v>-224763.40208</v>
      </c>
      <c r="G21" s="114">
        <v>-240207.11682</v>
      </c>
      <c r="H21" s="114">
        <v>-270142.35992000002</v>
      </c>
      <c r="I21" s="114">
        <v>-269420.17332999996</v>
      </c>
      <c r="J21" s="114">
        <v>-254994.14163</v>
      </c>
      <c r="K21" s="47"/>
      <c r="L21" s="47"/>
      <c r="M21" s="47"/>
      <c r="N21" s="47"/>
      <c r="O21" s="47"/>
      <c r="P21" s="47"/>
      <c r="Q21" s="47"/>
      <c r="R21" s="47"/>
      <c r="S21" s="47"/>
      <c r="T21" s="47"/>
      <c r="U21" s="47"/>
      <c r="V21" s="47"/>
      <c r="W21" s="47"/>
      <c r="X21" s="47"/>
      <c r="Y21" s="47"/>
      <c r="Z21" s="47"/>
      <c r="AA21" s="47"/>
    </row>
    <row r="22" spans="1:27" s="16" customFormat="1" ht="15" customHeight="1">
      <c r="A22" s="147" t="s">
        <v>234</v>
      </c>
      <c r="B22" s="114">
        <v>43554.379639999999</v>
      </c>
      <c r="C22" s="114">
        <v>44843.306090000005</v>
      </c>
      <c r="D22" s="114">
        <v>64571.687030000001</v>
      </c>
      <c r="E22" s="114">
        <v>64536.874250000001</v>
      </c>
      <c r="F22" s="114">
        <v>63266.957390000003</v>
      </c>
      <c r="G22" s="114">
        <v>64169.214060000006</v>
      </c>
      <c r="H22" s="114">
        <v>65435.841950000002</v>
      </c>
      <c r="I22" s="114">
        <v>126630.5343</v>
      </c>
      <c r="J22" s="114">
        <v>107020.27460999999</v>
      </c>
      <c r="K22" s="47"/>
      <c r="L22" s="47"/>
      <c r="M22" s="47"/>
      <c r="N22" s="47"/>
      <c r="O22" s="47"/>
      <c r="P22" s="47"/>
      <c r="Q22" s="47"/>
      <c r="R22" s="47"/>
      <c r="S22" s="47"/>
      <c r="T22" s="47"/>
      <c r="U22" s="47"/>
      <c r="V22" s="47"/>
      <c r="W22" s="47"/>
      <c r="X22" s="47"/>
      <c r="Y22" s="47"/>
      <c r="Z22" s="47"/>
      <c r="AA22" s="47"/>
    </row>
    <row r="23" spans="1:27" s="16" customFormat="1" ht="15" customHeight="1">
      <c r="A23" s="147" t="s">
        <v>240</v>
      </c>
      <c r="B23" s="114">
        <v>104.20549000000001</v>
      </c>
      <c r="C23" s="114">
        <v>107.07675999999999</v>
      </c>
      <c r="D23" s="114">
        <v>238.16916000000001</v>
      </c>
      <c r="E23" s="114">
        <v>2324.0547799999999</v>
      </c>
      <c r="F23" s="114">
        <v>2056.9290099999998</v>
      </c>
      <c r="G23" s="114">
        <v>2612.6034500000001</v>
      </c>
      <c r="H23" s="114">
        <v>1389.7540200000001</v>
      </c>
      <c r="I23" s="114">
        <v>2508.6480899999997</v>
      </c>
      <c r="J23" s="114">
        <v>2148.6830599999998</v>
      </c>
      <c r="K23" s="47"/>
      <c r="L23" s="47"/>
      <c r="M23" s="47"/>
      <c r="N23" s="47"/>
      <c r="O23" s="47"/>
      <c r="P23" s="47"/>
      <c r="Q23" s="47"/>
      <c r="R23" s="47"/>
      <c r="S23" s="47"/>
      <c r="T23" s="47"/>
      <c r="U23" s="47"/>
      <c r="V23" s="47"/>
      <c r="W23" s="47"/>
      <c r="X23" s="47"/>
      <c r="Y23" s="47"/>
      <c r="Z23" s="47"/>
      <c r="AA23" s="47"/>
    </row>
    <row r="24" spans="1:27" s="16" customFormat="1" ht="15" customHeight="1">
      <c r="A24" s="147" t="s">
        <v>683</v>
      </c>
      <c r="B24" s="114">
        <v>126212.80089</v>
      </c>
      <c r="C24" s="114">
        <v>259325.13633000001</v>
      </c>
      <c r="D24" s="114">
        <v>157653.84516999999</v>
      </c>
      <c r="E24" s="114">
        <v>227720.18949000002</v>
      </c>
      <c r="F24" s="114">
        <v>252241.80240000002</v>
      </c>
      <c r="G24" s="114">
        <v>31647.753059999999</v>
      </c>
      <c r="H24" s="114">
        <v>31914.4663</v>
      </c>
      <c r="I24" s="114">
        <v>34152.49194</v>
      </c>
      <c r="J24" s="114">
        <v>72479.742050000001</v>
      </c>
      <c r="K24" s="47"/>
      <c r="L24" s="47"/>
      <c r="M24" s="47"/>
      <c r="N24" s="47"/>
      <c r="O24" s="47"/>
      <c r="P24" s="47"/>
      <c r="Q24" s="47"/>
      <c r="R24" s="47"/>
      <c r="S24" s="47"/>
      <c r="T24" s="47"/>
      <c r="U24" s="47"/>
      <c r="V24" s="47"/>
      <c r="W24" s="47"/>
      <c r="X24" s="47"/>
      <c r="Y24" s="47"/>
      <c r="Z24" s="47"/>
      <c r="AA24" s="47"/>
    </row>
    <row r="25" spans="1:27" s="16" customFormat="1" ht="15" customHeight="1">
      <c r="A25" s="147" t="s">
        <v>251</v>
      </c>
      <c r="B25" s="114">
        <v>70612.992840000006</v>
      </c>
      <c r="C25" s="114">
        <v>61382.408859999996</v>
      </c>
      <c r="D25" s="114">
        <v>60240.961040000002</v>
      </c>
      <c r="E25" s="114">
        <v>56552.185850000002</v>
      </c>
      <c r="F25" s="114">
        <v>52064.344789999996</v>
      </c>
      <c r="G25" s="114">
        <v>48077.80962</v>
      </c>
      <c r="H25" s="114">
        <v>41364.650200000004</v>
      </c>
      <c r="I25" s="114">
        <v>39007.609320000003</v>
      </c>
      <c r="J25" s="114">
        <v>34618.484100000001</v>
      </c>
      <c r="K25" s="47"/>
      <c r="L25" s="47"/>
      <c r="M25" s="47"/>
      <c r="N25" s="47"/>
      <c r="O25" s="47"/>
      <c r="P25" s="47"/>
      <c r="Q25" s="47"/>
      <c r="R25" s="47"/>
      <c r="S25" s="47"/>
      <c r="T25" s="47"/>
      <c r="U25" s="47"/>
      <c r="V25" s="47"/>
      <c r="W25" s="47"/>
      <c r="X25" s="47"/>
      <c r="Y25" s="47"/>
      <c r="Z25" s="47"/>
      <c r="AA25" s="47"/>
    </row>
    <row r="26" spans="1:27" s="16" customFormat="1" ht="15" customHeight="1">
      <c r="A26" s="147" t="s">
        <v>684</v>
      </c>
      <c r="B26" s="114">
        <v>15358.22775</v>
      </c>
      <c r="C26" s="114">
        <v>15171.179289999998</v>
      </c>
      <c r="D26" s="114">
        <v>12324.470960000001</v>
      </c>
      <c r="E26" s="114">
        <v>12023.54263</v>
      </c>
      <c r="F26" s="114">
        <v>9971.8123599999999</v>
      </c>
      <c r="G26" s="114">
        <v>10389.169449999999</v>
      </c>
      <c r="H26" s="114">
        <v>9068.34411</v>
      </c>
      <c r="I26" s="114">
        <v>8416.6845499999999</v>
      </c>
      <c r="J26" s="114">
        <v>8507.164490000001</v>
      </c>
      <c r="K26" s="47"/>
      <c r="L26" s="47"/>
      <c r="M26" s="47"/>
      <c r="N26" s="47"/>
      <c r="O26" s="47"/>
      <c r="P26" s="47"/>
      <c r="Q26" s="47"/>
      <c r="R26" s="47"/>
      <c r="S26" s="47"/>
      <c r="T26" s="47"/>
      <c r="U26" s="47"/>
      <c r="V26" s="47"/>
      <c r="W26" s="47"/>
      <c r="X26" s="47"/>
      <c r="Y26" s="47"/>
      <c r="Z26" s="47"/>
      <c r="AA26" s="47"/>
    </row>
    <row r="27" spans="1:27" s="17" customFormat="1" ht="15" customHeight="1" thickBot="1">
      <c r="A27" s="147" t="s">
        <v>267</v>
      </c>
      <c r="B27" s="114">
        <v>0</v>
      </c>
      <c r="C27" s="114">
        <v>0</v>
      </c>
      <c r="D27" s="114">
        <v>0</v>
      </c>
      <c r="E27" s="114">
        <v>0</v>
      </c>
      <c r="F27" s="114">
        <v>0</v>
      </c>
      <c r="G27" s="114">
        <v>0</v>
      </c>
      <c r="H27" s="114">
        <v>0</v>
      </c>
      <c r="I27" s="114">
        <v>0</v>
      </c>
      <c r="J27" s="114">
        <v>0</v>
      </c>
      <c r="K27" s="47"/>
      <c r="L27" s="47"/>
      <c r="M27" s="47"/>
      <c r="N27" s="47"/>
      <c r="O27" s="47"/>
      <c r="P27" s="47"/>
      <c r="Q27" s="47"/>
      <c r="R27" s="47"/>
      <c r="S27" s="47"/>
      <c r="T27" s="47"/>
      <c r="U27" s="47"/>
      <c r="V27" s="47"/>
      <c r="W27" s="47"/>
      <c r="X27" s="47"/>
      <c r="Y27" s="47"/>
      <c r="Z27" s="47"/>
      <c r="AA27" s="47"/>
    </row>
    <row r="28" spans="1:27" ht="15" customHeight="1" thickTop="1" thickBot="1">
      <c r="A28" s="396" t="s">
        <v>685</v>
      </c>
      <c r="B28" s="397">
        <v>5711587.9390000002</v>
      </c>
      <c r="C28" s="397">
        <v>6523087.4262200007</v>
      </c>
      <c r="D28" s="397">
        <v>7120031.0131099997</v>
      </c>
      <c r="E28" s="397">
        <v>7797449.0514899995</v>
      </c>
      <c r="F28" s="397">
        <v>8462744.5353599992</v>
      </c>
      <c r="G28" s="397">
        <v>8104661.1399900001</v>
      </c>
      <c r="H28" s="397">
        <v>8040733.1529799998</v>
      </c>
      <c r="I28" s="397">
        <v>8150202.4007799998</v>
      </c>
      <c r="J28" s="397">
        <v>8734760.7552499995</v>
      </c>
      <c r="K28" s="47"/>
      <c r="L28" s="47"/>
      <c r="M28" s="47"/>
      <c r="N28" s="47"/>
      <c r="O28" s="47"/>
      <c r="P28" s="47"/>
      <c r="Q28" s="47"/>
      <c r="R28" s="47"/>
      <c r="S28" s="47"/>
      <c r="T28" s="47"/>
      <c r="U28" s="47"/>
      <c r="V28" s="47"/>
      <c r="W28" s="47"/>
      <c r="X28" s="47"/>
      <c r="Y28" s="47"/>
      <c r="Z28" s="47"/>
      <c r="AA28" s="47"/>
    </row>
    <row r="29" spans="1:27" s="16" customFormat="1" ht="15" customHeight="1" thickTop="1">
      <c r="A29" s="147" t="s">
        <v>686</v>
      </c>
      <c r="B29" s="114">
        <v>5024053.32015</v>
      </c>
      <c r="C29" s="114">
        <v>5879045.8973199995</v>
      </c>
      <c r="D29" s="114">
        <v>6512108.0117899999</v>
      </c>
      <c r="E29" s="114">
        <v>6857811.4040000001</v>
      </c>
      <c r="F29" s="114">
        <v>7565552.3805499999</v>
      </c>
      <c r="G29" s="114">
        <v>6621167.3259799993</v>
      </c>
      <c r="H29" s="114">
        <v>6597657.0163400006</v>
      </c>
      <c r="I29" s="114">
        <v>6763235.7255500006</v>
      </c>
      <c r="J29" s="114">
        <v>7315976.7725499999</v>
      </c>
      <c r="K29" s="47"/>
      <c r="L29" s="47"/>
      <c r="M29" s="47"/>
      <c r="N29" s="47"/>
      <c r="O29" s="47"/>
      <c r="P29" s="47"/>
      <c r="Q29" s="47"/>
      <c r="R29" s="47"/>
      <c r="S29" s="47"/>
      <c r="T29" s="47"/>
      <c r="U29" s="47"/>
      <c r="V29" s="47"/>
      <c r="W29" s="47"/>
      <c r="X29" s="47"/>
      <c r="Y29" s="47"/>
      <c r="Z29" s="47"/>
      <c r="AA29" s="47"/>
    </row>
    <row r="30" spans="1:27" s="16" customFormat="1" ht="15" customHeight="1">
      <c r="A30" s="148" t="s">
        <v>687</v>
      </c>
      <c r="B30" s="114">
        <v>36772.214700000004</v>
      </c>
      <c r="C30" s="114">
        <v>38625.268069999998</v>
      </c>
      <c r="D30" s="114">
        <v>36827.817299999995</v>
      </c>
      <c r="E30" s="114">
        <v>44285.182350000003</v>
      </c>
      <c r="F30" s="114">
        <v>53233.516649999998</v>
      </c>
      <c r="G30" s="114">
        <v>21094.585620000002</v>
      </c>
      <c r="H30" s="114">
        <v>8625.2606699999997</v>
      </c>
      <c r="I30" s="114">
        <v>8299.00036</v>
      </c>
      <c r="J30" s="114">
        <v>13248.74113</v>
      </c>
      <c r="K30" s="47"/>
      <c r="L30" s="47"/>
      <c r="M30" s="47"/>
      <c r="N30" s="47"/>
      <c r="O30" s="47"/>
      <c r="P30" s="47"/>
      <c r="Q30" s="47"/>
      <c r="R30" s="47"/>
      <c r="S30" s="47"/>
      <c r="T30" s="47"/>
      <c r="U30" s="47"/>
      <c r="V30" s="47"/>
      <c r="W30" s="47"/>
      <c r="X30" s="47"/>
      <c r="Y30" s="47"/>
      <c r="Z30" s="47"/>
      <c r="AA30" s="47"/>
    </row>
    <row r="31" spans="1:27" s="16" customFormat="1" ht="15" customHeight="1">
      <c r="A31" s="148" t="s">
        <v>688</v>
      </c>
      <c r="B31" s="114">
        <v>1767913.91258</v>
      </c>
      <c r="C31" s="114">
        <v>1761333.85103</v>
      </c>
      <c r="D31" s="114">
        <v>1856812.06794</v>
      </c>
      <c r="E31" s="114">
        <v>1996776.81443</v>
      </c>
      <c r="F31" s="114">
        <v>2257607.83029</v>
      </c>
      <c r="G31" s="114">
        <v>1878970.3016600001</v>
      </c>
      <c r="H31" s="114">
        <v>1793791.6815899999</v>
      </c>
      <c r="I31" s="114">
        <v>1848446.8095999998</v>
      </c>
      <c r="J31" s="114">
        <v>2014917.6978499999</v>
      </c>
      <c r="K31" s="47"/>
      <c r="L31" s="47"/>
      <c r="M31" s="47"/>
      <c r="N31" s="47"/>
      <c r="O31" s="47"/>
      <c r="P31" s="47"/>
      <c r="Q31" s="47"/>
      <c r="R31" s="47"/>
      <c r="S31" s="47"/>
      <c r="T31" s="47"/>
      <c r="U31" s="47"/>
      <c r="V31" s="47"/>
      <c r="W31" s="47"/>
      <c r="X31" s="47"/>
      <c r="Y31" s="47"/>
      <c r="Z31" s="47"/>
      <c r="AA31" s="47"/>
    </row>
    <row r="32" spans="1:27" s="16" customFormat="1" ht="15" customHeight="1">
      <c r="A32" s="148" t="s">
        <v>689</v>
      </c>
      <c r="B32" s="114">
        <v>121725.52303</v>
      </c>
      <c r="C32" s="114">
        <v>39996.651539999999</v>
      </c>
      <c r="D32" s="114">
        <v>25718.469840000002</v>
      </c>
      <c r="E32" s="114">
        <v>14518.404759999999</v>
      </c>
      <c r="F32" s="114">
        <v>8899.987070000001</v>
      </c>
      <c r="G32" s="114">
        <v>3026.5209300000001</v>
      </c>
      <c r="H32" s="114">
        <v>2427.87601</v>
      </c>
      <c r="I32" s="114">
        <v>2291.6935099999996</v>
      </c>
      <c r="J32" s="114">
        <v>1655.32844</v>
      </c>
      <c r="K32" s="47"/>
      <c r="L32" s="47"/>
      <c r="M32" s="47"/>
      <c r="N32" s="47"/>
      <c r="O32" s="47"/>
      <c r="P32" s="47"/>
      <c r="Q32" s="47"/>
      <c r="R32" s="47"/>
      <c r="S32" s="47"/>
      <c r="T32" s="47"/>
      <c r="U32" s="47"/>
      <c r="V32" s="47"/>
      <c r="W32" s="47"/>
      <c r="X32" s="47"/>
      <c r="Y32" s="47"/>
      <c r="Z32" s="47"/>
      <c r="AA32" s="47"/>
    </row>
    <row r="33" spans="1:27" s="16" customFormat="1" ht="15" customHeight="1">
      <c r="A33" s="148" t="s">
        <v>690</v>
      </c>
      <c r="B33" s="114">
        <v>52481.221950000006</v>
      </c>
      <c r="C33" s="114">
        <v>46617.626979999994</v>
      </c>
      <c r="D33" s="114">
        <v>58762.237759999996</v>
      </c>
      <c r="E33" s="114">
        <v>59434.135880000002</v>
      </c>
      <c r="F33" s="114">
        <v>62060.621509999997</v>
      </c>
      <c r="G33" s="114">
        <v>57386.023520000002</v>
      </c>
      <c r="H33" s="114">
        <v>51771.863729999997</v>
      </c>
      <c r="I33" s="114">
        <v>54736.71931</v>
      </c>
      <c r="J33" s="114">
        <v>68873.734019999989</v>
      </c>
      <c r="K33" s="47"/>
      <c r="L33" s="47"/>
      <c r="M33" s="47"/>
      <c r="N33" s="47"/>
      <c r="O33" s="47"/>
      <c r="P33" s="47"/>
      <c r="Q33" s="47"/>
      <c r="R33" s="47"/>
      <c r="S33" s="47"/>
      <c r="T33" s="47"/>
      <c r="U33" s="47"/>
      <c r="V33" s="47"/>
      <c r="W33" s="47"/>
      <c r="X33" s="47"/>
      <c r="Y33" s="47"/>
      <c r="Z33" s="47"/>
      <c r="AA33" s="47"/>
    </row>
    <row r="34" spans="1:27" s="16" customFormat="1" ht="15" customHeight="1">
      <c r="A34" s="148" t="s">
        <v>691</v>
      </c>
      <c r="B34" s="114">
        <v>2845291.5095799998</v>
      </c>
      <c r="C34" s="114">
        <v>3703802.6225399999</v>
      </c>
      <c r="D34" s="114">
        <v>4159475.9601599998</v>
      </c>
      <c r="E34" s="114">
        <v>4282178.1687500002</v>
      </c>
      <c r="F34" s="114">
        <v>4658322.7273399998</v>
      </c>
      <c r="G34" s="114">
        <v>4087296.3019599998</v>
      </c>
      <c r="H34" s="114">
        <v>4111961.4851899999</v>
      </c>
      <c r="I34" s="114">
        <v>4184480.4608899998</v>
      </c>
      <c r="J34" s="114">
        <v>4539716.6970200008</v>
      </c>
      <c r="K34" s="47"/>
      <c r="L34" s="47"/>
      <c r="M34" s="47"/>
      <c r="N34" s="47"/>
      <c r="O34" s="47"/>
      <c r="P34" s="47"/>
      <c r="Q34" s="47"/>
      <c r="R34" s="47"/>
      <c r="S34" s="47"/>
      <c r="T34" s="47"/>
      <c r="U34" s="47"/>
      <c r="V34" s="47"/>
      <c r="W34" s="47"/>
      <c r="X34" s="47"/>
      <c r="Y34" s="47"/>
      <c r="Z34" s="47"/>
      <c r="AA34" s="47"/>
    </row>
    <row r="35" spans="1:27" s="16" customFormat="1" ht="15" customHeight="1">
      <c r="A35" s="148" t="s">
        <v>692</v>
      </c>
      <c r="B35" s="114">
        <v>199868.93831</v>
      </c>
      <c r="C35" s="114">
        <v>288669.87716000003</v>
      </c>
      <c r="D35" s="114">
        <v>374511.45879</v>
      </c>
      <c r="E35" s="114">
        <v>460618.69782999996</v>
      </c>
      <c r="F35" s="114">
        <v>525427.69768999994</v>
      </c>
      <c r="G35" s="114">
        <v>573393.59228999994</v>
      </c>
      <c r="H35" s="114">
        <v>629078.84915000002</v>
      </c>
      <c r="I35" s="114">
        <v>664981.04188000003</v>
      </c>
      <c r="J35" s="114">
        <v>677564.57409000001</v>
      </c>
      <c r="K35" s="47"/>
      <c r="L35" s="47"/>
      <c r="M35" s="47"/>
      <c r="N35" s="47"/>
      <c r="O35" s="47"/>
      <c r="P35" s="47"/>
      <c r="Q35" s="47"/>
      <c r="R35" s="47"/>
      <c r="S35" s="47"/>
      <c r="T35" s="47"/>
      <c r="U35" s="47"/>
      <c r="V35" s="47"/>
      <c r="W35" s="47"/>
      <c r="X35" s="47"/>
      <c r="Y35" s="47"/>
      <c r="Z35" s="47"/>
      <c r="AA35" s="47"/>
    </row>
    <row r="36" spans="1:27" s="16" customFormat="1" ht="15" customHeight="1">
      <c r="A36" s="147" t="s">
        <v>693</v>
      </c>
      <c r="B36" s="114">
        <v>9617.6268700000001</v>
      </c>
      <c r="C36" s="114">
        <v>6032.2792300000001</v>
      </c>
      <c r="D36" s="114">
        <v>627.54165999999998</v>
      </c>
      <c r="E36" s="114">
        <v>4883.7588399999995</v>
      </c>
      <c r="F36" s="114">
        <v>5038.8527899999999</v>
      </c>
      <c r="G36" s="114">
        <v>848.29186000000004</v>
      </c>
      <c r="H36" s="114">
        <v>254.05573000000001</v>
      </c>
      <c r="I36" s="114">
        <v>549.44732999999997</v>
      </c>
      <c r="J36" s="114">
        <v>701.68084999999996</v>
      </c>
      <c r="K36" s="47"/>
      <c r="L36" s="47"/>
      <c r="M36" s="47"/>
      <c r="N36" s="47"/>
      <c r="O36" s="47"/>
      <c r="P36" s="47"/>
      <c r="Q36" s="47"/>
      <c r="R36" s="47"/>
      <c r="S36" s="47"/>
      <c r="T36" s="47"/>
      <c r="U36" s="47"/>
      <c r="V36" s="47"/>
      <c r="W36" s="47"/>
      <c r="X36" s="47"/>
      <c r="Y36" s="47"/>
      <c r="Z36" s="47"/>
      <c r="AA36" s="47"/>
    </row>
    <row r="37" spans="1:27" s="16" customFormat="1" ht="15" customHeight="1">
      <c r="A37" s="147" t="s">
        <v>694</v>
      </c>
      <c r="B37" s="114">
        <v>296432.97174000001</v>
      </c>
      <c r="C37" s="114">
        <v>299331.56112000003</v>
      </c>
      <c r="D37" s="114">
        <v>207794.89728</v>
      </c>
      <c r="E37" s="114">
        <v>463977.04412999999</v>
      </c>
      <c r="F37" s="114">
        <v>459531.27639999997</v>
      </c>
      <c r="G37" s="114">
        <v>577996.89549000002</v>
      </c>
      <c r="H37" s="114">
        <v>472114.63099999999</v>
      </c>
      <c r="I37" s="114">
        <v>444205.24343999999</v>
      </c>
      <c r="J37" s="114">
        <v>593260.07958000002</v>
      </c>
      <c r="K37" s="47"/>
      <c r="L37" s="47"/>
      <c r="M37" s="47"/>
      <c r="N37" s="47"/>
      <c r="O37" s="47"/>
      <c r="P37" s="47"/>
      <c r="Q37" s="47"/>
      <c r="R37" s="47"/>
      <c r="S37" s="47"/>
      <c r="T37" s="47"/>
      <c r="U37" s="47"/>
      <c r="V37" s="47"/>
      <c r="W37" s="47"/>
      <c r="X37" s="47"/>
      <c r="Y37" s="47"/>
      <c r="Z37" s="47"/>
      <c r="AA37" s="47"/>
    </row>
    <row r="38" spans="1:27" s="16" customFormat="1" ht="15" customHeight="1">
      <c r="A38" s="147" t="s">
        <v>695</v>
      </c>
      <c r="B38" s="114">
        <v>138049.63529000001</v>
      </c>
      <c r="C38" s="114">
        <v>148446.22865999999</v>
      </c>
      <c r="D38" s="114">
        <v>180192.05544</v>
      </c>
      <c r="E38" s="114">
        <v>243704.43306000001</v>
      </c>
      <c r="F38" s="114">
        <v>223359.894</v>
      </c>
      <c r="G38" s="114">
        <v>310557.33114999998</v>
      </c>
      <c r="H38" s="114">
        <v>389793.92148000002</v>
      </c>
      <c r="I38" s="114">
        <v>351747.38481999998</v>
      </c>
      <c r="J38" s="114">
        <v>202467.58186999999</v>
      </c>
      <c r="K38" s="47"/>
      <c r="L38" s="47"/>
      <c r="M38" s="47"/>
      <c r="N38" s="47"/>
      <c r="O38" s="47"/>
      <c r="P38" s="47"/>
      <c r="Q38" s="47"/>
      <c r="R38" s="47"/>
      <c r="S38" s="47"/>
      <c r="T38" s="47"/>
      <c r="U38" s="47"/>
      <c r="V38" s="47"/>
      <c r="W38" s="47"/>
      <c r="X38" s="47"/>
      <c r="Y38" s="47"/>
      <c r="Z38" s="47"/>
      <c r="AA38" s="47"/>
    </row>
    <row r="39" spans="1:27" s="16" customFormat="1" ht="15" customHeight="1">
      <c r="A39" s="147" t="s">
        <v>305</v>
      </c>
      <c r="B39" s="114">
        <v>163732.26771000001</v>
      </c>
      <c r="C39" s="114">
        <v>170492.81667</v>
      </c>
      <c r="D39" s="114">
        <v>178764.15963000001</v>
      </c>
      <c r="E39" s="114">
        <v>192813.42274000001</v>
      </c>
      <c r="F39" s="114">
        <v>203958.74363999997</v>
      </c>
      <c r="G39" s="114">
        <v>215733.88756</v>
      </c>
      <c r="H39" s="114">
        <v>216769.28656000001</v>
      </c>
      <c r="I39" s="114">
        <v>227547.90375999999</v>
      </c>
      <c r="J39" s="114">
        <v>232837.66202000002</v>
      </c>
      <c r="K39" s="47"/>
      <c r="L39" s="47"/>
      <c r="M39" s="47"/>
      <c r="N39" s="47"/>
      <c r="O39" s="47"/>
      <c r="P39" s="47"/>
      <c r="Q39" s="47"/>
      <c r="R39" s="47"/>
      <c r="S39" s="47"/>
      <c r="T39" s="47"/>
      <c r="U39" s="47"/>
      <c r="V39" s="47"/>
      <c r="W39" s="47"/>
      <c r="X39" s="47"/>
      <c r="Y39" s="47"/>
      <c r="Z39" s="47"/>
      <c r="AA39" s="47"/>
    </row>
    <row r="40" spans="1:27" s="16" customFormat="1" ht="15" customHeight="1">
      <c r="A40" s="147" t="s">
        <v>311</v>
      </c>
      <c r="B40" s="114">
        <v>0</v>
      </c>
      <c r="C40" s="114">
        <v>0</v>
      </c>
      <c r="D40" s="114">
        <v>0</v>
      </c>
      <c r="E40" s="114">
        <v>0</v>
      </c>
      <c r="F40" s="114">
        <v>0</v>
      </c>
      <c r="G40" s="114">
        <v>0</v>
      </c>
      <c r="H40" s="114">
        <v>0</v>
      </c>
      <c r="I40" s="114">
        <v>0</v>
      </c>
      <c r="J40" s="114">
        <v>0</v>
      </c>
      <c r="K40" s="47"/>
      <c r="L40" s="47"/>
      <c r="M40" s="47"/>
      <c r="N40" s="47"/>
      <c r="O40" s="47"/>
      <c r="P40" s="47"/>
      <c r="Q40" s="47"/>
      <c r="R40" s="47"/>
      <c r="S40" s="47"/>
      <c r="T40" s="47"/>
      <c r="U40" s="47"/>
      <c r="V40" s="47"/>
      <c r="W40" s="47"/>
      <c r="X40" s="47"/>
      <c r="Y40" s="47"/>
      <c r="Z40" s="47"/>
      <c r="AA40" s="47"/>
    </row>
    <row r="41" spans="1:27" s="16" customFormat="1" ht="15" customHeight="1">
      <c r="A41" s="147" t="s">
        <v>696</v>
      </c>
      <c r="B41" s="114">
        <v>0</v>
      </c>
      <c r="C41" s="114">
        <v>0</v>
      </c>
      <c r="D41" s="114">
        <v>0</v>
      </c>
      <c r="E41" s="114">
        <v>0</v>
      </c>
      <c r="F41" s="114">
        <v>0</v>
      </c>
      <c r="G41" s="114">
        <v>0</v>
      </c>
      <c r="H41" s="114">
        <v>0</v>
      </c>
      <c r="I41" s="114">
        <v>0</v>
      </c>
      <c r="J41" s="114">
        <v>0</v>
      </c>
      <c r="K41" s="47"/>
      <c r="L41" s="47"/>
      <c r="M41" s="47"/>
      <c r="N41" s="47"/>
      <c r="O41" s="47"/>
      <c r="P41" s="47"/>
      <c r="Q41" s="47"/>
      <c r="R41" s="47"/>
      <c r="S41" s="47"/>
      <c r="T41" s="47"/>
      <c r="U41" s="47"/>
      <c r="V41" s="47"/>
      <c r="W41" s="47"/>
      <c r="X41" s="47"/>
      <c r="Y41" s="47"/>
      <c r="Z41" s="47"/>
      <c r="AA41" s="47"/>
    </row>
    <row r="42" spans="1:27" s="17" customFormat="1" ht="15" customHeight="1" thickBot="1">
      <c r="A42" s="147" t="s">
        <v>486</v>
      </c>
      <c r="B42" s="114">
        <v>79702.117239999992</v>
      </c>
      <c r="C42" s="114">
        <v>19738.643219999998</v>
      </c>
      <c r="D42" s="114">
        <v>40544.347310000005</v>
      </c>
      <c r="E42" s="114">
        <v>34258.988720000001</v>
      </c>
      <c r="F42" s="114">
        <v>5303.3879800000004</v>
      </c>
      <c r="G42" s="114">
        <v>378357.40794999996</v>
      </c>
      <c r="H42" s="114">
        <v>364144.24187000003</v>
      </c>
      <c r="I42" s="114">
        <v>362916.69588000001</v>
      </c>
      <c r="J42" s="114">
        <v>389516.97837999999</v>
      </c>
      <c r="K42" s="47"/>
      <c r="L42" s="47"/>
      <c r="M42" s="47"/>
      <c r="N42" s="47"/>
      <c r="O42" s="47"/>
      <c r="P42" s="47"/>
      <c r="Q42" s="47"/>
      <c r="R42" s="47"/>
      <c r="S42" s="47"/>
      <c r="T42" s="47"/>
      <c r="U42" s="47"/>
      <c r="V42" s="47"/>
      <c r="W42" s="47"/>
      <c r="X42" s="47"/>
      <c r="Y42" s="47"/>
      <c r="Z42" s="47"/>
      <c r="AA42" s="47"/>
    </row>
    <row r="43" spans="1:27" ht="15" customHeight="1" thickTop="1" thickBot="1">
      <c r="A43" s="396" t="s">
        <v>697</v>
      </c>
      <c r="B43" s="397">
        <v>523467.98706000001</v>
      </c>
      <c r="C43" s="397">
        <v>592349.53478999995</v>
      </c>
      <c r="D43" s="397">
        <v>671982.10291000002</v>
      </c>
      <c r="E43" s="397">
        <v>746286.17303999991</v>
      </c>
      <c r="F43" s="397">
        <v>823687.7630700001</v>
      </c>
      <c r="G43" s="397">
        <v>945122.83627999993</v>
      </c>
      <c r="H43" s="397">
        <v>963156.02182000002</v>
      </c>
      <c r="I43" s="397">
        <v>970922.93072000006</v>
      </c>
      <c r="J43" s="397">
        <v>1007090.31996</v>
      </c>
      <c r="K43" s="47"/>
      <c r="L43" s="47"/>
      <c r="M43" s="47"/>
      <c r="N43" s="47"/>
      <c r="O43" s="47"/>
      <c r="P43" s="47"/>
      <c r="Q43" s="47"/>
      <c r="R43" s="47"/>
      <c r="S43" s="47"/>
      <c r="T43" s="47"/>
      <c r="U43" s="47"/>
      <c r="V43" s="47"/>
      <c r="W43" s="47"/>
      <c r="X43" s="47"/>
      <c r="Y43" s="47"/>
      <c r="Z43" s="47"/>
      <c r="AA43" s="47"/>
    </row>
    <row r="44" spans="1:27" s="16" customFormat="1" ht="15" customHeight="1" thickTop="1">
      <c r="A44" s="147" t="s">
        <v>326</v>
      </c>
      <c r="B44" s="114">
        <v>381026.6</v>
      </c>
      <c r="C44" s="114">
        <v>428774.1</v>
      </c>
      <c r="D44" s="114">
        <v>501416.2</v>
      </c>
      <c r="E44" s="114">
        <v>545511.6</v>
      </c>
      <c r="F44" s="114">
        <v>614137.69999999995</v>
      </c>
      <c r="G44" s="114">
        <v>680130.4</v>
      </c>
      <c r="H44" s="114">
        <v>743268.1</v>
      </c>
      <c r="I44" s="114">
        <v>743268.1</v>
      </c>
      <c r="J44" s="114">
        <v>823361.7</v>
      </c>
      <c r="K44" s="47"/>
      <c r="L44" s="47"/>
      <c r="M44" s="47"/>
      <c r="N44" s="47"/>
      <c r="O44" s="47"/>
      <c r="P44" s="47"/>
      <c r="Q44" s="47"/>
      <c r="R44" s="47"/>
      <c r="S44" s="47"/>
      <c r="T44" s="47"/>
      <c r="U44" s="47"/>
      <c r="V44" s="47"/>
      <c r="W44" s="47"/>
      <c r="X44" s="47"/>
      <c r="Y44" s="47"/>
      <c r="Z44" s="47"/>
      <c r="AA44" s="47"/>
    </row>
    <row r="45" spans="1:27" s="16" customFormat="1" ht="15" customHeight="1">
      <c r="A45" s="147" t="s">
        <v>330</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47"/>
      <c r="L45" s="47"/>
      <c r="M45" s="47"/>
      <c r="N45" s="47"/>
      <c r="O45" s="47"/>
      <c r="P45" s="47"/>
      <c r="Q45" s="47"/>
      <c r="R45" s="47"/>
      <c r="S45" s="47"/>
      <c r="T45" s="47"/>
      <c r="U45" s="47"/>
      <c r="V45" s="47"/>
      <c r="W45" s="47"/>
      <c r="X45" s="47"/>
      <c r="Y45" s="47"/>
      <c r="Z45" s="47"/>
      <c r="AA45" s="47"/>
    </row>
    <row r="46" spans="1:27" s="16" customFormat="1" ht="15" customHeight="1">
      <c r="A46" s="147" t="s">
        <v>334</v>
      </c>
      <c r="B46" s="114">
        <v>0</v>
      </c>
      <c r="C46" s="114">
        <v>0</v>
      </c>
      <c r="D46" s="114">
        <v>0</v>
      </c>
      <c r="E46" s="114">
        <v>0</v>
      </c>
      <c r="F46" s="114">
        <v>0</v>
      </c>
      <c r="G46" s="114">
        <v>0</v>
      </c>
      <c r="H46" s="114">
        <v>0</v>
      </c>
      <c r="I46" s="114">
        <v>0</v>
      </c>
      <c r="J46" s="114">
        <v>0</v>
      </c>
      <c r="K46" s="47"/>
      <c r="L46" s="47"/>
      <c r="M46" s="47"/>
      <c r="N46" s="47"/>
      <c r="O46" s="47"/>
      <c r="P46" s="47"/>
      <c r="Q46" s="47"/>
      <c r="R46" s="47"/>
      <c r="S46" s="47"/>
      <c r="T46" s="47"/>
      <c r="U46" s="47"/>
      <c r="V46" s="47"/>
      <c r="W46" s="47"/>
      <c r="X46" s="47"/>
      <c r="Y46" s="47"/>
      <c r="Z46" s="47"/>
      <c r="AA46" s="47"/>
    </row>
    <row r="47" spans="1:27" s="16" customFormat="1" ht="15" customHeight="1">
      <c r="A47" s="147" t="s">
        <v>698</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47"/>
      <c r="L47" s="47"/>
      <c r="M47" s="47"/>
      <c r="N47" s="47"/>
      <c r="O47" s="47"/>
      <c r="P47" s="47"/>
      <c r="Q47" s="47"/>
      <c r="R47" s="47"/>
      <c r="S47" s="47"/>
      <c r="T47" s="47"/>
      <c r="U47" s="47"/>
      <c r="V47" s="47"/>
      <c r="W47" s="47"/>
      <c r="X47" s="47"/>
      <c r="Y47" s="47"/>
      <c r="Z47" s="47"/>
      <c r="AA47" s="47"/>
    </row>
    <row r="48" spans="1:27" s="16" customFormat="1" ht="15" customHeight="1">
      <c r="A48" s="147" t="s">
        <v>340</v>
      </c>
      <c r="B48" s="114">
        <v>86494.466589999996</v>
      </c>
      <c r="C48" s="114">
        <v>98979.142489999998</v>
      </c>
      <c r="D48" s="114">
        <v>96071.771189999999</v>
      </c>
      <c r="E48" s="114">
        <v>116673.33903</v>
      </c>
      <c r="F48" s="114">
        <v>113781.68994</v>
      </c>
      <c r="G48" s="114">
        <v>157846.0485</v>
      </c>
      <c r="H48" s="114">
        <v>93800.167629999996</v>
      </c>
      <c r="I48" s="114">
        <v>101567.07653000001</v>
      </c>
      <c r="J48" s="114">
        <v>47484.309759999996</v>
      </c>
      <c r="K48" s="47"/>
      <c r="L48" s="47"/>
      <c r="M48" s="47"/>
      <c r="N48" s="47"/>
      <c r="O48" s="47"/>
      <c r="P48" s="47"/>
      <c r="Q48" s="47"/>
      <c r="R48" s="47"/>
      <c r="S48" s="47"/>
      <c r="T48" s="47"/>
      <c r="U48" s="47"/>
      <c r="V48" s="47"/>
      <c r="W48" s="47"/>
      <c r="X48" s="47"/>
      <c r="Y48" s="47"/>
      <c r="Z48" s="47"/>
      <c r="AA48" s="47"/>
    </row>
    <row r="49" spans="1:27" s="16" customFormat="1" ht="15" customHeight="1">
      <c r="A49" s="148" t="s">
        <v>699</v>
      </c>
      <c r="B49" s="114">
        <v>0.74833000000000005</v>
      </c>
      <c r="C49" s="114">
        <v>0.74833000000000005</v>
      </c>
      <c r="D49" s="114">
        <v>0.74833000000000005</v>
      </c>
      <c r="E49" s="114">
        <v>1.9478199999999999</v>
      </c>
      <c r="F49" s="114">
        <v>1.5434300000000001</v>
      </c>
      <c r="G49" s="114">
        <v>1.3284100000000001</v>
      </c>
      <c r="H49" s="114">
        <v>1.5164500000000001</v>
      </c>
      <c r="I49" s="114">
        <v>1.5164500000000001</v>
      </c>
      <c r="J49" s="114">
        <v>1.97123</v>
      </c>
      <c r="K49" s="47"/>
      <c r="L49" s="47"/>
      <c r="M49" s="47"/>
      <c r="N49" s="47"/>
      <c r="O49" s="47"/>
      <c r="P49" s="47"/>
      <c r="Q49" s="47"/>
      <c r="R49" s="47"/>
      <c r="S49" s="47"/>
      <c r="T49" s="47"/>
      <c r="U49" s="47"/>
      <c r="V49" s="47"/>
      <c r="W49" s="47"/>
      <c r="X49" s="47"/>
      <c r="Y49" s="47"/>
      <c r="Z49" s="47"/>
      <c r="AA49" s="47"/>
    </row>
    <row r="50" spans="1:27" s="17" customFormat="1" ht="15" customHeight="1" thickBot="1">
      <c r="A50" s="148" t="s">
        <v>700</v>
      </c>
      <c r="B50" s="114">
        <v>86493.718260000009</v>
      </c>
      <c r="C50" s="114">
        <v>98978.394159999996</v>
      </c>
      <c r="D50" s="114">
        <v>96071.022859999997</v>
      </c>
      <c r="E50" s="114">
        <v>116671.39120999999</v>
      </c>
      <c r="F50" s="114">
        <v>113780.14651000001</v>
      </c>
      <c r="G50" s="114">
        <v>157844.72009000002</v>
      </c>
      <c r="H50" s="114">
        <v>93798.651180000001</v>
      </c>
      <c r="I50" s="114">
        <v>101565.56008</v>
      </c>
      <c r="J50" s="114">
        <v>47482.338530000001</v>
      </c>
      <c r="K50" s="47"/>
      <c r="L50" s="47"/>
      <c r="M50" s="47"/>
      <c r="N50" s="47"/>
      <c r="O50" s="47"/>
      <c r="P50" s="47"/>
      <c r="Q50" s="47"/>
      <c r="R50" s="47"/>
      <c r="S50" s="47"/>
      <c r="T50" s="47"/>
      <c r="U50" s="47"/>
      <c r="V50" s="47"/>
      <c r="W50" s="47"/>
      <c r="X50" s="47"/>
      <c r="Y50" s="47"/>
      <c r="Z50" s="47"/>
      <c r="AA50" s="47"/>
    </row>
    <row r="51" spans="1:27" ht="15" customHeight="1" thickTop="1" thickBot="1">
      <c r="A51" s="396" t="s">
        <v>701</v>
      </c>
      <c r="B51" s="397">
        <v>6235055.9260600004</v>
      </c>
      <c r="C51" s="397">
        <v>7115436.9610100007</v>
      </c>
      <c r="D51" s="397">
        <v>7792013.1160200005</v>
      </c>
      <c r="E51" s="397">
        <v>8543735.2245300002</v>
      </c>
      <c r="F51" s="397">
        <v>9286432.2984299995</v>
      </c>
      <c r="G51" s="397">
        <v>9049783.9762700014</v>
      </c>
      <c r="H51" s="397">
        <v>9003889.1747999992</v>
      </c>
      <c r="I51" s="397">
        <v>9121125.3314999994</v>
      </c>
      <c r="J51" s="397">
        <v>9741851.0752099995</v>
      </c>
      <c r="K51" s="47"/>
      <c r="L51" s="47"/>
      <c r="M51" s="47"/>
      <c r="N51" s="47"/>
      <c r="O51" s="47"/>
      <c r="P51" s="47"/>
      <c r="Q51" s="47"/>
      <c r="R51" s="47"/>
      <c r="S51" s="47"/>
      <c r="T51" s="47"/>
      <c r="U51" s="47"/>
      <c r="V51" s="47"/>
      <c r="W51" s="47"/>
      <c r="X51" s="47"/>
      <c r="Y51" s="47"/>
      <c r="Z51" s="47"/>
      <c r="AA51" s="47"/>
    </row>
    <row r="52" spans="1:27" s="16" customFormat="1" ht="15" customHeight="1" thickTop="1">
      <c r="A52" s="113" t="s">
        <v>702</v>
      </c>
      <c r="B52" s="114">
        <v>105581.37276</v>
      </c>
      <c r="C52" s="114">
        <v>119828.16426000001</v>
      </c>
      <c r="D52" s="114">
        <v>140403.91438999999</v>
      </c>
      <c r="E52" s="114">
        <v>138896.77283999999</v>
      </c>
      <c r="F52" s="114">
        <v>149469.97477999999</v>
      </c>
      <c r="G52" s="114">
        <v>211382.58894999998</v>
      </c>
      <c r="H52" s="114">
        <v>223385.98363</v>
      </c>
      <c r="I52" s="114">
        <v>219758.06788999998</v>
      </c>
      <c r="J52" s="114">
        <v>256626.16545</v>
      </c>
      <c r="K52" s="47"/>
      <c r="L52" s="47"/>
      <c r="M52" s="47"/>
      <c r="N52" s="47"/>
      <c r="O52" s="47"/>
      <c r="P52" s="47"/>
      <c r="Q52" s="47"/>
      <c r="R52" s="47"/>
      <c r="S52" s="47"/>
      <c r="T52" s="47"/>
      <c r="U52" s="47"/>
      <c r="V52" s="47"/>
      <c r="W52" s="47"/>
      <c r="X52" s="47"/>
      <c r="Y52" s="47"/>
      <c r="Z52" s="47"/>
      <c r="AA52" s="47"/>
    </row>
    <row r="53" spans="1:27" s="17" customFormat="1" ht="15" customHeight="1">
      <c r="A53" s="148" t="s">
        <v>703</v>
      </c>
      <c r="B53" s="114">
        <v>0</v>
      </c>
      <c r="C53" s="114">
        <v>0</v>
      </c>
      <c r="D53" s="114">
        <v>0</v>
      </c>
      <c r="E53" s="114">
        <v>0</v>
      </c>
      <c r="F53" s="114">
        <v>0</v>
      </c>
      <c r="G53" s="114">
        <v>0</v>
      </c>
      <c r="H53" s="114">
        <v>0</v>
      </c>
      <c r="I53" s="114">
        <v>0</v>
      </c>
      <c r="J53" s="114">
        <v>0</v>
      </c>
      <c r="K53" s="47"/>
      <c r="L53" s="47"/>
      <c r="M53" s="47"/>
      <c r="N53" s="47"/>
      <c r="O53" s="47"/>
      <c r="P53" s="47"/>
      <c r="Q53" s="47"/>
      <c r="R53" s="47"/>
      <c r="S53" s="47"/>
      <c r="T53" s="47"/>
      <c r="U53" s="47"/>
      <c r="V53" s="47"/>
      <c r="W53" s="47"/>
      <c r="X53" s="47"/>
      <c r="Y53" s="47"/>
      <c r="Z53" s="47"/>
      <c r="AA53" s="47"/>
    </row>
    <row r="54" spans="1:27" s="17" customFormat="1" ht="15" customHeight="1">
      <c r="A54" s="148" t="s">
        <v>704</v>
      </c>
      <c r="B54" s="114">
        <v>19197.408219999998</v>
      </c>
      <c r="C54" s="114">
        <v>13735.037390000001</v>
      </c>
      <c r="D54" s="114">
        <v>16888.105329999999</v>
      </c>
      <c r="E54" s="114">
        <v>25429.590579999996</v>
      </c>
      <c r="F54" s="114">
        <v>23294.650899999997</v>
      </c>
      <c r="G54" s="114">
        <v>33478.727489999997</v>
      </c>
      <c r="H54" s="114">
        <v>27029.65005</v>
      </c>
      <c r="I54" s="114">
        <v>25132.794819999999</v>
      </c>
      <c r="J54" s="114">
        <v>32358.364899999997</v>
      </c>
      <c r="K54" s="47"/>
      <c r="L54" s="47"/>
      <c r="M54" s="47"/>
      <c r="N54" s="47"/>
      <c r="O54" s="47"/>
      <c r="P54" s="47"/>
      <c r="Q54" s="47"/>
      <c r="R54" s="47"/>
      <c r="S54" s="47"/>
      <c r="T54" s="47"/>
      <c r="U54" s="47"/>
      <c r="V54" s="47"/>
      <c r="W54" s="47"/>
      <c r="X54" s="47"/>
      <c r="Y54" s="47"/>
      <c r="Z54" s="47"/>
      <c r="AA54" s="47"/>
    </row>
    <row r="55" spans="1:27" s="17" customFormat="1" ht="15" customHeight="1">
      <c r="A55" s="148" t="s">
        <v>705</v>
      </c>
      <c r="B55" s="114">
        <v>0</v>
      </c>
      <c r="C55" s="114">
        <v>0</v>
      </c>
      <c r="D55" s="114">
        <v>0</v>
      </c>
      <c r="E55" s="114">
        <v>0</v>
      </c>
      <c r="F55" s="114">
        <v>0</v>
      </c>
      <c r="G55" s="114">
        <v>0</v>
      </c>
      <c r="H55" s="114">
        <v>0</v>
      </c>
      <c r="I55" s="114">
        <v>0</v>
      </c>
      <c r="J55" s="114">
        <v>0</v>
      </c>
      <c r="K55" s="47"/>
      <c r="L55" s="47"/>
      <c r="M55" s="47"/>
      <c r="N55" s="47"/>
      <c r="O55" s="47"/>
      <c r="P55" s="47"/>
      <c r="Q55" s="47"/>
      <c r="R55" s="47"/>
      <c r="S55" s="47"/>
      <c r="T55" s="47"/>
      <c r="U55" s="47"/>
      <c r="V55" s="47"/>
      <c r="W55" s="47"/>
      <c r="X55" s="47"/>
      <c r="Y55" s="47"/>
      <c r="Z55" s="47"/>
      <c r="AA55" s="47"/>
    </row>
    <row r="56" spans="1:27" s="17" customFormat="1" ht="15" customHeight="1">
      <c r="A56" s="148" t="s">
        <v>706</v>
      </c>
      <c r="B56" s="114">
        <v>86383.964540000001</v>
      </c>
      <c r="C56" s="114">
        <v>106093.12687000001</v>
      </c>
      <c r="D56" s="114">
        <v>123515.80906</v>
      </c>
      <c r="E56" s="114">
        <v>113467.18226</v>
      </c>
      <c r="F56" s="114">
        <v>126175.32388</v>
      </c>
      <c r="G56" s="114">
        <v>177903.86146000001</v>
      </c>
      <c r="H56" s="114">
        <v>196356.33358000001</v>
      </c>
      <c r="I56" s="114">
        <v>194625.27307</v>
      </c>
      <c r="J56" s="114">
        <v>224267.80055000001</v>
      </c>
      <c r="K56" s="47"/>
      <c r="L56" s="47"/>
      <c r="M56" s="47"/>
      <c r="N56" s="47"/>
      <c r="O56" s="47"/>
      <c r="P56" s="47"/>
      <c r="Q56" s="47"/>
      <c r="R56" s="47"/>
      <c r="S56" s="47"/>
      <c r="T56" s="47"/>
      <c r="U56" s="47"/>
      <c r="V56" s="47"/>
      <c r="W56" s="47"/>
      <c r="X56" s="47"/>
      <c r="Y56" s="47"/>
      <c r="Z56" s="47"/>
      <c r="AA56" s="47"/>
    </row>
    <row r="57" spans="1:27" s="17" customFormat="1" ht="15" customHeight="1">
      <c r="A57" s="148" t="s">
        <v>707</v>
      </c>
      <c r="B57" s="114">
        <v>0</v>
      </c>
      <c r="C57" s="114">
        <v>0</v>
      </c>
      <c r="D57" s="114">
        <v>0</v>
      </c>
      <c r="E57" s="114">
        <v>0</v>
      </c>
      <c r="F57" s="114">
        <v>0</v>
      </c>
      <c r="G57" s="114">
        <v>0</v>
      </c>
      <c r="H57" s="114">
        <v>0</v>
      </c>
      <c r="I57" s="114">
        <v>0</v>
      </c>
      <c r="J57" s="114">
        <v>0</v>
      </c>
      <c r="K57" s="47"/>
      <c r="L57" s="47"/>
      <c r="M57" s="47"/>
      <c r="N57" s="47"/>
      <c r="O57" s="47"/>
      <c r="P57" s="47"/>
      <c r="Q57" s="47"/>
      <c r="R57" s="47"/>
      <c r="S57" s="47"/>
      <c r="T57" s="47"/>
      <c r="U57" s="47"/>
      <c r="V57" s="47"/>
      <c r="W57" s="47"/>
      <c r="X57" s="47"/>
      <c r="Y57" s="47"/>
      <c r="Z57" s="47"/>
      <c r="AA57" s="47"/>
    </row>
    <row r="58" spans="1:27" s="17" customFormat="1" ht="15" customHeight="1">
      <c r="A58" s="147" t="s">
        <v>708</v>
      </c>
      <c r="B58" s="114">
        <v>13225489.3358</v>
      </c>
      <c r="C58" s="114">
        <v>13080050.99769</v>
      </c>
      <c r="D58" s="114">
        <v>12842725.342020001</v>
      </c>
      <c r="E58" s="114">
        <v>12712497.120129999</v>
      </c>
      <c r="F58" s="114">
        <v>13720722.951459998</v>
      </c>
      <c r="G58" s="114">
        <v>14241248.981120002</v>
      </c>
      <c r="H58" s="114">
        <v>13973309.225339999</v>
      </c>
      <c r="I58" s="114">
        <v>13823414.638489999</v>
      </c>
      <c r="J58" s="114">
        <v>12881018.010290001</v>
      </c>
      <c r="K58" s="47"/>
      <c r="L58" s="47"/>
      <c r="M58" s="47"/>
      <c r="N58" s="47"/>
      <c r="O58" s="47"/>
      <c r="P58" s="47"/>
      <c r="Q58" s="47"/>
      <c r="R58" s="47"/>
      <c r="S58" s="47"/>
      <c r="T58" s="47"/>
      <c r="U58" s="47"/>
      <c r="V58" s="47"/>
      <c r="W58" s="47"/>
      <c r="X58" s="47"/>
      <c r="Y58" s="47"/>
      <c r="Z58" s="47"/>
      <c r="AA58" s="47"/>
    </row>
    <row r="59" spans="1:27" ht="30" customHeight="1">
      <c r="A59" s="398" t="s">
        <v>709</v>
      </c>
      <c r="B59" s="399">
        <v>728055.37435000006</v>
      </c>
      <c r="C59" s="399">
        <v>807292.66583000007</v>
      </c>
      <c r="D59" s="399">
        <v>866943.64954000001</v>
      </c>
      <c r="E59" s="399">
        <v>969283.22855999996</v>
      </c>
      <c r="F59" s="399">
        <v>1041257.6391199999</v>
      </c>
      <c r="G59" s="399">
        <v>1130190.6468399998</v>
      </c>
      <c r="H59" s="399">
        <v>733498.91489999997</v>
      </c>
      <c r="I59" s="399">
        <v>1045136.58813</v>
      </c>
      <c r="J59" s="399">
        <v>603332.79753999994</v>
      </c>
      <c r="K59" s="47"/>
      <c r="L59" s="47"/>
      <c r="M59" s="47"/>
      <c r="N59" s="47"/>
      <c r="O59" s="47"/>
      <c r="P59" s="47"/>
      <c r="Q59" s="47"/>
      <c r="R59" s="47"/>
      <c r="S59" s="47"/>
      <c r="T59" s="47"/>
      <c r="U59" s="47"/>
      <c r="V59" s="47"/>
      <c r="W59" s="47"/>
      <c r="X59" s="47"/>
      <c r="Y59" s="47"/>
      <c r="Z59" s="47"/>
      <c r="AA59" s="47"/>
    </row>
    <row r="60" spans="1:27" ht="15" customHeight="1">
      <c r="A60" s="148" t="s">
        <v>710</v>
      </c>
      <c r="B60" s="114">
        <v>-114304.05764</v>
      </c>
      <c r="C60" s="114">
        <v>-161523.51059999998</v>
      </c>
      <c r="D60" s="114">
        <v>-175714.48936000001</v>
      </c>
      <c r="E60" s="114">
        <v>-189522.00684000002</v>
      </c>
      <c r="F60" s="114">
        <v>-217489.25453000001</v>
      </c>
      <c r="G60" s="114">
        <v>-238563.47290999998</v>
      </c>
      <c r="H60" s="114">
        <v>-162924.07564</v>
      </c>
      <c r="I60" s="114">
        <v>-245337.64655</v>
      </c>
      <c r="J60" s="114">
        <v>-181698.45264999999</v>
      </c>
      <c r="K60" s="47"/>
      <c r="L60" s="47"/>
      <c r="M60" s="47"/>
      <c r="N60" s="47"/>
      <c r="O60" s="47"/>
      <c r="P60" s="47"/>
      <c r="Q60" s="47"/>
      <c r="R60" s="47"/>
      <c r="S60" s="47"/>
      <c r="T60" s="47"/>
      <c r="U60" s="47"/>
      <c r="V60" s="47"/>
      <c r="W60" s="47"/>
      <c r="X60" s="47"/>
      <c r="Y60" s="47"/>
      <c r="Z60" s="47"/>
      <c r="AA60" s="47"/>
    </row>
    <row r="61" spans="1:27" ht="15" customHeight="1">
      <c r="A61" s="147" t="s">
        <v>711</v>
      </c>
      <c r="B61" s="114">
        <v>613751.31671000004</v>
      </c>
      <c r="C61" s="114">
        <v>645769.15523000003</v>
      </c>
      <c r="D61" s="114">
        <v>691229.16017999989</v>
      </c>
      <c r="E61" s="114">
        <v>779761.22172000003</v>
      </c>
      <c r="F61" s="114">
        <v>823768.38459000003</v>
      </c>
      <c r="G61" s="114">
        <v>891627.17392999993</v>
      </c>
      <c r="H61" s="114">
        <v>570574.83926000004</v>
      </c>
      <c r="I61" s="114">
        <v>799798.9415800001</v>
      </c>
      <c r="J61" s="114">
        <v>421634.34489000001</v>
      </c>
      <c r="K61" s="47"/>
      <c r="L61" s="47"/>
      <c r="M61" s="47"/>
      <c r="N61" s="47"/>
      <c r="O61" s="47"/>
      <c r="P61" s="47"/>
      <c r="Q61" s="47"/>
      <c r="R61" s="47"/>
      <c r="S61" s="47"/>
      <c r="T61" s="47"/>
      <c r="U61" s="47"/>
      <c r="V61" s="47"/>
      <c r="W61" s="47"/>
      <c r="X61" s="47"/>
      <c r="Y61" s="47"/>
      <c r="Z61" s="47"/>
      <c r="AA61" s="47"/>
    </row>
    <row r="62" spans="1:27" ht="15" customHeight="1">
      <c r="A62" s="116" t="s">
        <v>712</v>
      </c>
      <c r="B62" s="114">
        <v>53686.046689999996</v>
      </c>
      <c r="C62" s="114">
        <v>56810.019130000001</v>
      </c>
      <c r="D62" s="114">
        <v>64966.660779999998</v>
      </c>
      <c r="E62" s="114">
        <v>71281.566800000001</v>
      </c>
      <c r="F62" s="114">
        <v>79655.711009999999</v>
      </c>
      <c r="G62" s="114">
        <v>82202.246780000001</v>
      </c>
      <c r="H62" s="114">
        <v>37793.496770000005</v>
      </c>
      <c r="I62" s="114">
        <v>65919.029049999997</v>
      </c>
      <c r="J62" s="114">
        <v>45634.574159999996</v>
      </c>
      <c r="K62" s="47"/>
      <c r="L62" s="47"/>
      <c r="M62" s="47"/>
      <c r="N62" s="47"/>
      <c r="O62" s="47"/>
      <c r="P62" s="47"/>
      <c r="Q62" s="47"/>
      <c r="R62" s="47"/>
      <c r="S62" s="47"/>
      <c r="T62" s="47"/>
      <c r="U62" s="47"/>
      <c r="V62" s="47"/>
      <c r="W62" s="47"/>
      <c r="X62" s="47"/>
      <c r="Y62" s="47"/>
      <c r="Z62" s="47"/>
      <c r="AA62" s="47"/>
    </row>
    <row r="63" spans="1:27" ht="15" customHeight="1">
      <c r="A63" s="148" t="s">
        <v>713</v>
      </c>
      <c r="B63" s="114">
        <v>-10422.336160000001</v>
      </c>
      <c r="C63" s="114">
        <v>-5553.8753499999993</v>
      </c>
      <c r="D63" s="114">
        <v>-8624.2229499999994</v>
      </c>
      <c r="E63" s="114">
        <v>-12931.085439999999</v>
      </c>
      <c r="F63" s="114">
        <v>-16257.63492</v>
      </c>
      <c r="G63" s="114">
        <v>-12993.02729</v>
      </c>
      <c r="H63" s="114">
        <v>-4528.7044500000002</v>
      </c>
      <c r="I63" s="114">
        <v>-6032.8593200000005</v>
      </c>
      <c r="J63" s="114">
        <v>-14573.396480000001</v>
      </c>
      <c r="K63" s="47"/>
      <c r="L63" s="47"/>
      <c r="M63" s="47"/>
      <c r="N63" s="47"/>
      <c r="O63" s="47"/>
      <c r="P63" s="47"/>
      <c r="Q63" s="47"/>
      <c r="R63" s="47"/>
      <c r="S63" s="47"/>
      <c r="T63" s="47"/>
      <c r="U63" s="47"/>
      <c r="V63" s="47"/>
      <c r="W63" s="47"/>
      <c r="X63" s="47"/>
      <c r="Y63" s="47"/>
      <c r="Z63" s="47"/>
      <c r="AA63" s="47"/>
    </row>
    <row r="64" spans="1:27" ht="15" customHeight="1">
      <c r="A64" s="117" t="s">
        <v>714</v>
      </c>
      <c r="B64" s="114">
        <v>657015.02723999997</v>
      </c>
      <c r="C64" s="114">
        <v>697025.29900999996</v>
      </c>
      <c r="D64" s="114">
        <v>747571.59800999996</v>
      </c>
      <c r="E64" s="114">
        <v>838111.70308000001</v>
      </c>
      <c r="F64" s="114">
        <v>887166.4606799999</v>
      </c>
      <c r="G64" s="114">
        <v>960836.39341999998</v>
      </c>
      <c r="H64" s="114">
        <v>603839.63158000004</v>
      </c>
      <c r="I64" s="114">
        <v>859685.11130999995</v>
      </c>
      <c r="J64" s="114">
        <v>452695.52256999997</v>
      </c>
      <c r="K64" s="47"/>
      <c r="L64" s="47"/>
      <c r="M64" s="47"/>
      <c r="N64" s="47"/>
      <c r="O64" s="47"/>
      <c r="P64" s="47"/>
      <c r="Q64" s="47"/>
      <c r="R64" s="47"/>
      <c r="S64" s="47"/>
      <c r="T64" s="47"/>
      <c r="U64" s="47"/>
      <c r="V64" s="47"/>
      <c r="W64" s="47"/>
      <c r="X64" s="47"/>
      <c r="Y64" s="47"/>
      <c r="Z64" s="47"/>
      <c r="AA64" s="47"/>
    </row>
    <row r="65" spans="1:27" ht="15" customHeight="1">
      <c r="A65" s="116" t="s">
        <v>715</v>
      </c>
      <c r="B65" s="114">
        <v>110046.76972</v>
      </c>
      <c r="C65" s="114">
        <v>45882.119909999994</v>
      </c>
      <c r="D65" s="114">
        <v>61503.475310000002</v>
      </c>
      <c r="E65" s="114">
        <v>52429.434639999999</v>
      </c>
      <c r="F65" s="114">
        <v>72885.3554</v>
      </c>
      <c r="G65" s="114">
        <v>46046.54924</v>
      </c>
      <c r="H65" s="114">
        <v>36702.786260000001</v>
      </c>
      <c r="I65" s="114">
        <v>119786.76036</v>
      </c>
      <c r="J65" s="114">
        <v>43397.925779999998</v>
      </c>
      <c r="K65" s="47"/>
      <c r="L65" s="47"/>
      <c r="M65" s="47"/>
      <c r="N65" s="47"/>
      <c r="O65" s="47"/>
      <c r="P65" s="47"/>
      <c r="Q65" s="47"/>
      <c r="R65" s="47"/>
      <c r="S65" s="47"/>
      <c r="T65" s="47"/>
      <c r="U65" s="47"/>
      <c r="V65" s="47"/>
      <c r="W65" s="47"/>
      <c r="X65" s="47"/>
      <c r="Y65" s="47"/>
      <c r="Z65" s="47"/>
      <c r="AA65" s="47"/>
    </row>
    <row r="66" spans="1:27" ht="15" customHeight="1">
      <c r="A66" s="116" t="s">
        <v>716</v>
      </c>
      <c r="B66" s="114">
        <v>-152907.41668999998</v>
      </c>
      <c r="C66" s="114">
        <v>-87168.698810000002</v>
      </c>
      <c r="D66" s="114">
        <v>-99874.302629999991</v>
      </c>
      <c r="E66" s="114">
        <v>-104004.85210999999</v>
      </c>
      <c r="F66" s="114">
        <v>-136226.27563999998</v>
      </c>
      <c r="G66" s="114">
        <v>-97705.843689999994</v>
      </c>
      <c r="H66" s="114">
        <v>-81883.607449999996</v>
      </c>
      <c r="I66" s="114">
        <v>-186174.51588999998</v>
      </c>
      <c r="J66" s="114">
        <v>-61405.345249999998</v>
      </c>
      <c r="K66" s="47"/>
      <c r="L66" s="47"/>
      <c r="M66" s="47"/>
      <c r="N66" s="47"/>
      <c r="O66" s="47"/>
      <c r="P66" s="47"/>
      <c r="Q66" s="47"/>
      <c r="R66" s="47"/>
      <c r="S66" s="47"/>
      <c r="T66" s="47"/>
      <c r="U66" s="47"/>
      <c r="V66" s="47"/>
      <c r="W66" s="47"/>
      <c r="X66" s="47"/>
      <c r="Y66" s="47"/>
      <c r="Z66" s="47"/>
      <c r="AA66" s="47"/>
    </row>
    <row r="67" spans="1:27" ht="15" customHeight="1">
      <c r="A67" s="147" t="s">
        <v>717</v>
      </c>
      <c r="B67" s="114">
        <v>614154.38026999997</v>
      </c>
      <c r="C67" s="114">
        <v>655738.72010999999</v>
      </c>
      <c r="D67" s="114">
        <v>709200.77069000003</v>
      </c>
      <c r="E67" s="114">
        <v>786536.28561000002</v>
      </c>
      <c r="F67" s="114">
        <v>823825.54044000001</v>
      </c>
      <c r="G67" s="114">
        <v>909177.09897000005</v>
      </c>
      <c r="H67" s="114">
        <v>558658.81039</v>
      </c>
      <c r="I67" s="114">
        <v>793297.35577999998</v>
      </c>
      <c r="J67" s="114">
        <v>434688.10310000001</v>
      </c>
      <c r="K67" s="47"/>
      <c r="L67" s="47"/>
      <c r="M67" s="47"/>
      <c r="N67" s="47"/>
      <c r="O67" s="47"/>
      <c r="P67" s="47"/>
      <c r="Q67" s="47"/>
      <c r="R67" s="47"/>
      <c r="S67" s="47"/>
      <c r="T67" s="47"/>
      <c r="U67" s="47"/>
      <c r="V67" s="47"/>
      <c r="W67" s="47"/>
      <c r="X67" s="47"/>
      <c r="Y67" s="47"/>
      <c r="Z67" s="47"/>
      <c r="AA67" s="47"/>
    </row>
    <row r="68" spans="1:27" ht="15" customHeight="1">
      <c r="A68" s="148" t="s">
        <v>718</v>
      </c>
      <c r="B68" s="114">
        <v>-484709.78129000001</v>
      </c>
      <c r="C68" s="114">
        <v>-508522.32158999995</v>
      </c>
      <c r="D68" s="114">
        <v>-528367.57660999999</v>
      </c>
      <c r="E68" s="114">
        <v>-562227.1632999999</v>
      </c>
      <c r="F68" s="114">
        <v>-610536.03590999998</v>
      </c>
      <c r="G68" s="114">
        <v>-601995.20588999998</v>
      </c>
      <c r="H68" s="114">
        <v>-377831.95436000003</v>
      </c>
      <c r="I68" s="114">
        <v>-551039.22473000002</v>
      </c>
      <c r="J68" s="114">
        <v>-345121.15424</v>
      </c>
      <c r="K68" s="47"/>
      <c r="L68" s="47"/>
      <c r="M68" s="47"/>
      <c r="N68" s="47"/>
      <c r="O68" s="47"/>
      <c r="P68" s="47"/>
      <c r="Q68" s="47"/>
      <c r="R68" s="47"/>
      <c r="S68" s="47"/>
      <c r="T68" s="47"/>
      <c r="U68" s="47"/>
      <c r="V68" s="47"/>
      <c r="W68" s="47"/>
      <c r="X68" s="47"/>
      <c r="Y68" s="47"/>
      <c r="Z68" s="47"/>
      <c r="AA68" s="47"/>
    </row>
    <row r="69" spans="1:27" ht="15" customHeight="1">
      <c r="A69" s="117" t="s">
        <v>719</v>
      </c>
      <c r="B69" s="114">
        <v>129444.59898000001</v>
      </c>
      <c r="C69" s="114">
        <v>147216.39852000002</v>
      </c>
      <c r="D69" s="114">
        <v>180833.19408000002</v>
      </c>
      <c r="E69" s="114">
        <v>224309.12231000001</v>
      </c>
      <c r="F69" s="114">
        <v>213289.50453000001</v>
      </c>
      <c r="G69" s="114">
        <v>307181.89308000001</v>
      </c>
      <c r="H69" s="114">
        <v>180826.85603</v>
      </c>
      <c r="I69" s="114">
        <v>242258.13105000003</v>
      </c>
      <c r="J69" s="114">
        <v>89566.948860000004</v>
      </c>
      <c r="K69" s="47"/>
      <c r="L69" s="47"/>
      <c r="M69" s="47"/>
      <c r="N69" s="47"/>
      <c r="O69" s="47"/>
      <c r="P69" s="47"/>
      <c r="Q69" s="47"/>
      <c r="R69" s="47"/>
      <c r="S69" s="47"/>
      <c r="T69" s="47"/>
      <c r="U69" s="47"/>
      <c r="V69" s="47"/>
      <c r="W69" s="47"/>
      <c r="X69" s="47"/>
      <c r="Y69" s="47"/>
      <c r="Z69" s="47"/>
      <c r="AA69" s="47"/>
    </row>
    <row r="70" spans="1:27" ht="15" customHeight="1">
      <c r="A70" s="117" t="s">
        <v>720</v>
      </c>
      <c r="B70" s="114">
        <v>7.7675400000000003</v>
      </c>
      <c r="C70" s="114">
        <v>5.51898</v>
      </c>
      <c r="D70" s="114">
        <v>0.25373000000000001</v>
      </c>
      <c r="E70" s="114">
        <v>8.7660000000000002E-2</v>
      </c>
      <c r="F70" s="114">
        <v>-1225.01749</v>
      </c>
      <c r="G70" s="114">
        <v>-712.07596999999998</v>
      </c>
      <c r="H70" s="114">
        <v>-225.21999</v>
      </c>
      <c r="I70" s="114">
        <v>-394.20569</v>
      </c>
      <c r="J70" s="114">
        <v>-69.499300000000005</v>
      </c>
      <c r="K70" s="47"/>
      <c r="L70" s="47"/>
      <c r="M70" s="47"/>
      <c r="N70" s="47"/>
      <c r="O70" s="47"/>
      <c r="P70" s="47"/>
      <c r="Q70" s="47"/>
      <c r="R70" s="47"/>
      <c r="S70" s="47"/>
      <c r="T70" s="47"/>
      <c r="U70" s="47"/>
      <c r="V70" s="47"/>
      <c r="W70" s="47"/>
      <c r="X70" s="47"/>
      <c r="Y70" s="47"/>
      <c r="Z70" s="47"/>
      <c r="AA70" s="47"/>
    </row>
    <row r="71" spans="1:27" ht="15" customHeight="1">
      <c r="A71" s="115" t="s">
        <v>1123</v>
      </c>
      <c r="B71" s="114">
        <v>0</v>
      </c>
      <c r="C71" s="114">
        <v>0.22036</v>
      </c>
      <c r="D71" s="114">
        <v>6.6060000000000008E-2</v>
      </c>
      <c r="E71" s="114">
        <v>8.7660000000000002E-2</v>
      </c>
      <c r="F71" s="114">
        <v>-1225.01749</v>
      </c>
      <c r="G71" s="114">
        <v>-712.07596999999998</v>
      </c>
      <c r="H71" s="114">
        <v>-225.21999</v>
      </c>
      <c r="I71" s="114">
        <v>-394.20569</v>
      </c>
      <c r="J71" s="114">
        <v>-69.499300000000005</v>
      </c>
      <c r="K71" s="47"/>
      <c r="L71" s="47"/>
      <c r="M71" s="47"/>
      <c r="N71" s="47"/>
      <c r="O71" s="47"/>
      <c r="P71" s="47"/>
      <c r="Q71" s="47"/>
      <c r="R71" s="47"/>
      <c r="S71" s="47"/>
      <c r="T71" s="47"/>
      <c r="U71" s="47"/>
      <c r="V71" s="47"/>
      <c r="W71" s="47"/>
      <c r="X71" s="47"/>
      <c r="Y71" s="47"/>
      <c r="Z71" s="47"/>
      <c r="AA71" s="47"/>
    </row>
    <row r="72" spans="1:27" ht="15" customHeight="1">
      <c r="A72" s="115" t="s">
        <v>1124</v>
      </c>
      <c r="B72" s="114">
        <v>7.7675400000000003</v>
      </c>
      <c r="C72" s="114">
        <v>5.2986199999999997</v>
      </c>
      <c r="D72" s="114">
        <v>0.18766999999999998</v>
      </c>
      <c r="E72" s="114">
        <v>0</v>
      </c>
      <c r="F72" s="114">
        <v>0</v>
      </c>
      <c r="G72" s="114">
        <v>0</v>
      </c>
      <c r="H72" s="114">
        <v>0</v>
      </c>
      <c r="I72" s="114">
        <v>0</v>
      </c>
      <c r="J72" s="114">
        <v>0</v>
      </c>
      <c r="K72" s="47"/>
      <c r="L72" s="47"/>
      <c r="M72" s="47"/>
      <c r="N72" s="47"/>
      <c r="O72" s="47"/>
      <c r="P72" s="47"/>
      <c r="Q72" s="47"/>
      <c r="R72" s="47"/>
      <c r="S72" s="47"/>
      <c r="T72" s="47"/>
      <c r="U72" s="47"/>
      <c r="V72" s="47"/>
      <c r="W72" s="47"/>
      <c r="X72" s="47"/>
      <c r="Y72" s="47"/>
      <c r="Z72" s="47"/>
      <c r="AA72" s="47"/>
    </row>
    <row r="73" spans="1:27" ht="15" customHeight="1">
      <c r="A73" s="147" t="s">
        <v>721</v>
      </c>
      <c r="B73" s="114">
        <v>-1.28094</v>
      </c>
      <c r="C73" s="114">
        <v>-0.91016999999999992</v>
      </c>
      <c r="D73" s="114">
        <v>-0.55646000000000007</v>
      </c>
      <c r="E73" s="114">
        <v>-0.42066000000000003</v>
      </c>
      <c r="F73" s="114">
        <v>-0.27731</v>
      </c>
      <c r="G73" s="114">
        <v>-0.38402999999999998</v>
      </c>
      <c r="H73" s="114">
        <v>-0.32705000000000001</v>
      </c>
      <c r="I73" s="114">
        <v>-0.41164999999999996</v>
      </c>
      <c r="J73" s="114">
        <v>-0.27962999999999999</v>
      </c>
      <c r="K73" s="47"/>
      <c r="L73" s="47"/>
      <c r="M73" s="47"/>
      <c r="N73" s="47"/>
      <c r="O73" s="47"/>
      <c r="P73" s="47"/>
      <c r="Q73" s="47"/>
      <c r="R73" s="47"/>
      <c r="S73" s="47"/>
      <c r="T73" s="47"/>
      <c r="U73" s="47"/>
      <c r="V73" s="47"/>
      <c r="W73" s="47"/>
      <c r="X73" s="47"/>
      <c r="Y73" s="47"/>
      <c r="Z73" s="47"/>
      <c r="AA73" s="47"/>
    </row>
    <row r="74" spans="1:27" ht="15" customHeight="1">
      <c r="A74" s="147" t="s">
        <v>1478</v>
      </c>
      <c r="B74" s="114">
        <v>0</v>
      </c>
      <c r="C74" s="114">
        <v>-3.4070000000000003E-2</v>
      </c>
      <c r="D74" s="114">
        <v>0</v>
      </c>
      <c r="E74" s="114">
        <v>-8.3999999999999993E-4</v>
      </c>
      <c r="F74" s="114">
        <v>-4.0999999999999999E-4</v>
      </c>
      <c r="G74" s="114">
        <v>0</v>
      </c>
      <c r="H74" s="114">
        <v>0</v>
      </c>
      <c r="I74" s="114">
        <v>0</v>
      </c>
      <c r="J74" s="114">
        <v>0</v>
      </c>
      <c r="K74" s="47"/>
      <c r="L74" s="47"/>
      <c r="M74" s="47"/>
      <c r="N74" s="47"/>
      <c r="O74" s="47"/>
      <c r="P74" s="47"/>
      <c r="Q74" s="47"/>
      <c r="R74" s="47"/>
      <c r="S74" s="47"/>
      <c r="T74" s="47"/>
      <c r="U74" s="47"/>
      <c r="V74" s="47"/>
      <c r="W74" s="47"/>
      <c r="X74" s="47"/>
      <c r="Y74" s="47"/>
      <c r="Z74" s="47"/>
      <c r="AA74" s="47"/>
    </row>
    <row r="75" spans="1:27" ht="15" customHeight="1">
      <c r="A75" s="148" t="s">
        <v>464</v>
      </c>
      <c r="B75" s="114">
        <v>-1.28094</v>
      </c>
      <c r="C75" s="114">
        <v>-0.87609999999999999</v>
      </c>
      <c r="D75" s="114">
        <v>-0.55646000000000007</v>
      </c>
      <c r="E75" s="114">
        <v>-0.41981999999999997</v>
      </c>
      <c r="F75" s="114">
        <v>-0.27689999999999998</v>
      </c>
      <c r="G75" s="114">
        <v>-0.38402999999999998</v>
      </c>
      <c r="H75" s="114">
        <v>-0.32705000000000001</v>
      </c>
      <c r="I75" s="114">
        <v>-0.41164999999999996</v>
      </c>
      <c r="J75" s="114">
        <v>-0.27962999999999999</v>
      </c>
      <c r="K75" s="47"/>
      <c r="L75" s="47"/>
      <c r="M75" s="47"/>
      <c r="N75" s="47"/>
      <c r="O75" s="47"/>
      <c r="P75" s="47"/>
      <c r="Q75" s="47"/>
      <c r="R75" s="47"/>
      <c r="S75" s="47"/>
      <c r="T75" s="47"/>
      <c r="U75" s="47"/>
      <c r="V75" s="47"/>
      <c r="W75" s="47"/>
      <c r="X75" s="47"/>
      <c r="Y75" s="47"/>
      <c r="Z75" s="47"/>
      <c r="AA75" s="47"/>
    </row>
    <row r="76" spans="1:27" ht="15" customHeight="1">
      <c r="A76" s="147" t="s">
        <v>722</v>
      </c>
      <c r="B76" s="114">
        <v>129451.08558</v>
      </c>
      <c r="C76" s="114">
        <v>147221.00733000002</v>
      </c>
      <c r="D76" s="114">
        <v>180832.89134999999</v>
      </c>
      <c r="E76" s="114">
        <v>224308.78930999999</v>
      </c>
      <c r="F76" s="114">
        <v>212064.20973</v>
      </c>
      <c r="G76" s="114">
        <v>306469.43307999999</v>
      </c>
      <c r="H76" s="114">
        <v>180601.30899000002</v>
      </c>
      <c r="I76" s="114">
        <v>241863.51371</v>
      </c>
      <c r="J76" s="114">
        <v>89497.169930000004</v>
      </c>
      <c r="K76" s="47"/>
      <c r="L76" s="47"/>
      <c r="M76" s="47"/>
      <c r="N76" s="47"/>
      <c r="O76" s="47"/>
      <c r="P76" s="47"/>
      <c r="Q76" s="47"/>
      <c r="R76" s="47"/>
      <c r="S76" s="47"/>
      <c r="T76" s="47"/>
      <c r="U76" s="47"/>
      <c r="V76" s="47"/>
      <c r="W76" s="47"/>
      <c r="X76" s="47"/>
      <c r="Y76" s="47"/>
      <c r="Z76" s="47"/>
      <c r="AA76" s="47"/>
    </row>
    <row r="77" spans="1:27" ht="15" customHeight="1">
      <c r="A77" s="149" t="s">
        <v>1114</v>
      </c>
      <c r="B77" s="114">
        <v>40.690300000000001</v>
      </c>
      <c r="C77" s="114">
        <v>227.16127</v>
      </c>
      <c r="D77" s="114">
        <v>38.612790000000004</v>
      </c>
      <c r="E77" s="114">
        <v>41.520449999999997</v>
      </c>
      <c r="F77" s="114">
        <v>385.86338000000001</v>
      </c>
      <c r="G77" s="114">
        <v>-3927.1448</v>
      </c>
      <c r="H77" s="114">
        <v>-2197.22928</v>
      </c>
      <c r="I77" s="114">
        <v>-2167.0021499999998</v>
      </c>
      <c r="J77" s="114">
        <v>819.25611000000004</v>
      </c>
      <c r="K77" s="47"/>
      <c r="L77" s="47"/>
      <c r="M77" s="47"/>
      <c r="N77" s="47"/>
      <c r="O77" s="47"/>
      <c r="P77" s="47"/>
      <c r="Q77" s="47"/>
      <c r="R77" s="47"/>
      <c r="S77" s="47"/>
      <c r="T77" s="47"/>
      <c r="U77" s="47"/>
      <c r="V77" s="47"/>
      <c r="W77" s="47"/>
      <c r="X77" s="47"/>
      <c r="Y77" s="47"/>
      <c r="Z77" s="47"/>
      <c r="AA77" s="47"/>
    </row>
    <row r="78" spans="1:27" ht="15" customHeight="1">
      <c r="A78" s="117" t="s">
        <v>723</v>
      </c>
      <c r="B78" s="114">
        <v>129491.77588</v>
      </c>
      <c r="C78" s="114">
        <v>147448.1686</v>
      </c>
      <c r="D78" s="114">
        <v>180871.50413999998</v>
      </c>
      <c r="E78" s="114">
        <v>224350.30976</v>
      </c>
      <c r="F78" s="114">
        <v>212450.07311000003</v>
      </c>
      <c r="G78" s="114">
        <v>302542.28827999998</v>
      </c>
      <c r="H78" s="114">
        <v>178404.07971000002</v>
      </c>
      <c r="I78" s="114">
        <v>239696.51156000001</v>
      </c>
      <c r="J78" s="114">
        <v>90316.426040000006</v>
      </c>
      <c r="K78" s="47"/>
      <c r="L78" s="47"/>
      <c r="M78" s="47"/>
      <c r="N78" s="47"/>
      <c r="O78" s="47"/>
      <c r="P78" s="47"/>
      <c r="Q78" s="47"/>
      <c r="R78" s="47"/>
      <c r="S78" s="47"/>
      <c r="T78" s="47"/>
      <c r="U78" s="47"/>
      <c r="V78" s="47"/>
      <c r="W78" s="47"/>
      <c r="X78" s="47"/>
      <c r="Y78" s="47"/>
      <c r="Z78" s="47"/>
      <c r="AA78" s="47"/>
    </row>
    <row r="79" spans="1:27" ht="15" customHeight="1">
      <c r="A79" s="116" t="s">
        <v>724</v>
      </c>
      <c r="B79" s="114">
        <v>592.79438000000005</v>
      </c>
      <c r="C79" s="114">
        <v>1098.39356</v>
      </c>
      <c r="D79" s="114">
        <v>-12149.770909999999</v>
      </c>
      <c r="E79" s="114">
        <v>-6156.5924199999999</v>
      </c>
      <c r="F79" s="114">
        <v>859.3036800000001</v>
      </c>
      <c r="G79" s="114">
        <v>2057.3665900000001</v>
      </c>
      <c r="H79" s="114">
        <v>4169.7309800000003</v>
      </c>
      <c r="I79" s="114">
        <v>5042.0407000000005</v>
      </c>
      <c r="J79" s="114">
        <v>1225.1610600000001</v>
      </c>
      <c r="K79" s="47"/>
      <c r="L79" s="47"/>
      <c r="M79" s="47"/>
      <c r="N79" s="47"/>
      <c r="O79" s="47"/>
      <c r="P79" s="47"/>
      <c r="Q79" s="47"/>
      <c r="R79" s="47"/>
      <c r="S79" s="47"/>
      <c r="T79" s="47"/>
      <c r="U79" s="47"/>
      <c r="V79" s="47"/>
      <c r="W79" s="47"/>
      <c r="X79" s="47"/>
      <c r="Y79" s="47"/>
      <c r="Z79" s="47"/>
      <c r="AA79" s="47"/>
    </row>
    <row r="80" spans="1:27" ht="15" customHeight="1">
      <c r="A80" s="147" t="s">
        <v>725</v>
      </c>
      <c r="B80" s="114">
        <v>130084.57026000001</v>
      </c>
      <c r="C80" s="114">
        <v>148546.56216</v>
      </c>
      <c r="D80" s="114">
        <v>168721.73322999998</v>
      </c>
      <c r="E80" s="114">
        <v>218193.71734</v>
      </c>
      <c r="F80" s="114">
        <v>213309.37678999998</v>
      </c>
      <c r="G80" s="114">
        <v>304599.65487000003</v>
      </c>
      <c r="H80" s="114">
        <v>182573.81068999998</v>
      </c>
      <c r="I80" s="114">
        <v>244738.55226</v>
      </c>
      <c r="J80" s="114">
        <v>91541.58709999999</v>
      </c>
      <c r="K80" s="47"/>
      <c r="L80" s="47"/>
      <c r="M80" s="47"/>
      <c r="N80" s="47"/>
      <c r="O80" s="47"/>
      <c r="P80" s="47"/>
      <c r="Q80" s="47"/>
      <c r="R80" s="47"/>
      <c r="S80" s="47"/>
      <c r="T80" s="47"/>
      <c r="U80" s="47"/>
      <c r="V80" s="47"/>
      <c r="W80" s="47"/>
      <c r="X80" s="47"/>
      <c r="Y80" s="47"/>
      <c r="Z80" s="47"/>
      <c r="AA80" s="47"/>
    </row>
    <row r="81" spans="1:27" ht="15" customHeight="1">
      <c r="A81" s="116" t="s">
        <v>726</v>
      </c>
      <c r="B81" s="114">
        <v>0</v>
      </c>
      <c r="C81" s="114">
        <v>0</v>
      </c>
      <c r="D81" s="114">
        <v>0</v>
      </c>
      <c r="E81" s="114">
        <v>0</v>
      </c>
      <c r="F81" s="114">
        <v>0</v>
      </c>
      <c r="G81" s="114">
        <v>0</v>
      </c>
      <c r="H81" s="114">
        <v>0</v>
      </c>
      <c r="I81" s="114">
        <v>0</v>
      </c>
      <c r="J81" s="114">
        <v>0</v>
      </c>
      <c r="K81" s="47"/>
      <c r="L81" s="47"/>
      <c r="M81" s="47"/>
      <c r="N81" s="47"/>
      <c r="O81" s="47"/>
      <c r="P81" s="47"/>
      <c r="Q81" s="47"/>
      <c r="R81" s="47"/>
      <c r="S81" s="47"/>
      <c r="T81" s="47"/>
      <c r="U81" s="47"/>
      <c r="V81" s="47"/>
      <c r="W81" s="47"/>
      <c r="X81" s="47"/>
      <c r="Y81" s="47"/>
      <c r="Z81" s="47"/>
      <c r="AA81" s="47"/>
    </row>
    <row r="82" spans="1:27" ht="15" customHeight="1">
      <c r="A82" s="147" t="s">
        <v>727</v>
      </c>
      <c r="B82" s="114">
        <v>130084.57026000001</v>
      </c>
      <c r="C82" s="114">
        <v>148546.56216</v>
      </c>
      <c r="D82" s="114">
        <v>168721.73322999998</v>
      </c>
      <c r="E82" s="114">
        <v>218193.71734</v>
      </c>
      <c r="F82" s="114">
        <v>213309.37678999998</v>
      </c>
      <c r="G82" s="114">
        <v>304599.65487000003</v>
      </c>
      <c r="H82" s="114">
        <v>182573.81068999998</v>
      </c>
      <c r="I82" s="114">
        <v>244738.55226</v>
      </c>
      <c r="J82" s="114">
        <v>91541.58709999999</v>
      </c>
      <c r="K82" s="47"/>
      <c r="L82" s="47"/>
      <c r="M82" s="47"/>
      <c r="N82" s="47"/>
      <c r="O82" s="47"/>
      <c r="P82" s="47"/>
      <c r="Q82" s="47"/>
      <c r="R82" s="47"/>
      <c r="S82" s="47"/>
      <c r="T82" s="47"/>
      <c r="U82" s="47"/>
      <c r="V82" s="47"/>
      <c r="W82" s="47"/>
      <c r="X82" s="47"/>
      <c r="Y82" s="47"/>
      <c r="Z82" s="47"/>
      <c r="AA82" s="47"/>
    </row>
    <row r="83" spans="1:27" ht="15" customHeight="1" thickBot="1">
      <c r="A83" s="116" t="s">
        <v>728</v>
      </c>
      <c r="B83" s="114">
        <v>-43590.851999999999</v>
      </c>
      <c r="C83" s="114">
        <v>-49568.167999999998</v>
      </c>
      <c r="D83" s="114">
        <v>-72650.710370000001</v>
      </c>
      <c r="E83" s="114">
        <v>-101522.32613</v>
      </c>
      <c r="F83" s="114">
        <v>-99529.230280000003</v>
      </c>
      <c r="G83" s="114">
        <v>-146754.93478000001</v>
      </c>
      <c r="H83" s="114">
        <v>-88775.159510000012</v>
      </c>
      <c r="I83" s="114">
        <v>-143172.99218</v>
      </c>
      <c r="J83" s="114">
        <v>-44059.248570000003</v>
      </c>
      <c r="K83" s="47"/>
      <c r="L83" s="47"/>
      <c r="M83" s="47"/>
      <c r="N83" s="47"/>
      <c r="O83" s="47"/>
      <c r="P83" s="47"/>
      <c r="Q83" s="47"/>
      <c r="R83" s="47"/>
      <c r="S83" s="47"/>
      <c r="T83" s="47"/>
      <c r="U83" s="47"/>
      <c r="V83" s="47"/>
      <c r="W83" s="47"/>
      <c r="X83" s="47"/>
      <c r="Y83" s="47"/>
      <c r="Z83" s="47"/>
      <c r="AA83" s="47"/>
    </row>
    <row r="84" spans="1:27" ht="15" customHeight="1" thickTop="1" thickBot="1">
      <c r="A84" s="396" t="s">
        <v>729</v>
      </c>
      <c r="B84" s="397">
        <v>86493.718260000009</v>
      </c>
      <c r="C84" s="397">
        <v>98978.394159999996</v>
      </c>
      <c r="D84" s="397">
        <v>96071.022859999997</v>
      </c>
      <c r="E84" s="397">
        <v>116671.39120999999</v>
      </c>
      <c r="F84" s="397">
        <v>113780.14651000001</v>
      </c>
      <c r="G84" s="397">
        <v>157844.72009000002</v>
      </c>
      <c r="H84" s="397">
        <v>93798.651180000001</v>
      </c>
      <c r="I84" s="397">
        <v>101565.56008</v>
      </c>
      <c r="J84" s="397">
        <v>47482.338530000001</v>
      </c>
      <c r="K84" s="47"/>
      <c r="L84" s="47"/>
      <c r="M84" s="47"/>
      <c r="N84" s="47"/>
      <c r="O84" s="47"/>
      <c r="P84" s="47"/>
      <c r="Q84" s="47"/>
      <c r="R84" s="47"/>
      <c r="S84" s="47"/>
      <c r="T84" s="47"/>
      <c r="U84" s="47"/>
      <c r="V84" s="47"/>
      <c r="W84" s="47"/>
      <c r="X84" s="47"/>
      <c r="Y84" s="47"/>
      <c r="Z84" s="47"/>
      <c r="AA84" s="47"/>
    </row>
    <row r="85" spans="1:27" ht="3.75" customHeight="1" thickTop="1" thickBot="1">
      <c r="A85" s="118"/>
      <c r="B85" s="119"/>
      <c r="C85" s="119"/>
      <c r="D85" s="119"/>
      <c r="E85" s="119"/>
      <c r="F85" s="119"/>
      <c r="G85" s="119"/>
      <c r="H85" s="119"/>
      <c r="I85" s="119"/>
      <c r="J85" s="119"/>
      <c r="K85" s="47"/>
      <c r="L85" s="47"/>
      <c r="M85" s="47"/>
      <c r="N85" s="47"/>
      <c r="O85" s="47"/>
      <c r="P85" s="47"/>
      <c r="Q85" s="47"/>
      <c r="R85" s="47"/>
      <c r="S85" s="47"/>
      <c r="T85" s="47"/>
      <c r="U85" s="47"/>
      <c r="V85" s="47"/>
      <c r="W85" s="47"/>
      <c r="X85" s="47"/>
      <c r="Y85" s="47"/>
      <c r="Z85" s="47"/>
      <c r="AA85" s="47"/>
    </row>
    <row r="86" spans="1:27" ht="15" customHeight="1" thickTop="1">
      <c r="A86" s="70"/>
      <c r="B86" s="25"/>
      <c r="C86" s="25"/>
      <c r="D86" s="25"/>
      <c r="E86" s="25"/>
      <c r="F86" s="25"/>
      <c r="G86" s="25"/>
      <c r="H86" s="25"/>
      <c r="I86" s="25"/>
      <c r="J86" s="25"/>
      <c r="K86" s="47"/>
      <c r="L86" s="47"/>
      <c r="M86" s="47"/>
      <c r="N86" s="47"/>
      <c r="O86" s="47"/>
      <c r="P86" s="47"/>
      <c r="Q86" s="47"/>
      <c r="R86" s="47"/>
      <c r="S86" s="47"/>
      <c r="T86" s="47"/>
      <c r="U86" s="47"/>
      <c r="V86" s="47"/>
      <c r="W86" s="47"/>
      <c r="X86" s="47"/>
      <c r="Y86" s="47"/>
      <c r="Z86" s="47"/>
      <c r="AA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13" width="20.140625" style="640" customWidth="1"/>
    <col min="14" max="15" width="21" style="640" customWidth="1"/>
    <col min="16" max="16384" width="9.140625" style="640"/>
  </cols>
  <sheetData>
    <row r="1" spans="1:15" ht="30" customHeight="1">
      <c r="A1" s="719" t="s">
        <v>470</v>
      </c>
      <c r="B1" s="729"/>
      <c r="C1" s="729"/>
      <c r="D1" s="729"/>
      <c r="E1" s="729"/>
      <c r="F1" s="729"/>
      <c r="G1" s="729"/>
      <c r="H1" s="729"/>
      <c r="I1" s="729"/>
      <c r="J1" s="729"/>
      <c r="K1" s="729"/>
      <c r="L1" s="729"/>
      <c r="M1" s="729"/>
      <c r="N1" s="729"/>
      <c r="O1" s="729"/>
    </row>
    <row r="2" spans="1:15" ht="18">
      <c r="A2" s="720" t="s">
        <v>742</v>
      </c>
      <c r="B2" s="730"/>
      <c r="C2" s="730"/>
      <c r="D2" s="730"/>
      <c r="E2" s="730"/>
      <c r="F2" s="730"/>
      <c r="G2" s="730"/>
      <c r="H2" s="730"/>
      <c r="I2" s="730"/>
      <c r="J2" s="730"/>
      <c r="K2" s="730"/>
      <c r="L2" s="730"/>
      <c r="M2" s="730"/>
      <c r="N2" s="730"/>
      <c r="O2" s="730"/>
    </row>
    <row r="3" spans="1:15" ht="15" customHeight="1">
      <c r="A3" s="731" t="s">
        <v>1493</v>
      </c>
      <c r="B3" s="732"/>
      <c r="C3" s="732"/>
      <c r="D3" s="732"/>
      <c r="E3" s="732"/>
      <c r="F3" s="732"/>
      <c r="G3" s="732"/>
      <c r="H3" s="732"/>
      <c r="I3" s="732"/>
      <c r="J3" s="732"/>
      <c r="K3" s="732"/>
      <c r="L3" s="732"/>
      <c r="M3" s="732"/>
      <c r="N3" s="732"/>
      <c r="O3" s="732"/>
    </row>
    <row r="4" spans="1:15" s="78" customFormat="1" ht="30" customHeight="1">
      <c r="A4" s="721" t="s">
        <v>743</v>
      </c>
      <c r="B4" s="733"/>
      <c r="C4" s="733"/>
      <c r="D4" s="733"/>
      <c r="E4" s="733"/>
      <c r="F4" s="733"/>
      <c r="G4" s="733"/>
      <c r="H4" s="733"/>
      <c r="I4" s="733"/>
      <c r="J4" s="733"/>
      <c r="K4" s="733"/>
      <c r="L4" s="733"/>
      <c r="M4" s="733"/>
      <c r="N4" s="733"/>
      <c r="O4" s="733"/>
    </row>
    <row r="5" spans="1:15" ht="3.75" customHeight="1">
      <c r="A5" s="47"/>
      <c r="B5" s="47"/>
      <c r="C5" s="47"/>
      <c r="D5" s="47"/>
      <c r="E5" s="47"/>
      <c r="F5" s="47"/>
      <c r="G5" s="47"/>
      <c r="H5" s="47"/>
      <c r="I5" s="47"/>
      <c r="J5" s="47"/>
      <c r="K5" s="47"/>
      <c r="L5" s="47"/>
      <c r="M5" s="47"/>
      <c r="N5" s="47"/>
      <c r="O5" s="47"/>
    </row>
    <row r="6" spans="1:15" s="19" customFormat="1" ht="30" customHeight="1">
      <c r="A6" s="239"/>
      <c r="B6" s="240" t="s">
        <v>33</v>
      </c>
      <c r="C6" s="240" t="s">
        <v>144</v>
      </c>
      <c r="D6" s="240" t="s">
        <v>35</v>
      </c>
      <c r="E6" s="240" t="s">
        <v>37</v>
      </c>
      <c r="F6" s="240" t="s">
        <v>45</v>
      </c>
      <c r="G6" s="240" t="s">
        <v>43</v>
      </c>
      <c r="H6" s="240" t="s">
        <v>39</v>
      </c>
      <c r="I6" s="240" t="s">
        <v>41</v>
      </c>
      <c r="J6" s="240" t="s">
        <v>47</v>
      </c>
      <c r="K6" s="240" t="s">
        <v>49</v>
      </c>
      <c r="L6" s="240" t="s">
        <v>51</v>
      </c>
      <c r="M6" s="240" t="s">
        <v>53</v>
      </c>
      <c r="N6" s="371" t="s">
        <v>55</v>
      </c>
      <c r="O6" s="371" t="s">
        <v>550</v>
      </c>
    </row>
    <row r="7" spans="1:15" s="20" customFormat="1" ht="15" customHeight="1">
      <c r="A7" s="241" t="s">
        <v>744</v>
      </c>
      <c r="B7" s="242">
        <v>0.13200000000000001</v>
      </c>
      <c r="C7" s="242">
        <v>0.1172</v>
      </c>
      <c r="D7" s="242">
        <v>0.12280000000000001</v>
      </c>
      <c r="E7" s="242">
        <v>0.1246</v>
      </c>
      <c r="F7" s="242">
        <v>0.1198</v>
      </c>
      <c r="G7" s="242">
        <v>0.11310000000000001</v>
      </c>
      <c r="H7" s="242">
        <v>0.1119</v>
      </c>
      <c r="I7" s="242">
        <v>0.1381</v>
      </c>
      <c r="J7" s="242">
        <v>0.73919999999999997</v>
      </c>
      <c r="K7" s="242">
        <v>0.11799999999999999</v>
      </c>
      <c r="L7" s="242">
        <v>0.1178</v>
      </c>
      <c r="M7" s="242">
        <v>0.1145</v>
      </c>
      <c r="N7" s="242">
        <v>0.12859999999999999</v>
      </c>
      <c r="O7" s="242">
        <v>0.1227</v>
      </c>
    </row>
    <row r="8" spans="1:15" s="78" customFormat="1" ht="15" customHeight="1">
      <c r="A8" s="120" t="s">
        <v>745</v>
      </c>
      <c r="B8" s="121">
        <v>7420606606.2600002</v>
      </c>
      <c r="C8" s="121">
        <v>40151848843.849998</v>
      </c>
      <c r="D8" s="121">
        <v>9113863971.1200008</v>
      </c>
      <c r="E8" s="121">
        <v>7200701942.8400002</v>
      </c>
      <c r="F8" s="121">
        <v>4773598147.3299999</v>
      </c>
      <c r="G8" s="121">
        <v>3187073577.0500002</v>
      </c>
      <c r="H8" s="121">
        <v>1933551815.55</v>
      </c>
      <c r="I8" s="121">
        <v>1415228417.3099999</v>
      </c>
      <c r="J8" s="121">
        <v>95024477.569999993</v>
      </c>
      <c r="K8" s="121">
        <v>2152689674.6900001</v>
      </c>
      <c r="L8" s="121">
        <v>711483100.02999997</v>
      </c>
      <c r="M8" s="121">
        <v>6316133043.75</v>
      </c>
      <c r="N8" s="121">
        <v>719113925.04999995</v>
      </c>
      <c r="O8" s="121">
        <v>85190917542.399994</v>
      </c>
    </row>
    <row r="9" spans="1:15" s="78" customFormat="1" ht="15" customHeight="1">
      <c r="A9" s="120" t="s">
        <v>746</v>
      </c>
      <c r="B9" s="121">
        <v>26772522.359999999</v>
      </c>
      <c r="C9" s="121">
        <v>0</v>
      </c>
      <c r="D9" s="121">
        <v>0</v>
      </c>
      <c r="E9" s="121">
        <v>0</v>
      </c>
      <c r="F9" s="121">
        <v>35985668.619999997</v>
      </c>
      <c r="G9" s="121">
        <v>0</v>
      </c>
      <c r="H9" s="121">
        <v>10440008.99</v>
      </c>
      <c r="I9" s="121">
        <v>0</v>
      </c>
      <c r="J9" s="121">
        <v>0</v>
      </c>
      <c r="K9" s="121">
        <v>0</v>
      </c>
      <c r="L9" s="121">
        <v>0</v>
      </c>
      <c r="M9" s="121">
        <v>0</v>
      </c>
      <c r="N9" s="121">
        <v>0</v>
      </c>
      <c r="O9" s="121">
        <v>73198199.969999999</v>
      </c>
    </row>
    <row r="10" spans="1:15" s="21" customFormat="1" ht="15" customHeight="1">
      <c r="A10" s="120" t="s">
        <v>747</v>
      </c>
      <c r="B10" s="121">
        <v>4627594318.8199997</v>
      </c>
      <c r="C10" s="121">
        <v>2665160855.21</v>
      </c>
      <c r="D10" s="121">
        <v>4586509008.3000002</v>
      </c>
      <c r="E10" s="121">
        <v>7245872612.3400002</v>
      </c>
      <c r="F10" s="121">
        <v>5345321935</v>
      </c>
      <c r="G10" s="121">
        <v>1433796950.8800001</v>
      </c>
      <c r="H10" s="121">
        <v>1141687022.1099999</v>
      </c>
      <c r="I10" s="121">
        <v>1830606749.0999999</v>
      </c>
      <c r="J10" s="121">
        <v>42369694</v>
      </c>
      <c r="K10" s="121">
        <v>1649550506.3599999</v>
      </c>
      <c r="L10" s="121">
        <v>1096348167.6500001</v>
      </c>
      <c r="M10" s="121">
        <v>274415785.76999998</v>
      </c>
      <c r="N10" s="121">
        <v>369404258.19</v>
      </c>
      <c r="O10" s="121">
        <v>32308637863.73</v>
      </c>
    </row>
    <row r="11" spans="1:15" s="21" customFormat="1" ht="15" customHeight="1">
      <c r="A11" s="120" t="s">
        <v>748</v>
      </c>
      <c r="B11" s="121">
        <v>6538106776.7299995</v>
      </c>
      <c r="C11" s="121">
        <v>4417297090.8800001</v>
      </c>
      <c r="D11" s="121">
        <v>14978721446.049999</v>
      </c>
      <c r="E11" s="121">
        <v>874929574.39999998</v>
      </c>
      <c r="F11" s="121">
        <v>4788730615.7299995</v>
      </c>
      <c r="G11" s="121">
        <v>2919870311.9299998</v>
      </c>
      <c r="H11" s="121">
        <v>1839197028.5899999</v>
      </c>
      <c r="I11" s="121">
        <v>348010412.69999999</v>
      </c>
      <c r="J11" s="121">
        <v>0</v>
      </c>
      <c r="K11" s="121">
        <v>1874137683.6700001</v>
      </c>
      <c r="L11" s="121">
        <v>813340102.38</v>
      </c>
      <c r="M11" s="121">
        <v>2049986507.26</v>
      </c>
      <c r="N11" s="121">
        <v>419589452.37</v>
      </c>
      <c r="O11" s="121">
        <v>41861917002.690002</v>
      </c>
    </row>
    <row r="12" spans="1:15" s="21" customFormat="1" ht="15" customHeight="1">
      <c r="A12" s="120" t="s">
        <v>749</v>
      </c>
      <c r="B12" s="121">
        <v>5496707938.5799999</v>
      </c>
      <c r="C12" s="121">
        <v>6930225802.0200005</v>
      </c>
      <c r="D12" s="121">
        <v>3890519310.8099999</v>
      </c>
      <c r="E12" s="121">
        <v>8843876853.9599991</v>
      </c>
      <c r="F12" s="121">
        <v>4731104424.5500002</v>
      </c>
      <c r="G12" s="121">
        <v>4320384981.6400003</v>
      </c>
      <c r="H12" s="121">
        <v>3573188722.0599999</v>
      </c>
      <c r="I12" s="121">
        <v>305910828.24000001</v>
      </c>
      <c r="J12" s="121">
        <v>74182208.739999995</v>
      </c>
      <c r="K12" s="121">
        <v>2672940017.8200002</v>
      </c>
      <c r="L12" s="121">
        <v>879519912.92999995</v>
      </c>
      <c r="M12" s="121">
        <v>8391418297.96</v>
      </c>
      <c r="N12" s="121">
        <v>1341028122.97</v>
      </c>
      <c r="O12" s="121">
        <v>51451007422.279999</v>
      </c>
    </row>
    <row r="13" spans="1:15" s="21" customFormat="1" ht="15" customHeight="1">
      <c r="A13" s="120" t="s">
        <v>750</v>
      </c>
      <c r="B13" s="121">
        <v>9296510715.3799992</v>
      </c>
      <c r="C13" s="121">
        <v>11603753308.620001</v>
      </c>
      <c r="D13" s="121">
        <v>8624886981.9099998</v>
      </c>
      <c r="E13" s="121">
        <v>7944002029.7200003</v>
      </c>
      <c r="F13" s="121">
        <v>7840907139.9099998</v>
      </c>
      <c r="G13" s="121">
        <v>4279511691.3800001</v>
      </c>
      <c r="H13" s="121">
        <v>4209794336.2199998</v>
      </c>
      <c r="I13" s="121">
        <v>13508058051.6</v>
      </c>
      <c r="J13" s="121">
        <v>56045902.979999997</v>
      </c>
      <c r="K13" s="121">
        <v>10057242477.200001</v>
      </c>
      <c r="L13" s="121">
        <v>1858142546.4100001</v>
      </c>
      <c r="M13" s="121">
        <v>9929600021.0499992</v>
      </c>
      <c r="N13" s="121">
        <v>7360865159.6400003</v>
      </c>
      <c r="O13" s="121">
        <v>96569320362.020004</v>
      </c>
    </row>
    <row r="14" spans="1:15" s="21" customFormat="1" ht="15" customHeight="1">
      <c r="A14" s="243" t="s">
        <v>751</v>
      </c>
      <c r="B14" s="122">
        <v>33406298878.130001</v>
      </c>
      <c r="C14" s="122">
        <v>65768285900.580002</v>
      </c>
      <c r="D14" s="122">
        <v>41194500718.190002</v>
      </c>
      <c r="E14" s="122">
        <v>32109383013.259998</v>
      </c>
      <c r="F14" s="122">
        <v>27515647931.139999</v>
      </c>
      <c r="G14" s="122">
        <v>16140637512.879999</v>
      </c>
      <c r="H14" s="122">
        <v>12707858933.52</v>
      </c>
      <c r="I14" s="122">
        <v>17407814458.950001</v>
      </c>
      <c r="J14" s="122">
        <v>267622283.28999999</v>
      </c>
      <c r="K14" s="122">
        <v>18406560359.740002</v>
      </c>
      <c r="L14" s="122">
        <v>5358833829.3999996</v>
      </c>
      <c r="M14" s="122">
        <v>26961553655.790001</v>
      </c>
      <c r="N14" s="122">
        <v>10210000918.219999</v>
      </c>
      <c r="O14" s="122">
        <v>307454998393.09003</v>
      </c>
    </row>
    <row r="15" spans="1:15" s="22" customFormat="1" ht="15" customHeight="1">
      <c r="A15" s="120" t="s">
        <v>752</v>
      </c>
      <c r="B15" s="121">
        <v>17616291173.68</v>
      </c>
      <c r="C15" s="121">
        <v>19543103376.617001</v>
      </c>
      <c r="D15" s="121">
        <v>19949438989.702499</v>
      </c>
      <c r="E15" s="121">
        <v>16463548979.858</v>
      </c>
      <c r="F15" s="121">
        <v>14856263720.0495</v>
      </c>
      <c r="G15" s="121">
        <v>9266494973.7509995</v>
      </c>
      <c r="H15" s="121">
        <v>8038665797.3809996</v>
      </c>
      <c r="I15" s="121">
        <v>14277617728.950001</v>
      </c>
      <c r="J15" s="121">
        <v>120156498.33499999</v>
      </c>
      <c r="K15" s="121">
        <v>13328926433.672001</v>
      </c>
      <c r="L15" s="121">
        <v>3143722165.8274999</v>
      </c>
      <c r="M15" s="121">
        <v>17303040155.304001</v>
      </c>
      <c r="N15" s="121">
        <v>8650311829.6905003</v>
      </c>
      <c r="O15" s="121">
        <v>162557581822.81799</v>
      </c>
    </row>
    <row r="16" spans="1:15" s="23" customFormat="1" ht="15" customHeight="1">
      <c r="A16" s="244" t="s">
        <v>753</v>
      </c>
      <c r="B16" s="123">
        <v>0.52729999999999999</v>
      </c>
      <c r="C16" s="123">
        <v>0.29720000000000002</v>
      </c>
      <c r="D16" s="123">
        <v>0.48430000000000001</v>
      </c>
      <c r="E16" s="123">
        <v>0.51270000000000004</v>
      </c>
      <c r="F16" s="123">
        <v>0.53990000000000005</v>
      </c>
      <c r="G16" s="123">
        <v>0.57410000000000005</v>
      </c>
      <c r="H16" s="123">
        <v>0.63260000000000005</v>
      </c>
      <c r="I16" s="123">
        <v>0.82020000000000004</v>
      </c>
      <c r="J16" s="123">
        <v>0.44900000000000001</v>
      </c>
      <c r="K16" s="123">
        <v>0.72409999999999997</v>
      </c>
      <c r="L16" s="123">
        <v>0.58660000000000001</v>
      </c>
      <c r="M16" s="123">
        <v>0.64180000000000004</v>
      </c>
      <c r="N16" s="123">
        <v>0.84719999999999995</v>
      </c>
      <c r="O16" s="123">
        <v>0.52869999999999995</v>
      </c>
    </row>
    <row r="17" spans="1:15" s="21" customFormat="1" ht="15" customHeight="1">
      <c r="A17" s="243" t="s">
        <v>754</v>
      </c>
      <c r="B17" s="122">
        <v>1761629117.368</v>
      </c>
      <c r="C17" s="122">
        <v>1954310337.6617</v>
      </c>
      <c r="D17" s="122">
        <v>1994943898.9703</v>
      </c>
      <c r="E17" s="122">
        <v>1646354897.9858</v>
      </c>
      <c r="F17" s="122">
        <v>1485626372.0050001</v>
      </c>
      <c r="G17" s="122">
        <v>926649497.37510002</v>
      </c>
      <c r="H17" s="122">
        <v>803866579.73810005</v>
      </c>
      <c r="I17" s="122">
        <v>1427761772.895</v>
      </c>
      <c r="J17" s="122">
        <v>12015649.8335</v>
      </c>
      <c r="K17" s="122">
        <v>1332892643.3671999</v>
      </c>
      <c r="L17" s="122">
        <v>314372216.58279997</v>
      </c>
      <c r="M17" s="122">
        <v>1730304015.5304</v>
      </c>
      <c r="N17" s="122">
        <v>865031182.9691</v>
      </c>
      <c r="O17" s="122">
        <v>16255758182.281799</v>
      </c>
    </row>
    <row r="18" spans="1:15" s="21" customFormat="1" ht="15" customHeight="1">
      <c r="A18" s="120" t="s">
        <v>755</v>
      </c>
      <c r="B18" s="121">
        <v>1815871620</v>
      </c>
      <c r="C18" s="121">
        <v>2405456318</v>
      </c>
      <c r="D18" s="121">
        <v>2034176674</v>
      </c>
      <c r="E18" s="121">
        <v>1601008521</v>
      </c>
      <c r="F18" s="121">
        <v>1401395727</v>
      </c>
      <c r="G18" s="121">
        <v>816250351</v>
      </c>
      <c r="H18" s="121">
        <v>727648507</v>
      </c>
      <c r="I18" s="121">
        <v>1664997701</v>
      </c>
      <c r="J18" s="121">
        <v>107582168</v>
      </c>
      <c r="K18" s="121">
        <v>1188103326</v>
      </c>
      <c r="L18" s="121">
        <v>290630565</v>
      </c>
      <c r="M18" s="121">
        <v>1404954192</v>
      </c>
      <c r="N18" s="121">
        <v>954076481</v>
      </c>
      <c r="O18" s="121">
        <v>16412152151</v>
      </c>
    </row>
    <row r="19" spans="1:15" s="21" customFormat="1" ht="15" customHeight="1">
      <c r="A19" s="120" t="s">
        <v>756</v>
      </c>
      <c r="B19" s="121">
        <v>0</v>
      </c>
      <c r="C19" s="121">
        <v>21976</v>
      </c>
      <c r="D19" s="121">
        <v>0</v>
      </c>
      <c r="E19" s="121">
        <v>0</v>
      </c>
      <c r="F19" s="121">
        <v>0</v>
      </c>
      <c r="G19" s="121">
        <v>0</v>
      </c>
      <c r="H19" s="121">
        <v>1</v>
      </c>
      <c r="I19" s="121">
        <v>1</v>
      </c>
      <c r="J19" s="121">
        <v>0</v>
      </c>
      <c r="K19" s="121">
        <v>0</v>
      </c>
      <c r="L19" s="121">
        <v>138611</v>
      </c>
      <c r="M19" s="121">
        <v>0</v>
      </c>
      <c r="N19" s="121">
        <v>0</v>
      </c>
      <c r="O19" s="121">
        <v>160589</v>
      </c>
    </row>
    <row r="20" spans="1:15" s="21" customFormat="1" ht="15" customHeight="1">
      <c r="A20" s="244" t="s">
        <v>757</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758</v>
      </c>
      <c r="B21" s="121">
        <v>0</v>
      </c>
      <c r="C21" s="121">
        <v>306220</v>
      </c>
      <c r="D21" s="121">
        <v>0</v>
      </c>
      <c r="E21" s="121">
        <v>0</v>
      </c>
      <c r="F21" s="121">
        <v>3194410</v>
      </c>
      <c r="G21" s="121">
        <v>0</v>
      </c>
      <c r="H21" s="121">
        <v>0</v>
      </c>
      <c r="I21" s="121">
        <v>0</v>
      </c>
      <c r="J21" s="121">
        <v>18766510</v>
      </c>
      <c r="K21" s="121">
        <v>0</v>
      </c>
      <c r="L21" s="121">
        <v>4741</v>
      </c>
      <c r="M21" s="121">
        <v>0</v>
      </c>
      <c r="N21" s="121">
        <v>0</v>
      </c>
      <c r="O21" s="121">
        <v>22271881</v>
      </c>
    </row>
    <row r="22" spans="1:15" s="21" customFormat="1" ht="15" customHeight="1">
      <c r="A22" s="243" t="s">
        <v>759</v>
      </c>
      <c r="B22" s="122">
        <v>1815871620</v>
      </c>
      <c r="C22" s="122">
        <v>2405128122</v>
      </c>
      <c r="D22" s="122">
        <v>2034176674</v>
      </c>
      <c r="E22" s="122">
        <v>1601008521</v>
      </c>
      <c r="F22" s="122">
        <v>1398201317</v>
      </c>
      <c r="G22" s="122">
        <v>816250351</v>
      </c>
      <c r="H22" s="122">
        <v>727648506</v>
      </c>
      <c r="I22" s="122">
        <v>1664997700</v>
      </c>
      <c r="J22" s="122">
        <v>88815658</v>
      </c>
      <c r="K22" s="122">
        <v>1188103326</v>
      </c>
      <c r="L22" s="122">
        <v>290487213</v>
      </c>
      <c r="M22" s="122">
        <v>1404954192</v>
      </c>
      <c r="N22" s="122">
        <v>954076481</v>
      </c>
      <c r="O22" s="122">
        <v>16389719681</v>
      </c>
    </row>
    <row r="23" spans="1:15" s="21" customFormat="1" ht="15" customHeight="1">
      <c r="A23" s="120" t="s">
        <v>760</v>
      </c>
      <c r="B23" s="121">
        <v>395275693</v>
      </c>
      <c r="C23" s="121">
        <v>0</v>
      </c>
      <c r="D23" s="121">
        <v>326137000</v>
      </c>
      <c r="E23" s="121">
        <v>277022666</v>
      </c>
      <c r="F23" s="121">
        <v>304566780</v>
      </c>
      <c r="G23" s="121">
        <v>177100000</v>
      </c>
      <c r="H23" s="121">
        <v>124935629</v>
      </c>
      <c r="I23" s="121">
        <v>210000000</v>
      </c>
      <c r="J23" s="121">
        <v>0</v>
      </c>
      <c r="K23" s="121">
        <v>238225000</v>
      </c>
      <c r="L23" s="121">
        <v>62500000</v>
      </c>
      <c r="M23" s="121">
        <v>447468000</v>
      </c>
      <c r="N23" s="121">
        <v>0</v>
      </c>
      <c r="O23" s="121">
        <v>2563230768</v>
      </c>
    </row>
    <row r="24" spans="1:15" s="21" customFormat="1" ht="15" customHeight="1">
      <c r="A24" s="120" t="s">
        <v>761</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762</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763</v>
      </c>
      <c r="B26" s="121">
        <v>395275693</v>
      </c>
      <c r="C26" s="121">
        <v>0</v>
      </c>
      <c r="D26" s="121">
        <v>326137000</v>
      </c>
      <c r="E26" s="121">
        <v>277022666</v>
      </c>
      <c r="F26" s="121">
        <v>304566780</v>
      </c>
      <c r="G26" s="121">
        <v>177100000</v>
      </c>
      <c r="H26" s="121">
        <v>124935629</v>
      </c>
      <c r="I26" s="121">
        <v>210000000</v>
      </c>
      <c r="J26" s="121">
        <v>0</v>
      </c>
      <c r="K26" s="121">
        <v>238225000</v>
      </c>
      <c r="L26" s="121">
        <v>62500000</v>
      </c>
      <c r="M26" s="121">
        <v>447468000</v>
      </c>
      <c r="N26" s="121">
        <v>0</v>
      </c>
      <c r="O26" s="121">
        <v>2563230768</v>
      </c>
    </row>
    <row r="27" spans="1:15" s="25" customFormat="1" ht="15" customHeight="1">
      <c r="A27" s="244" t="s">
        <v>764</v>
      </c>
      <c r="B27" s="121">
        <v>115679696</v>
      </c>
      <c r="C27" s="121">
        <v>163484374</v>
      </c>
      <c r="D27" s="121">
        <v>90432029</v>
      </c>
      <c r="E27" s="121">
        <v>174259613</v>
      </c>
      <c r="F27" s="121">
        <v>76917540</v>
      </c>
      <c r="G27" s="121">
        <v>55594236</v>
      </c>
      <c r="H27" s="121">
        <v>47331516</v>
      </c>
      <c r="I27" s="121">
        <v>97622577</v>
      </c>
      <c r="J27" s="121">
        <v>0</v>
      </c>
      <c r="K27" s="121">
        <v>146711141</v>
      </c>
      <c r="L27" s="121">
        <v>17373226</v>
      </c>
      <c r="M27" s="121">
        <v>129109732</v>
      </c>
      <c r="N27" s="121">
        <v>159569894</v>
      </c>
      <c r="O27" s="121">
        <v>1274085574</v>
      </c>
    </row>
    <row r="28" spans="1:15" s="26" customFormat="1" ht="15" customHeight="1">
      <c r="A28" s="244" t="s">
        <v>765</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766</v>
      </c>
      <c r="B29" s="122">
        <v>510955389</v>
      </c>
      <c r="C29" s="122">
        <v>163484374</v>
      </c>
      <c r="D29" s="122">
        <v>416569029</v>
      </c>
      <c r="E29" s="122">
        <v>451282279</v>
      </c>
      <c r="F29" s="122">
        <v>381484320</v>
      </c>
      <c r="G29" s="122">
        <v>232694236</v>
      </c>
      <c r="H29" s="122">
        <v>172267145</v>
      </c>
      <c r="I29" s="122">
        <v>307622577</v>
      </c>
      <c r="J29" s="122">
        <v>0</v>
      </c>
      <c r="K29" s="122">
        <v>384936141</v>
      </c>
      <c r="L29" s="122">
        <v>79873226</v>
      </c>
      <c r="M29" s="122">
        <v>576577732</v>
      </c>
      <c r="N29" s="122">
        <v>159569894</v>
      </c>
      <c r="O29" s="122">
        <v>3837316342</v>
      </c>
    </row>
    <row r="30" spans="1:15" s="21" customFormat="1" ht="15" customHeight="1">
      <c r="A30" s="244" t="s">
        <v>767</v>
      </c>
      <c r="B30" s="121">
        <v>0</v>
      </c>
      <c r="C30" s="121">
        <v>132013462</v>
      </c>
      <c r="D30" s="121">
        <v>0</v>
      </c>
      <c r="E30" s="121">
        <v>0</v>
      </c>
      <c r="F30" s="121">
        <v>0</v>
      </c>
      <c r="G30" s="121">
        <v>0</v>
      </c>
      <c r="H30" s="121">
        <v>0</v>
      </c>
      <c r="I30" s="121">
        <v>0</v>
      </c>
      <c r="J30" s="121">
        <v>0</v>
      </c>
      <c r="K30" s="121">
        <v>0</v>
      </c>
      <c r="L30" s="121">
        <v>0</v>
      </c>
      <c r="M30" s="121">
        <v>0</v>
      </c>
      <c r="N30" s="121">
        <v>0</v>
      </c>
      <c r="O30" s="121">
        <v>132013462</v>
      </c>
    </row>
    <row r="31" spans="1:15" s="21" customFormat="1" ht="15" customHeight="1">
      <c r="A31" s="244" t="s">
        <v>768</v>
      </c>
      <c r="B31" s="121">
        <v>1049658</v>
      </c>
      <c r="C31" s="121">
        <v>146970498</v>
      </c>
      <c r="D31" s="121">
        <v>1893700</v>
      </c>
      <c r="E31" s="121">
        <v>149867</v>
      </c>
      <c r="F31" s="121">
        <v>150863</v>
      </c>
      <c r="G31" s="121">
        <v>488800</v>
      </c>
      <c r="H31" s="121">
        <v>488800</v>
      </c>
      <c r="I31" s="121">
        <v>1517706</v>
      </c>
      <c r="J31" s="121">
        <v>0</v>
      </c>
      <c r="K31" s="121">
        <v>699700</v>
      </c>
      <c r="L31" s="121">
        <v>0</v>
      </c>
      <c r="M31" s="121">
        <v>0</v>
      </c>
      <c r="N31" s="121">
        <v>998900</v>
      </c>
      <c r="O31" s="121">
        <v>154408492</v>
      </c>
    </row>
    <row r="32" spans="1:15" s="21" customFormat="1" ht="15" customHeight="1">
      <c r="A32" s="243" t="s">
        <v>769</v>
      </c>
      <c r="B32" s="122">
        <v>2325777351</v>
      </c>
      <c r="C32" s="122">
        <v>2289628536</v>
      </c>
      <c r="D32" s="122">
        <v>2448852003</v>
      </c>
      <c r="E32" s="122">
        <v>2052140933</v>
      </c>
      <c r="F32" s="122">
        <v>1779534774</v>
      </c>
      <c r="G32" s="122">
        <v>1048455787</v>
      </c>
      <c r="H32" s="122">
        <v>899426851</v>
      </c>
      <c r="I32" s="122">
        <v>1971102571</v>
      </c>
      <c r="J32" s="122">
        <v>88815658</v>
      </c>
      <c r="K32" s="122">
        <v>1572339767</v>
      </c>
      <c r="L32" s="122">
        <v>370360439</v>
      </c>
      <c r="M32" s="122">
        <v>1981531924</v>
      </c>
      <c r="N32" s="122">
        <v>1112647475</v>
      </c>
      <c r="O32" s="122">
        <v>19940614069</v>
      </c>
    </row>
    <row r="33" spans="1:15" s="78" customFormat="1" ht="15" customHeight="1">
      <c r="A33" s="120" t="s">
        <v>770</v>
      </c>
      <c r="B33" s="121">
        <v>564148233.63199997</v>
      </c>
      <c r="C33" s="121">
        <v>335318198.33829999</v>
      </c>
      <c r="D33" s="121">
        <v>453908104.0298</v>
      </c>
      <c r="E33" s="121">
        <v>405786035.01419997</v>
      </c>
      <c r="F33" s="121">
        <v>293908401.99510002</v>
      </c>
      <c r="G33" s="121">
        <v>121806289.6249</v>
      </c>
      <c r="H33" s="121">
        <v>95560271.261899993</v>
      </c>
      <c r="I33" s="121">
        <v>543340798.10500002</v>
      </c>
      <c r="J33" s="121">
        <v>76800008.166500002</v>
      </c>
      <c r="K33" s="121">
        <v>239447123.63280001</v>
      </c>
      <c r="L33" s="121">
        <v>55988222.417300001</v>
      </c>
      <c r="M33" s="121">
        <v>251227908.46959999</v>
      </c>
      <c r="N33" s="121">
        <v>247616292.03099999</v>
      </c>
      <c r="O33" s="121">
        <v>3684855886.7182002</v>
      </c>
    </row>
    <row r="34" spans="1:15" s="27" customFormat="1" ht="15" customHeight="1">
      <c r="A34" s="120" t="s">
        <v>771</v>
      </c>
      <c r="B34" s="246">
        <v>0.16450000000000001</v>
      </c>
      <c r="C34" s="246">
        <v>0.27839999999999998</v>
      </c>
      <c r="D34" s="246">
        <v>0.23549999999999999</v>
      </c>
      <c r="E34" s="246">
        <v>0.28910000000000002</v>
      </c>
      <c r="F34" s="246">
        <v>0.1079</v>
      </c>
      <c r="G34" s="246">
        <v>0.40699999999999997</v>
      </c>
      <c r="H34" s="246">
        <v>0.24199999999999999</v>
      </c>
      <c r="I34" s="410">
        <v>0.1263</v>
      </c>
      <c r="J34" s="246">
        <v>1.84E-2</v>
      </c>
      <c r="K34" s="246">
        <v>0.1467</v>
      </c>
      <c r="L34" s="246">
        <v>0.1123</v>
      </c>
      <c r="M34" s="246">
        <v>0.78480000000000005</v>
      </c>
      <c r="N34" s="246">
        <v>3.7699999999999997E-2</v>
      </c>
      <c r="O34" s="246">
        <v>0.25829999999999997</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772</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14" width="13.85546875" style="640" customWidth="1"/>
    <col min="15" max="15" width="14.140625" style="640" customWidth="1"/>
    <col min="16" max="16" width="12.140625" style="640" customWidth="1"/>
    <col min="17" max="256" width="9.140625" style="640"/>
    <col min="257" max="257" width="38.28515625" style="640" customWidth="1"/>
    <col min="258" max="270" width="13.85546875" style="640" customWidth="1"/>
    <col min="271" max="271" width="14.140625" style="640" customWidth="1"/>
    <col min="272" max="272" width="12.140625" style="640" customWidth="1"/>
    <col min="273" max="512" width="9.140625" style="640"/>
    <col min="513" max="513" width="38.28515625" style="640" customWidth="1"/>
    <col min="514" max="526" width="13.85546875" style="640" customWidth="1"/>
    <col min="527" max="527" width="14.140625" style="640" customWidth="1"/>
    <col min="528" max="528" width="12.140625" style="640" customWidth="1"/>
    <col min="529" max="768" width="9.140625" style="640"/>
    <col min="769" max="769" width="38.28515625" style="640" customWidth="1"/>
    <col min="770" max="782" width="13.85546875" style="640" customWidth="1"/>
    <col min="783" max="783" width="14.140625" style="640" customWidth="1"/>
    <col min="784" max="784" width="12.140625" style="640" customWidth="1"/>
    <col min="785" max="1024" width="9.140625" style="640"/>
    <col min="1025" max="1025" width="38.28515625" style="640" customWidth="1"/>
    <col min="1026" max="1038" width="13.85546875" style="640" customWidth="1"/>
    <col min="1039" max="1039" width="14.140625" style="640" customWidth="1"/>
    <col min="1040" max="1040" width="12.140625" style="640" customWidth="1"/>
    <col min="1041" max="1280" width="9.140625" style="640"/>
    <col min="1281" max="1281" width="38.28515625" style="640" customWidth="1"/>
    <col min="1282" max="1294" width="13.85546875" style="640" customWidth="1"/>
    <col min="1295" max="1295" width="14.140625" style="640" customWidth="1"/>
    <col min="1296" max="1296" width="12.140625" style="640" customWidth="1"/>
    <col min="1297" max="1536" width="9.140625" style="640"/>
    <col min="1537" max="1537" width="38.28515625" style="640" customWidth="1"/>
    <col min="1538" max="1550" width="13.85546875" style="640" customWidth="1"/>
    <col min="1551" max="1551" width="14.140625" style="640" customWidth="1"/>
    <col min="1552" max="1552" width="12.140625" style="640" customWidth="1"/>
    <col min="1553" max="1792" width="9.140625" style="640"/>
    <col min="1793" max="1793" width="38.28515625" style="640" customWidth="1"/>
    <col min="1794" max="1806" width="13.85546875" style="640" customWidth="1"/>
    <col min="1807" max="1807" width="14.140625" style="640" customWidth="1"/>
    <col min="1808" max="1808" width="12.140625" style="640" customWidth="1"/>
    <col min="1809" max="2048" width="9.140625" style="640"/>
    <col min="2049" max="2049" width="38.28515625" style="640" customWidth="1"/>
    <col min="2050" max="2062" width="13.85546875" style="640" customWidth="1"/>
    <col min="2063" max="2063" width="14.140625" style="640" customWidth="1"/>
    <col min="2064" max="2064" width="12.140625" style="640" customWidth="1"/>
    <col min="2065" max="2304" width="9.140625" style="640"/>
    <col min="2305" max="2305" width="38.28515625" style="640" customWidth="1"/>
    <col min="2306" max="2318" width="13.85546875" style="640" customWidth="1"/>
    <col min="2319" max="2319" width="14.140625" style="640" customWidth="1"/>
    <col min="2320" max="2320" width="12.140625" style="640" customWidth="1"/>
    <col min="2321" max="2560" width="9.140625" style="640"/>
    <col min="2561" max="2561" width="38.28515625" style="640" customWidth="1"/>
    <col min="2562" max="2574" width="13.85546875" style="640" customWidth="1"/>
    <col min="2575" max="2575" width="14.140625" style="640" customWidth="1"/>
    <col min="2576" max="2576" width="12.140625" style="640" customWidth="1"/>
    <col min="2577" max="2816" width="9.140625" style="640"/>
    <col min="2817" max="2817" width="38.28515625" style="640" customWidth="1"/>
    <col min="2818" max="2830" width="13.85546875" style="640" customWidth="1"/>
    <col min="2831" max="2831" width="14.140625" style="640" customWidth="1"/>
    <col min="2832" max="2832" width="12.140625" style="640" customWidth="1"/>
    <col min="2833" max="3072" width="9.140625" style="640"/>
    <col min="3073" max="3073" width="38.28515625" style="640" customWidth="1"/>
    <col min="3074" max="3086" width="13.85546875" style="640" customWidth="1"/>
    <col min="3087" max="3087" width="14.140625" style="640" customWidth="1"/>
    <col min="3088" max="3088" width="12.140625" style="640" customWidth="1"/>
    <col min="3089" max="3328" width="9.140625" style="640"/>
    <col min="3329" max="3329" width="38.28515625" style="640" customWidth="1"/>
    <col min="3330" max="3342" width="13.85546875" style="640" customWidth="1"/>
    <col min="3343" max="3343" width="14.140625" style="640" customWidth="1"/>
    <col min="3344" max="3344" width="12.140625" style="640" customWidth="1"/>
    <col min="3345" max="3584" width="9.140625" style="640"/>
    <col min="3585" max="3585" width="38.28515625" style="640" customWidth="1"/>
    <col min="3586" max="3598" width="13.85546875" style="640" customWidth="1"/>
    <col min="3599" max="3599" width="14.140625" style="640" customWidth="1"/>
    <col min="3600" max="3600" width="12.140625" style="640" customWidth="1"/>
    <col min="3601" max="3840" width="9.140625" style="640"/>
    <col min="3841" max="3841" width="38.28515625" style="640" customWidth="1"/>
    <col min="3842" max="3854" width="13.85546875" style="640" customWidth="1"/>
    <col min="3855" max="3855" width="14.140625" style="640" customWidth="1"/>
    <col min="3856" max="3856" width="12.140625" style="640" customWidth="1"/>
    <col min="3857" max="4096" width="9.140625" style="640"/>
    <col min="4097" max="4097" width="38.28515625" style="640" customWidth="1"/>
    <col min="4098" max="4110" width="13.85546875" style="640" customWidth="1"/>
    <col min="4111" max="4111" width="14.140625" style="640" customWidth="1"/>
    <col min="4112" max="4112" width="12.140625" style="640" customWidth="1"/>
    <col min="4113" max="4352" width="9.140625" style="640"/>
    <col min="4353" max="4353" width="38.28515625" style="640" customWidth="1"/>
    <col min="4354" max="4366" width="13.85546875" style="640" customWidth="1"/>
    <col min="4367" max="4367" width="14.140625" style="640" customWidth="1"/>
    <col min="4368" max="4368" width="12.140625" style="640" customWidth="1"/>
    <col min="4369" max="4608" width="9.140625" style="640"/>
    <col min="4609" max="4609" width="38.28515625" style="640" customWidth="1"/>
    <col min="4610" max="4622" width="13.85546875" style="640" customWidth="1"/>
    <col min="4623" max="4623" width="14.140625" style="640" customWidth="1"/>
    <col min="4624" max="4624" width="12.140625" style="640" customWidth="1"/>
    <col min="4625" max="4864" width="9.140625" style="640"/>
    <col min="4865" max="4865" width="38.28515625" style="640" customWidth="1"/>
    <col min="4866" max="4878" width="13.85546875" style="640" customWidth="1"/>
    <col min="4879" max="4879" width="14.140625" style="640" customWidth="1"/>
    <col min="4880" max="4880" width="12.140625" style="640" customWidth="1"/>
    <col min="4881" max="5120" width="9.140625" style="640"/>
    <col min="5121" max="5121" width="38.28515625" style="640" customWidth="1"/>
    <col min="5122" max="5134" width="13.85546875" style="640" customWidth="1"/>
    <col min="5135" max="5135" width="14.140625" style="640" customWidth="1"/>
    <col min="5136" max="5136" width="12.140625" style="640" customWidth="1"/>
    <col min="5137" max="5376" width="9.140625" style="640"/>
    <col min="5377" max="5377" width="38.28515625" style="640" customWidth="1"/>
    <col min="5378" max="5390" width="13.85546875" style="640" customWidth="1"/>
    <col min="5391" max="5391" width="14.140625" style="640" customWidth="1"/>
    <col min="5392" max="5392" width="12.140625" style="640" customWidth="1"/>
    <col min="5393" max="5632" width="9.140625" style="640"/>
    <col min="5633" max="5633" width="38.28515625" style="640" customWidth="1"/>
    <col min="5634" max="5646" width="13.85546875" style="640" customWidth="1"/>
    <col min="5647" max="5647" width="14.140625" style="640" customWidth="1"/>
    <col min="5648" max="5648" width="12.140625" style="640" customWidth="1"/>
    <col min="5649" max="5888" width="9.140625" style="640"/>
    <col min="5889" max="5889" width="38.28515625" style="640" customWidth="1"/>
    <col min="5890" max="5902" width="13.85546875" style="640" customWidth="1"/>
    <col min="5903" max="5903" width="14.140625" style="640" customWidth="1"/>
    <col min="5904" max="5904" width="12.140625" style="640" customWidth="1"/>
    <col min="5905" max="6144" width="9.140625" style="640"/>
    <col min="6145" max="6145" width="38.28515625" style="640" customWidth="1"/>
    <col min="6146" max="6158" width="13.85546875" style="640" customWidth="1"/>
    <col min="6159" max="6159" width="14.140625" style="640" customWidth="1"/>
    <col min="6160" max="6160" width="12.140625" style="640" customWidth="1"/>
    <col min="6161" max="6400" width="9.140625" style="640"/>
    <col min="6401" max="6401" width="38.28515625" style="640" customWidth="1"/>
    <col min="6402" max="6414" width="13.85546875" style="640" customWidth="1"/>
    <col min="6415" max="6415" width="14.140625" style="640" customWidth="1"/>
    <col min="6416" max="6416" width="12.140625" style="640" customWidth="1"/>
    <col min="6417" max="6656" width="9.140625" style="640"/>
    <col min="6657" max="6657" width="38.28515625" style="640" customWidth="1"/>
    <col min="6658" max="6670" width="13.85546875" style="640" customWidth="1"/>
    <col min="6671" max="6671" width="14.140625" style="640" customWidth="1"/>
    <col min="6672" max="6672" width="12.140625" style="640" customWidth="1"/>
    <col min="6673" max="6912" width="9.140625" style="640"/>
    <col min="6913" max="6913" width="38.28515625" style="640" customWidth="1"/>
    <col min="6914" max="6926" width="13.85546875" style="640" customWidth="1"/>
    <col min="6927" max="6927" width="14.140625" style="640" customWidth="1"/>
    <col min="6928" max="6928" width="12.140625" style="640" customWidth="1"/>
    <col min="6929" max="7168" width="9.140625" style="640"/>
    <col min="7169" max="7169" width="38.28515625" style="640" customWidth="1"/>
    <col min="7170" max="7182" width="13.85546875" style="640" customWidth="1"/>
    <col min="7183" max="7183" width="14.140625" style="640" customWidth="1"/>
    <col min="7184" max="7184" width="12.140625" style="640" customWidth="1"/>
    <col min="7185" max="7424" width="9.140625" style="640"/>
    <col min="7425" max="7425" width="38.28515625" style="640" customWidth="1"/>
    <col min="7426" max="7438" width="13.85546875" style="640" customWidth="1"/>
    <col min="7439" max="7439" width="14.140625" style="640" customWidth="1"/>
    <col min="7440" max="7440" width="12.140625" style="640" customWidth="1"/>
    <col min="7441" max="7680" width="9.140625" style="640"/>
    <col min="7681" max="7681" width="38.28515625" style="640" customWidth="1"/>
    <col min="7682" max="7694" width="13.85546875" style="640" customWidth="1"/>
    <col min="7695" max="7695" width="14.140625" style="640" customWidth="1"/>
    <col min="7696" max="7696" width="12.140625" style="640" customWidth="1"/>
    <col min="7697" max="7936" width="9.140625" style="640"/>
    <col min="7937" max="7937" width="38.28515625" style="640" customWidth="1"/>
    <col min="7938" max="7950" width="13.85546875" style="640" customWidth="1"/>
    <col min="7951" max="7951" width="14.140625" style="640" customWidth="1"/>
    <col min="7952" max="7952" width="12.140625" style="640" customWidth="1"/>
    <col min="7953" max="8192" width="9.140625" style="640"/>
    <col min="8193" max="8193" width="38.28515625" style="640" customWidth="1"/>
    <col min="8194" max="8206" width="13.85546875" style="640" customWidth="1"/>
    <col min="8207" max="8207" width="14.140625" style="640" customWidth="1"/>
    <col min="8208" max="8208" width="12.140625" style="640" customWidth="1"/>
    <col min="8209" max="8448" width="9.140625" style="640"/>
    <col min="8449" max="8449" width="38.28515625" style="640" customWidth="1"/>
    <col min="8450" max="8462" width="13.85546875" style="640" customWidth="1"/>
    <col min="8463" max="8463" width="14.140625" style="640" customWidth="1"/>
    <col min="8464" max="8464" width="12.140625" style="640" customWidth="1"/>
    <col min="8465" max="8704" width="9.140625" style="640"/>
    <col min="8705" max="8705" width="38.28515625" style="640" customWidth="1"/>
    <col min="8706" max="8718" width="13.85546875" style="640" customWidth="1"/>
    <col min="8719" max="8719" width="14.140625" style="640" customWidth="1"/>
    <col min="8720" max="8720" width="12.140625" style="640" customWidth="1"/>
    <col min="8721" max="8960" width="9.140625" style="640"/>
    <col min="8961" max="8961" width="38.28515625" style="640" customWidth="1"/>
    <col min="8962" max="8974" width="13.85546875" style="640" customWidth="1"/>
    <col min="8975" max="8975" width="14.140625" style="640" customWidth="1"/>
    <col min="8976" max="8976" width="12.140625" style="640" customWidth="1"/>
    <col min="8977" max="9216" width="9.140625" style="640"/>
    <col min="9217" max="9217" width="38.28515625" style="640" customWidth="1"/>
    <col min="9218" max="9230" width="13.85546875" style="640" customWidth="1"/>
    <col min="9231" max="9231" width="14.140625" style="640" customWidth="1"/>
    <col min="9232" max="9232" width="12.140625" style="640" customWidth="1"/>
    <col min="9233" max="9472" width="9.140625" style="640"/>
    <col min="9473" max="9473" width="38.28515625" style="640" customWidth="1"/>
    <col min="9474" max="9486" width="13.85546875" style="640" customWidth="1"/>
    <col min="9487" max="9487" width="14.140625" style="640" customWidth="1"/>
    <col min="9488" max="9488" width="12.140625" style="640" customWidth="1"/>
    <col min="9489" max="9728" width="9.140625" style="640"/>
    <col min="9729" max="9729" width="38.28515625" style="640" customWidth="1"/>
    <col min="9730" max="9742" width="13.85546875" style="640" customWidth="1"/>
    <col min="9743" max="9743" width="14.140625" style="640" customWidth="1"/>
    <col min="9744" max="9744" width="12.140625" style="640" customWidth="1"/>
    <col min="9745" max="9984" width="9.140625" style="640"/>
    <col min="9985" max="9985" width="38.28515625" style="640" customWidth="1"/>
    <col min="9986" max="9998" width="13.85546875" style="640" customWidth="1"/>
    <col min="9999" max="9999" width="14.140625" style="640" customWidth="1"/>
    <col min="10000" max="10000" width="12.140625" style="640" customWidth="1"/>
    <col min="10001" max="10240" width="9.140625" style="640"/>
    <col min="10241" max="10241" width="38.28515625" style="640" customWidth="1"/>
    <col min="10242" max="10254" width="13.85546875" style="640" customWidth="1"/>
    <col min="10255" max="10255" width="14.140625" style="640" customWidth="1"/>
    <col min="10256" max="10256" width="12.140625" style="640" customWidth="1"/>
    <col min="10257" max="10496" width="9.140625" style="640"/>
    <col min="10497" max="10497" width="38.28515625" style="640" customWidth="1"/>
    <col min="10498" max="10510" width="13.85546875" style="640" customWidth="1"/>
    <col min="10511" max="10511" width="14.140625" style="640" customWidth="1"/>
    <col min="10512" max="10512" width="12.140625" style="640" customWidth="1"/>
    <col min="10513" max="10752" width="9.140625" style="640"/>
    <col min="10753" max="10753" width="38.28515625" style="640" customWidth="1"/>
    <col min="10754" max="10766" width="13.85546875" style="640" customWidth="1"/>
    <col min="10767" max="10767" width="14.140625" style="640" customWidth="1"/>
    <col min="10768" max="10768" width="12.140625" style="640" customWidth="1"/>
    <col min="10769" max="11008" width="9.140625" style="640"/>
    <col min="11009" max="11009" width="38.28515625" style="640" customWidth="1"/>
    <col min="11010" max="11022" width="13.85546875" style="640" customWidth="1"/>
    <col min="11023" max="11023" width="14.140625" style="640" customWidth="1"/>
    <col min="11024" max="11024" width="12.140625" style="640" customWidth="1"/>
    <col min="11025" max="11264" width="9.140625" style="640"/>
    <col min="11265" max="11265" width="38.28515625" style="640" customWidth="1"/>
    <col min="11266" max="11278" width="13.85546875" style="640" customWidth="1"/>
    <col min="11279" max="11279" width="14.140625" style="640" customWidth="1"/>
    <col min="11280" max="11280" width="12.140625" style="640" customWidth="1"/>
    <col min="11281" max="11520" width="9.140625" style="640"/>
    <col min="11521" max="11521" width="38.28515625" style="640" customWidth="1"/>
    <col min="11522" max="11534" width="13.85546875" style="640" customWidth="1"/>
    <col min="11535" max="11535" width="14.140625" style="640" customWidth="1"/>
    <col min="11536" max="11536" width="12.140625" style="640" customWidth="1"/>
    <col min="11537" max="11776" width="9.140625" style="640"/>
    <col min="11777" max="11777" width="38.28515625" style="640" customWidth="1"/>
    <col min="11778" max="11790" width="13.85546875" style="640" customWidth="1"/>
    <col min="11791" max="11791" width="14.140625" style="640" customWidth="1"/>
    <col min="11792" max="11792" width="12.140625" style="640" customWidth="1"/>
    <col min="11793" max="12032" width="9.140625" style="640"/>
    <col min="12033" max="12033" width="38.28515625" style="640" customWidth="1"/>
    <col min="12034" max="12046" width="13.85546875" style="640" customWidth="1"/>
    <col min="12047" max="12047" width="14.140625" style="640" customWidth="1"/>
    <col min="12048" max="12048" width="12.140625" style="640" customWidth="1"/>
    <col min="12049" max="12288" width="9.140625" style="640"/>
    <col min="12289" max="12289" width="38.28515625" style="640" customWidth="1"/>
    <col min="12290" max="12302" width="13.85546875" style="640" customWidth="1"/>
    <col min="12303" max="12303" width="14.140625" style="640" customWidth="1"/>
    <col min="12304" max="12304" width="12.140625" style="640" customWidth="1"/>
    <col min="12305" max="12544" width="9.140625" style="640"/>
    <col min="12545" max="12545" width="38.28515625" style="640" customWidth="1"/>
    <col min="12546" max="12558" width="13.85546875" style="640" customWidth="1"/>
    <col min="12559" max="12559" width="14.140625" style="640" customWidth="1"/>
    <col min="12560" max="12560" width="12.140625" style="640" customWidth="1"/>
    <col min="12561" max="12800" width="9.140625" style="640"/>
    <col min="12801" max="12801" width="38.28515625" style="640" customWidth="1"/>
    <col min="12802" max="12814" width="13.85546875" style="640" customWidth="1"/>
    <col min="12815" max="12815" width="14.140625" style="640" customWidth="1"/>
    <col min="12816" max="12816" width="12.140625" style="640" customWidth="1"/>
    <col min="12817" max="13056" width="9.140625" style="640"/>
    <col min="13057" max="13057" width="38.28515625" style="640" customWidth="1"/>
    <col min="13058" max="13070" width="13.85546875" style="640" customWidth="1"/>
    <col min="13071" max="13071" width="14.140625" style="640" customWidth="1"/>
    <col min="13072" max="13072" width="12.140625" style="640" customWidth="1"/>
    <col min="13073" max="13312" width="9.140625" style="640"/>
    <col min="13313" max="13313" width="38.28515625" style="640" customWidth="1"/>
    <col min="13314" max="13326" width="13.85546875" style="640" customWidth="1"/>
    <col min="13327" max="13327" width="14.140625" style="640" customWidth="1"/>
    <col min="13328" max="13328" width="12.140625" style="640" customWidth="1"/>
    <col min="13329" max="13568" width="9.140625" style="640"/>
    <col min="13569" max="13569" width="38.28515625" style="640" customWidth="1"/>
    <col min="13570" max="13582" width="13.85546875" style="640" customWidth="1"/>
    <col min="13583" max="13583" width="14.140625" style="640" customWidth="1"/>
    <col min="13584" max="13584" width="12.140625" style="640" customWidth="1"/>
    <col min="13585" max="13824" width="9.140625" style="640"/>
    <col min="13825" max="13825" width="38.28515625" style="640" customWidth="1"/>
    <col min="13826" max="13838" width="13.85546875" style="640" customWidth="1"/>
    <col min="13839" max="13839" width="14.140625" style="640" customWidth="1"/>
    <col min="13840" max="13840" width="12.140625" style="640" customWidth="1"/>
    <col min="13841" max="14080" width="9.140625" style="640"/>
    <col min="14081" max="14081" width="38.28515625" style="640" customWidth="1"/>
    <col min="14082" max="14094" width="13.85546875" style="640" customWidth="1"/>
    <col min="14095" max="14095" width="14.140625" style="640" customWidth="1"/>
    <col min="14096" max="14096" width="12.140625" style="640" customWidth="1"/>
    <col min="14097" max="14336" width="9.140625" style="640"/>
    <col min="14337" max="14337" width="38.28515625" style="640" customWidth="1"/>
    <col min="14338" max="14350" width="13.85546875" style="640" customWidth="1"/>
    <col min="14351" max="14351" width="14.140625" style="640" customWidth="1"/>
    <col min="14352" max="14352" width="12.140625" style="640" customWidth="1"/>
    <col min="14353" max="14592" width="9.140625" style="640"/>
    <col min="14593" max="14593" width="38.28515625" style="640" customWidth="1"/>
    <col min="14594" max="14606" width="13.85546875" style="640" customWidth="1"/>
    <col min="14607" max="14607" width="14.140625" style="640" customWidth="1"/>
    <col min="14608" max="14608" width="12.140625" style="640" customWidth="1"/>
    <col min="14609" max="14848" width="9.140625" style="640"/>
    <col min="14849" max="14849" width="38.28515625" style="640" customWidth="1"/>
    <col min="14850" max="14862" width="13.85546875" style="640" customWidth="1"/>
    <col min="14863" max="14863" width="14.140625" style="640" customWidth="1"/>
    <col min="14864" max="14864" width="12.140625" style="640" customWidth="1"/>
    <col min="14865" max="15104" width="9.140625" style="640"/>
    <col min="15105" max="15105" width="38.28515625" style="640" customWidth="1"/>
    <col min="15106" max="15118" width="13.85546875" style="640" customWidth="1"/>
    <col min="15119" max="15119" width="14.140625" style="640" customWidth="1"/>
    <col min="15120" max="15120" width="12.140625" style="640" customWidth="1"/>
    <col min="15121" max="15360" width="9.140625" style="640"/>
    <col min="15361" max="15361" width="38.28515625" style="640" customWidth="1"/>
    <col min="15362" max="15374" width="13.85546875" style="640" customWidth="1"/>
    <col min="15375" max="15375" width="14.140625" style="640" customWidth="1"/>
    <col min="15376" max="15376" width="12.140625" style="640" customWidth="1"/>
    <col min="15377" max="15616" width="9.140625" style="640"/>
    <col min="15617" max="15617" width="38.28515625" style="640" customWidth="1"/>
    <col min="15618" max="15630" width="13.85546875" style="640" customWidth="1"/>
    <col min="15631" max="15631" width="14.140625" style="640" customWidth="1"/>
    <col min="15632" max="15632" width="12.140625" style="640" customWidth="1"/>
    <col min="15633" max="15872" width="9.140625" style="640"/>
    <col min="15873" max="15873" width="38.28515625" style="640" customWidth="1"/>
    <col min="15874" max="15886" width="13.85546875" style="640" customWidth="1"/>
    <col min="15887" max="15887" width="14.140625" style="640" customWidth="1"/>
    <col min="15888" max="15888" width="12.140625" style="640" customWidth="1"/>
    <col min="15889" max="16128" width="9.140625" style="640"/>
    <col min="16129" max="16129" width="38.28515625" style="640" customWidth="1"/>
    <col min="16130" max="16142" width="13.85546875" style="640" customWidth="1"/>
    <col min="16143" max="16143" width="14.140625" style="640" customWidth="1"/>
    <col min="16144" max="16144" width="12.140625" style="640" customWidth="1"/>
    <col min="16145" max="16384" width="9.140625" style="640"/>
  </cols>
  <sheetData>
    <row r="1" spans="1:16" s="28" customFormat="1" ht="30" customHeight="1">
      <c r="A1" s="719" t="s">
        <v>470</v>
      </c>
      <c r="B1" s="719"/>
      <c r="C1" s="719"/>
      <c r="D1" s="719"/>
      <c r="E1" s="719"/>
      <c r="F1" s="719"/>
      <c r="G1" s="719"/>
      <c r="H1" s="719"/>
      <c r="I1" s="719"/>
      <c r="J1" s="719"/>
      <c r="K1" s="719"/>
      <c r="L1" s="719"/>
      <c r="M1" s="719"/>
      <c r="N1" s="719"/>
      <c r="O1" s="719"/>
      <c r="P1" s="719"/>
    </row>
    <row r="2" spans="1:16" s="28" customFormat="1" ht="15" customHeight="1">
      <c r="A2" s="720" t="s">
        <v>773</v>
      </c>
      <c r="B2" s="720"/>
      <c r="C2" s="720"/>
      <c r="D2" s="720"/>
      <c r="E2" s="720"/>
      <c r="F2" s="720"/>
      <c r="G2" s="720"/>
      <c r="H2" s="720"/>
      <c r="I2" s="720"/>
      <c r="J2" s="720"/>
      <c r="K2" s="720"/>
      <c r="L2" s="720"/>
      <c r="M2" s="720"/>
      <c r="N2" s="720"/>
      <c r="O2" s="720"/>
      <c r="P2" s="720"/>
    </row>
    <row r="3" spans="1:16" s="28" customFormat="1" ht="15" customHeight="1">
      <c r="A3" s="731" t="s">
        <v>1493</v>
      </c>
      <c r="B3" s="731"/>
      <c r="C3" s="731"/>
      <c r="D3" s="731"/>
      <c r="E3" s="731"/>
      <c r="F3" s="731"/>
      <c r="G3" s="731"/>
      <c r="H3" s="731"/>
      <c r="I3" s="731"/>
      <c r="J3" s="731"/>
      <c r="K3" s="731"/>
      <c r="L3" s="731"/>
      <c r="M3" s="731"/>
      <c r="N3" s="731"/>
      <c r="O3" s="731"/>
      <c r="P3" s="731"/>
    </row>
    <row r="4" spans="1:16" s="29" customFormat="1" ht="30" customHeight="1">
      <c r="A4" s="721" t="s">
        <v>543</v>
      </c>
      <c r="B4" s="721"/>
      <c r="C4" s="721"/>
      <c r="D4" s="721"/>
      <c r="E4" s="721"/>
      <c r="F4" s="721"/>
      <c r="G4" s="721"/>
      <c r="H4" s="721"/>
      <c r="I4" s="721"/>
      <c r="J4" s="721"/>
      <c r="K4" s="721"/>
      <c r="L4" s="721"/>
      <c r="M4" s="721"/>
      <c r="N4" s="721"/>
      <c r="O4" s="721"/>
      <c r="P4" s="721"/>
    </row>
    <row r="5" spans="1:16" ht="15" customHeight="1">
      <c r="A5" s="125"/>
      <c r="B5" s="126"/>
      <c r="C5" s="126"/>
      <c r="D5" s="126"/>
      <c r="E5" s="126"/>
      <c r="F5" s="126"/>
      <c r="G5" s="47"/>
      <c r="H5" s="47"/>
      <c r="I5" s="47"/>
      <c r="J5" s="283"/>
      <c r="K5" s="47"/>
      <c r="L5" s="47"/>
      <c r="M5" s="47"/>
      <c r="N5" s="47"/>
      <c r="O5" s="47"/>
      <c r="P5" s="47"/>
    </row>
    <row r="6" spans="1:16" ht="30" customHeight="1">
      <c r="A6" s="150"/>
      <c r="B6" s="127" t="s">
        <v>33</v>
      </c>
      <c r="C6" s="127" t="s">
        <v>144</v>
      </c>
      <c r="D6" s="127" t="s">
        <v>35</v>
      </c>
      <c r="E6" s="127" t="s">
        <v>37</v>
      </c>
      <c r="F6" s="127" t="s">
        <v>45</v>
      </c>
      <c r="G6" s="127" t="s">
        <v>43</v>
      </c>
      <c r="H6" s="127" t="s">
        <v>39</v>
      </c>
      <c r="I6" s="127" t="s">
        <v>41</v>
      </c>
      <c r="J6" s="127" t="s">
        <v>47</v>
      </c>
      <c r="K6" s="127" t="s">
        <v>49</v>
      </c>
      <c r="L6" s="127" t="s">
        <v>51</v>
      </c>
      <c r="M6" s="127" t="s">
        <v>53</v>
      </c>
      <c r="N6" s="127" t="s">
        <v>55</v>
      </c>
      <c r="O6" s="128" t="s">
        <v>550</v>
      </c>
      <c r="P6" s="129" t="s">
        <v>774</v>
      </c>
    </row>
    <row r="7" spans="1:16" ht="15" customHeight="1">
      <c r="A7" s="179" t="s">
        <v>775</v>
      </c>
      <c r="B7" s="340">
        <v>20869934.216770001</v>
      </c>
      <c r="C7" s="340">
        <v>21466462.061759997</v>
      </c>
      <c r="D7" s="340">
        <v>25123764.578060001</v>
      </c>
      <c r="E7" s="340">
        <v>19956465.160889998</v>
      </c>
      <c r="F7" s="340">
        <v>18728611.514259998</v>
      </c>
      <c r="G7" s="340">
        <v>10472671.22274</v>
      </c>
      <c r="H7" s="340">
        <v>9107609.2311299983</v>
      </c>
      <c r="I7" s="340">
        <v>12645243.780239999</v>
      </c>
      <c r="J7" s="340">
        <v>139717.19074000002</v>
      </c>
      <c r="K7" s="340">
        <v>13292157.079840001</v>
      </c>
      <c r="L7" s="340">
        <v>3476632.9094000002</v>
      </c>
      <c r="M7" s="340">
        <v>17578929.647130001</v>
      </c>
      <c r="N7" s="340">
        <v>8333435.7017000001</v>
      </c>
      <c r="O7" s="340">
        <v>181191634.29466</v>
      </c>
      <c r="P7" s="130">
        <v>0.96668537981095715</v>
      </c>
    </row>
    <row r="8" spans="1:16" ht="15" customHeight="1">
      <c r="A8" s="179" t="s">
        <v>776</v>
      </c>
      <c r="B8" s="340">
        <v>69547.151569999987</v>
      </c>
      <c r="C8" s="340">
        <v>92565.214299999992</v>
      </c>
      <c r="D8" s="340">
        <v>67677.856220000001</v>
      </c>
      <c r="E8" s="340">
        <v>38572.86419</v>
      </c>
      <c r="F8" s="340">
        <v>43431.125610000003</v>
      </c>
      <c r="G8" s="340">
        <v>25693.52605</v>
      </c>
      <c r="H8" s="340">
        <v>37829.246289999995</v>
      </c>
      <c r="I8" s="340">
        <v>68593.700200000007</v>
      </c>
      <c r="J8" s="340">
        <v>476.98194000000001</v>
      </c>
      <c r="K8" s="340">
        <v>66339.074110000001</v>
      </c>
      <c r="L8" s="340">
        <v>13065.68058</v>
      </c>
      <c r="M8" s="340">
        <v>45235.79967</v>
      </c>
      <c r="N8" s="340">
        <v>37170.034009999996</v>
      </c>
      <c r="O8" s="340">
        <v>606198.25473999989</v>
      </c>
      <c r="P8" s="130">
        <v>3.234161402678769E-3</v>
      </c>
    </row>
    <row r="9" spans="1:16" ht="15" customHeight="1">
      <c r="A9" s="179" t="s">
        <v>777</v>
      </c>
      <c r="B9" s="340">
        <v>448909.12432999996</v>
      </c>
      <c r="C9" s="340">
        <v>222437.79777999999</v>
      </c>
      <c r="D9" s="340">
        <v>588317.85141</v>
      </c>
      <c r="E9" s="340">
        <v>444544.10024</v>
      </c>
      <c r="F9" s="340">
        <v>208651.43171</v>
      </c>
      <c r="G9" s="340">
        <v>41863.307820000002</v>
      </c>
      <c r="H9" s="340">
        <v>53751.708250000003</v>
      </c>
      <c r="I9" s="340">
        <v>2264.2375000000002</v>
      </c>
      <c r="J9" s="340">
        <v>0</v>
      </c>
      <c r="K9" s="340">
        <v>24178.925910000002</v>
      </c>
      <c r="L9" s="340">
        <v>23882.831280000002</v>
      </c>
      <c r="M9" s="340">
        <v>25478.38464</v>
      </c>
      <c r="N9" s="340">
        <v>13568.416650000001</v>
      </c>
      <c r="O9" s="340">
        <v>2097848.1175199999</v>
      </c>
      <c r="P9" s="130">
        <v>1.1192344018336887E-2</v>
      </c>
    </row>
    <row r="10" spans="1:16" ht="15" customHeight="1">
      <c r="A10" s="179" t="s">
        <v>778</v>
      </c>
      <c r="B10" s="340">
        <v>9909.9201099999991</v>
      </c>
      <c r="C10" s="340">
        <v>6968.9781199999998</v>
      </c>
      <c r="D10" s="340">
        <v>11785.660240000001</v>
      </c>
      <c r="E10" s="340">
        <v>8220.0796300000002</v>
      </c>
      <c r="F10" s="340">
        <v>4914.3314199999995</v>
      </c>
      <c r="G10" s="340">
        <v>1015.53788</v>
      </c>
      <c r="H10" s="340">
        <v>1410.1845499999999</v>
      </c>
      <c r="I10" s="340">
        <v>105.24164999999999</v>
      </c>
      <c r="J10" s="340">
        <v>0</v>
      </c>
      <c r="K10" s="340">
        <v>900.41322000000002</v>
      </c>
      <c r="L10" s="340">
        <v>522.09596999999997</v>
      </c>
      <c r="M10" s="340">
        <v>1001.42282</v>
      </c>
      <c r="N10" s="340">
        <v>491.07087000000001</v>
      </c>
      <c r="O10" s="340">
        <v>47244.936480000011</v>
      </c>
      <c r="P10" s="130">
        <v>2.5205903982874637E-4</v>
      </c>
    </row>
    <row r="11" spans="1:16" ht="15" customHeight="1">
      <c r="A11" s="179" t="s">
        <v>779</v>
      </c>
      <c r="B11" s="340">
        <v>108837.25131000001</v>
      </c>
      <c r="C11" s="340">
        <v>18206.611989999998</v>
      </c>
      <c r="D11" s="340">
        <v>166522.35947999998</v>
      </c>
      <c r="E11" s="340">
        <v>46960.646380000006</v>
      </c>
      <c r="F11" s="340">
        <v>32249.10211</v>
      </c>
      <c r="G11" s="340">
        <v>20561.926159999999</v>
      </c>
      <c r="H11" s="340">
        <v>12145.92332</v>
      </c>
      <c r="I11" s="340">
        <v>1195.4879900000001</v>
      </c>
      <c r="J11" s="340">
        <v>0</v>
      </c>
      <c r="K11" s="340">
        <v>19945.780280000003</v>
      </c>
      <c r="L11" s="340">
        <v>6363.1021600000004</v>
      </c>
      <c r="M11" s="340">
        <v>925.55806000000007</v>
      </c>
      <c r="N11" s="340">
        <v>5628.1017499999998</v>
      </c>
      <c r="O11" s="340">
        <v>439541.85098999989</v>
      </c>
      <c r="P11" s="130">
        <v>2.3450237248596947E-3</v>
      </c>
    </row>
    <row r="12" spans="1:16" ht="15" customHeight="1">
      <c r="A12" s="179" t="s">
        <v>780</v>
      </c>
      <c r="B12" s="340">
        <v>13375.753060000001</v>
      </c>
      <c r="C12" s="340">
        <v>2332.88573</v>
      </c>
      <c r="D12" s="340">
        <v>18548.444449999999</v>
      </c>
      <c r="E12" s="340">
        <v>6761.6574500000006</v>
      </c>
      <c r="F12" s="340">
        <v>3422.33833</v>
      </c>
      <c r="G12" s="340">
        <v>1458.5388600000001</v>
      </c>
      <c r="H12" s="340">
        <v>1712.1833999999999</v>
      </c>
      <c r="I12" s="340">
        <v>208.31270000000001</v>
      </c>
      <c r="J12" s="340">
        <v>0</v>
      </c>
      <c r="K12" s="340">
        <v>3787.3406099999997</v>
      </c>
      <c r="L12" s="340">
        <v>653.87043000000006</v>
      </c>
      <c r="M12" s="340">
        <v>124.52206</v>
      </c>
      <c r="N12" s="340">
        <v>975.78556000000003</v>
      </c>
      <c r="O12" s="340">
        <v>53361.632640000003</v>
      </c>
      <c r="P12" s="130">
        <v>2.8469255943706353E-4</v>
      </c>
    </row>
    <row r="13" spans="1:16" ht="15" customHeight="1">
      <c r="A13" s="179" t="s">
        <v>781</v>
      </c>
      <c r="B13" s="340">
        <v>74121.342080000002</v>
      </c>
      <c r="C13" s="340">
        <v>48426.196859999996</v>
      </c>
      <c r="D13" s="340">
        <v>235140.81668000002</v>
      </c>
      <c r="E13" s="340">
        <v>109867.26515000001</v>
      </c>
      <c r="F13" s="340">
        <v>21737.8367</v>
      </c>
      <c r="G13" s="340">
        <v>22627.821449999999</v>
      </c>
      <c r="H13" s="340">
        <v>116854.57868000001</v>
      </c>
      <c r="I13" s="340">
        <v>2825.4519500000001</v>
      </c>
      <c r="J13" s="340">
        <v>0</v>
      </c>
      <c r="K13" s="340">
        <v>4518.2445499999994</v>
      </c>
      <c r="L13" s="340">
        <v>4535.6968699999998</v>
      </c>
      <c r="M13" s="340">
        <v>2464.48819</v>
      </c>
      <c r="N13" s="340">
        <v>2198.7612599999998</v>
      </c>
      <c r="O13" s="340">
        <v>645318.50041999994</v>
      </c>
      <c r="P13" s="130">
        <v>3.4428739610740952E-3</v>
      </c>
    </row>
    <row r="14" spans="1:16" ht="15" customHeight="1">
      <c r="A14" s="179" t="s">
        <v>782</v>
      </c>
      <c r="B14" s="340">
        <v>19588.17179</v>
      </c>
      <c r="C14" s="340">
        <v>12900.73036</v>
      </c>
      <c r="D14" s="340">
        <v>68012.009689999992</v>
      </c>
      <c r="E14" s="340">
        <v>30419.226760000001</v>
      </c>
      <c r="F14" s="340">
        <v>6215.9608200000002</v>
      </c>
      <c r="G14" s="340">
        <v>9300.2030099999993</v>
      </c>
      <c r="H14" s="340">
        <v>29986.868399999999</v>
      </c>
      <c r="I14" s="340">
        <v>1410.7405900000001</v>
      </c>
      <c r="J14" s="340">
        <v>0</v>
      </c>
      <c r="K14" s="340">
        <v>2146.7139500000003</v>
      </c>
      <c r="L14" s="340">
        <v>1729.6872599999999</v>
      </c>
      <c r="M14" s="340">
        <v>902.66486999999995</v>
      </c>
      <c r="N14" s="340">
        <v>1039.0855100000001</v>
      </c>
      <c r="O14" s="340">
        <v>183652.06301000001</v>
      </c>
      <c r="P14" s="130">
        <v>9.7981214737086729E-4</v>
      </c>
    </row>
    <row r="15" spans="1:16" ht="15" customHeight="1">
      <c r="A15" s="179" t="s">
        <v>783</v>
      </c>
      <c r="B15" s="340">
        <v>26276.614750000001</v>
      </c>
      <c r="C15" s="340">
        <v>141262.81818999999</v>
      </c>
      <c r="D15" s="340">
        <v>69707.71097</v>
      </c>
      <c r="E15" s="340">
        <v>206338.60552000001</v>
      </c>
      <c r="F15" s="340">
        <v>5912.6197499999998</v>
      </c>
      <c r="G15" s="340">
        <v>67305.008069999996</v>
      </c>
      <c r="H15" s="340">
        <v>32419.861489999999</v>
      </c>
      <c r="I15" s="340">
        <v>812.31511999999998</v>
      </c>
      <c r="J15" s="340">
        <v>0</v>
      </c>
      <c r="K15" s="340">
        <v>9935.3412499999995</v>
      </c>
      <c r="L15" s="340">
        <v>3085.01746</v>
      </c>
      <c r="M15" s="340">
        <v>1414.1231200000002</v>
      </c>
      <c r="N15" s="340">
        <v>1715.11394</v>
      </c>
      <c r="O15" s="340">
        <v>566185.14963</v>
      </c>
      <c r="P15" s="130">
        <v>3.0206853011951148E-3</v>
      </c>
    </row>
    <row r="16" spans="1:16" ht="15" customHeight="1">
      <c r="A16" s="179" t="s">
        <v>784</v>
      </c>
      <c r="B16" s="340">
        <v>11508.19894</v>
      </c>
      <c r="C16" s="340">
        <v>70345.430859999993</v>
      </c>
      <c r="D16" s="340">
        <v>28988.507120000002</v>
      </c>
      <c r="E16" s="340">
        <v>160970.63019</v>
      </c>
      <c r="F16" s="340">
        <v>3090.1361299999999</v>
      </c>
      <c r="G16" s="340">
        <v>32976.544280000002</v>
      </c>
      <c r="H16" s="340">
        <v>15283.15741</v>
      </c>
      <c r="I16" s="340">
        <v>649.85209999999995</v>
      </c>
      <c r="J16" s="340">
        <v>0</v>
      </c>
      <c r="K16" s="340">
        <v>7839.9678800000002</v>
      </c>
      <c r="L16" s="340">
        <v>2268.4784</v>
      </c>
      <c r="M16" s="340">
        <v>704.41471999999999</v>
      </c>
      <c r="N16" s="340">
        <v>1341.9893200000001</v>
      </c>
      <c r="O16" s="340">
        <v>335967.30735000008</v>
      </c>
      <c r="P16" s="130">
        <v>1.7924375227033923E-3</v>
      </c>
    </row>
    <row r="17" spans="1:16" ht="15" customHeight="1">
      <c r="A17" s="179" t="s">
        <v>785</v>
      </c>
      <c r="B17" s="340">
        <v>294420.12476999999</v>
      </c>
      <c r="C17" s="340">
        <v>288389.39295999997</v>
      </c>
      <c r="D17" s="340">
        <v>597290.95536999998</v>
      </c>
      <c r="E17" s="340">
        <v>553697.60416999995</v>
      </c>
      <c r="F17" s="340">
        <v>139153.85996</v>
      </c>
      <c r="G17" s="340">
        <v>92937.349349999989</v>
      </c>
      <c r="H17" s="340">
        <v>102224.19556000001</v>
      </c>
      <c r="I17" s="340">
        <v>73456.51195</v>
      </c>
      <c r="J17" s="340">
        <v>472.38921999999997</v>
      </c>
      <c r="K17" s="340">
        <v>168640.57305000001</v>
      </c>
      <c r="L17" s="340">
        <v>67021.630279999998</v>
      </c>
      <c r="M17" s="340">
        <v>71365.956529999996</v>
      </c>
      <c r="N17" s="340">
        <v>46394.7621</v>
      </c>
      <c r="O17" s="340">
        <v>2495465.3052700004</v>
      </c>
      <c r="P17" s="130">
        <v>1.3313693183577028E-2</v>
      </c>
    </row>
    <row r="18" spans="1:16" ht="15" customHeight="1">
      <c r="A18" s="179" t="s">
        <v>786</v>
      </c>
      <c r="B18" s="340">
        <v>218309.06427</v>
      </c>
      <c r="C18" s="340">
        <v>202653.18375999999</v>
      </c>
      <c r="D18" s="340">
        <v>382503.23804999999</v>
      </c>
      <c r="E18" s="340">
        <v>458605.84873000003</v>
      </c>
      <c r="F18" s="340">
        <v>76922.585810000004</v>
      </c>
      <c r="G18" s="340">
        <v>72172.684900000007</v>
      </c>
      <c r="H18" s="340">
        <v>71980.102019999991</v>
      </c>
      <c r="I18" s="340">
        <v>71945.609239999991</v>
      </c>
      <c r="J18" s="340">
        <v>335.18921999999998</v>
      </c>
      <c r="K18" s="340">
        <v>145680.48215</v>
      </c>
      <c r="L18" s="340">
        <v>60610.931240000005</v>
      </c>
      <c r="M18" s="340">
        <v>40696.257140000002</v>
      </c>
      <c r="N18" s="340">
        <v>36819.54133</v>
      </c>
      <c r="O18" s="340">
        <v>1839234.7178599997</v>
      </c>
      <c r="P18" s="130">
        <v>9.8126015514856009E-3</v>
      </c>
    </row>
    <row r="19" spans="1:16" ht="15" customHeight="1">
      <c r="A19" s="180" t="s">
        <v>787</v>
      </c>
      <c r="B19" s="341">
        <v>21822498.674010001</v>
      </c>
      <c r="C19" s="341">
        <v>22185184.87954</v>
      </c>
      <c r="D19" s="341">
        <v>26780744.271970004</v>
      </c>
      <c r="E19" s="341">
        <v>21317873.382349994</v>
      </c>
      <c r="F19" s="341">
        <v>19136316.364489999</v>
      </c>
      <c r="G19" s="341">
        <v>10717966.63559</v>
      </c>
      <c r="H19" s="341">
        <v>9425005.4984299969</v>
      </c>
      <c r="I19" s="341">
        <v>12725797.78475</v>
      </c>
      <c r="J19" s="341">
        <v>140189.57996000003</v>
      </c>
      <c r="K19" s="341">
        <v>13519375.944880001</v>
      </c>
      <c r="L19" s="341">
        <v>3581521.1874500001</v>
      </c>
      <c r="M19" s="341">
        <v>17680578.157670002</v>
      </c>
      <c r="N19" s="341">
        <v>8402940.8574000001</v>
      </c>
      <c r="O19" s="341">
        <v>187435993.21849</v>
      </c>
      <c r="P19" s="131">
        <v>1</v>
      </c>
    </row>
    <row r="20" spans="1:16" ht="15" customHeight="1">
      <c r="A20" s="181" t="s">
        <v>788</v>
      </c>
      <c r="B20" s="340">
        <v>342238.25974000001</v>
      </c>
      <c r="C20" s="340">
        <v>387766.42312999995</v>
      </c>
      <c r="D20" s="340">
        <v>577515.71577000001</v>
      </c>
      <c r="E20" s="340">
        <v>703550.30695</v>
      </c>
      <c r="F20" s="340">
        <v>137996.47812000001</v>
      </c>
      <c r="G20" s="340">
        <v>142617.03498</v>
      </c>
      <c r="H20" s="340">
        <v>158201.74206999998</v>
      </c>
      <c r="I20" s="340">
        <v>142913.45647999999</v>
      </c>
      <c r="J20" s="340">
        <v>812.17115999999999</v>
      </c>
      <c r="K20" s="340">
        <v>226693.99192</v>
      </c>
      <c r="L20" s="340">
        <v>78850.743880000009</v>
      </c>
      <c r="M20" s="340">
        <v>88665.081280000013</v>
      </c>
      <c r="N20" s="340">
        <v>77837.506599999993</v>
      </c>
      <c r="O20" s="340">
        <v>3065658.9120799997</v>
      </c>
      <c r="P20" s="130"/>
    </row>
    <row r="21" spans="1:16" s="30" customFormat="1" ht="15" customHeight="1" thickBot="1">
      <c r="A21" s="182" t="s">
        <v>789</v>
      </c>
      <c r="B21" s="132">
        <v>0.11642640401820795</v>
      </c>
      <c r="C21" s="132">
        <v>0.11836139099324013</v>
      </c>
      <c r="D21" s="132">
        <v>0.14287941079039329</v>
      </c>
      <c r="E21" s="132">
        <v>0.1137341500759687</v>
      </c>
      <c r="F21" s="132">
        <v>0.10209520613355844</v>
      </c>
      <c r="G21" s="132">
        <v>5.7182008917018953E-2</v>
      </c>
      <c r="H21" s="132">
        <v>5.0283861368309743E-2</v>
      </c>
      <c r="I21" s="132">
        <v>6.7894098493216384E-2</v>
      </c>
      <c r="J21" s="132">
        <v>7.4793308132971097E-4</v>
      </c>
      <c r="K21" s="132">
        <v>7.2127960658659424E-2</v>
      </c>
      <c r="L21" s="132">
        <v>1.9107969210988732E-2</v>
      </c>
      <c r="M21" s="132">
        <v>9.4328617754115898E-2</v>
      </c>
      <c r="N21" s="132">
        <v>4.4830988504992619E-2</v>
      </c>
      <c r="O21" s="132">
        <v>1</v>
      </c>
      <c r="P21" s="132"/>
    </row>
    <row r="22" spans="1:16" ht="15" customHeight="1" thickTop="1">
      <c r="A22" s="133" t="s">
        <v>790</v>
      </c>
      <c r="B22" s="134"/>
      <c r="C22" s="134"/>
      <c r="D22" s="134"/>
      <c r="E22" s="134"/>
      <c r="F22" s="134"/>
      <c r="G22" s="135"/>
      <c r="H22" s="135"/>
      <c r="I22" s="135"/>
      <c r="J22" s="135"/>
      <c r="K22" s="135"/>
      <c r="L22" s="135"/>
      <c r="M22" s="135"/>
      <c r="N22" s="135"/>
      <c r="O22" s="135"/>
      <c r="P22" s="135"/>
    </row>
    <row r="23" spans="1:16" ht="46.5" customHeight="1">
      <c r="A23" s="734" t="s">
        <v>595</v>
      </c>
      <c r="B23" s="736"/>
      <c r="C23" s="736"/>
      <c r="D23" s="736"/>
      <c r="E23" s="736"/>
      <c r="F23" s="736"/>
      <c r="G23" s="736"/>
      <c r="H23" s="736"/>
      <c r="I23" s="736"/>
      <c r="J23" s="736"/>
      <c r="K23" s="736"/>
      <c r="L23" s="736"/>
      <c r="M23" s="736"/>
      <c r="N23" s="736"/>
      <c r="O23" s="736"/>
      <c r="P23" s="736"/>
    </row>
    <row r="24" spans="1:16" ht="46.5" customHeight="1">
      <c r="A24" s="734" t="s">
        <v>596</v>
      </c>
      <c r="B24" s="735"/>
      <c r="C24" s="735"/>
      <c r="D24" s="735"/>
      <c r="E24" s="735"/>
      <c r="F24" s="735"/>
      <c r="G24" s="735"/>
      <c r="H24" s="735"/>
      <c r="I24" s="735"/>
      <c r="J24" s="735"/>
      <c r="K24" s="735"/>
      <c r="L24" s="735"/>
      <c r="M24" s="735"/>
      <c r="N24" s="735"/>
      <c r="O24" s="735"/>
      <c r="P24" s="735"/>
    </row>
    <row r="25" spans="1:16" ht="15" customHeight="1">
      <c r="A25" s="133" t="s">
        <v>791</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sqref="A1:O1"/>
    </sheetView>
  </sheetViews>
  <sheetFormatPr defaultColWidth="9.140625" defaultRowHeight="12.75"/>
  <cols>
    <col min="1" max="1" width="9.140625" style="640" customWidth="1"/>
    <col min="2" max="2" width="11.28515625" style="640" customWidth="1"/>
    <col min="3" max="3" width="12.140625" style="640" bestFit="1" customWidth="1"/>
    <col min="4" max="4" width="11.28515625" style="640" customWidth="1"/>
    <col min="5" max="5" width="12.28515625" style="640" bestFit="1" customWidth="1"/>
    <col min="6" max="6" width="11.28515625" style="640" customWidth="1"/>
    <col min="7" max="7" width="8" style="640" bestFit="1" customWidth="1"/>
    <col min="8" max="8" width="6.140625" style="640" customWidth="1"/>
    <col min="9" max="9" width="10" style="640" customWidth="1"/>
    <col min="10" max="10" width="11.28515625" style="640" bestFit="1" customWidth="1"/>
    <col min="11" max="11" width="10.28515625" style="640" bestFit="1" customWidth="1"/>
    <col min="12" max="12" width="7.85546875" style="640" bestFit="1" customWidth="1"/>
    <col min="13" max="13" width="7.7109375" style="640" bestFit="1" customWidth="1"/>
    <col min="14" max="14" width="11.28515625" style="640" bestFit="1" customWidth="1"/>
    <col min="15" max="15" width="8" style="640" bestFit="1" customWidth="1"/>
    <col min="16" max="16384" width="9.140625" style="640"/>
  </cols>
  <sheetData>
    <row r="1" spans="1:15" ht="30" customHeight="1">
      <c r="A1" s="719" t="s">
        <v>470</v>
      </c>
      <c r="B1" s="719"/>
      <c r="C1" s="719"/>
      <c r="D1" s="719"/>
      <c r="E1" s="719"/>
      <c r="F1" s="719"/>
      <c r="G1" s="719"/>
      <c r="H1" s="719"/>
      <c r="I1" s="719"/>
      <c r="J1" s="719"/>
      <c r="K1" s="719"/>
      <c r="L1" s="719"/>
      <c r="M1" s="719"/>
      <c r="N1" s="719"/>
      <c r="O1" s="719"/>
    </row>
    <row r="2" spans="1:15" ht="15" customHeight="1">
      <c r="A2" s="720" t="s">
        <v>1111</v>
      </c>
      <c r="B2" s="720"/>
      <c r="C2" s="720"/>
      <c r="D2" s="720"/>
      <c r="E2" s="720"/>
      <c r="F2" s="720"/>
      <c r="G2" s="720"/>
      <c r="H2" s="720"/>
      <c r="I2" s="720"/>
      <c r="J2" s="720"/>
      <c r="K2" s="720"/>
      <c r="L2" s="720"/>
      <c r="M2" s="720"/>
      <c r="N2" s="720"/>
      <c r="O2" s="720"/>
    </row>
    <row r="3" spans="1:15" ht="15" customHeight="1">
      <c r="A3" s="731" t="s">
        <v>1493</v>
      </c>
      <c r="B3" s="731"/>
      <c r="C3" s="731"/>
      <c r="D3" s="731"/>
      <c r="E3" s="731"/>
      <c r="F3" s="731"/>
      <c r="G3" s="731"/>
      <c r="H3" s="731"/>
      <c r="I3" s="731"/>
      <c r="J3" s="731"/>
      <c r="K3" s="731"/>
      <c r="L3" s="731"/>
      <c r="M3" s="731"/>
      <c r="N3" s="731"/>
      <c r="O3" s="731"/>
    </row>
    <row r="4" spans="1:15" ht="30" customHeight="1">
      <c r="A4" s="721" t="s">
        <v>543</v>
      </c>
      <c r="B4" s="721"/>
      <c r="C4" s="721"/>
      <c r="D4" s="721"/>
      <c r="E4" s="721"/>
      <c r="F4" s="721"/>
      <c r="G4" s="721"/>
      <c r="H4" s="721"/>
      <c r="I4" s="721"/>
      <c r="J4" s="721"/>
      <c r="K4" s="721"/>
      <c r="L4" s="721"/>
      <c r="M4" s="721"/>
      <c r="N4" s="721"/>
      <c r="O4" s="721"/>
    </row>
    <row r="5" spans="1:15" ht="15" customHeight="1">
      <c r="A5" s="47"/>
      <c r="B5" s="47"/>
      <c r="C5" s="47"/>
      <c r="D5" s="47"/>
      <c r="E5" s="47"/>
      <c r="F5" s="47"/>
      <c r="G5" s="47"/>
      <c r="H5" s="47"/>
      <c r="I5" s="47"/>
      <c r="J5" s="47"/>
      <c r="K5" s="47"/>
      <c r="L5" s="47"/>
      <c r="M5" s="47"/>
      <c r="N5" s="47"/>
      <c r="O5" s="47"/>
    </row>
    <row r="6" spans="1:15" s="34" customFormat="1" ht="30" customHeight="1">
      <c r="A6" s="738" t="s">
        <v>1122</v>
      </c>
      <c r="B6" s="738"/>
      <c r="C6" s="738"/>
      <c r="D6" s="738"/>
      <c r="E6" s="738"/>
      <c r="F6" s="738"/>
      <c r="G6" s="738"/>
      <c r="H6" s="22"/>
      <c r="I6" s="738" t="s">
        <v>792</v>
      </c>
      <c r="J6" s="738"/>
      <c r="K6" s="738"/>
      <c r="L6" s="738"/>
      <c r="M6" s="738"/>
      <c r="N6" s="738"/>
      <c r="O6" s="738"/>
    </row>
    <row r="7" spans="1:15" s="34" customFormat="1">
      <c r="A7" s="223" t="s">
        <v>793</v>
      </c>
      <c r="B7" s="224" t="s">
        <v>794</v>
      </c>
      <c r="C7" s="224" t="s">
        <v>795</v>
      </c>
      <c r="D7" s="224" t="s">
        <v>796</v>
      </c>
      <c r="E7" s="224" t="s">
        <v>188</v>
      </c>
      <c r="F7" s="224" t="s">
        <v>774</v>
      </c>
      <c r="G7" s="225"/>
      <c r="H7" s="22"/>
      <c r="I7" s="223" t="s">
        <v>793</v>
      </c>
      <c r="J7" s="226" t="s">
        <v>184</v>
      </c>
      <c r="K7" s="226" t="s">
        <v>185</v>
      </c>
      <c r="L7" s="226" t="s">
        <v>186</v>
      </c>
      <c r="M7" s="226" t="s">
        <v>797</v>
      </c>
      <c r="N7" s="226" t="s">
        <v>188</v>
      </c>
      <c r="O7" s="226" t="s">
        <v>774</v>
      </c>
    </row>
    <row r="8" spans="1:15" s="34" customFormat="1" ht="15" customHeight="1">
      <c r="A8" s="227" t="s">
        <v>798</v>
      </c>
      <c r="B8" s="228">
        <v>6356692.3944799993</v>
      </c>
      <c r="C8" s="228">
        <v>6932070.6815400003</v>
      </c>
      <c r="D8" s="228">
        <v>9861484.1206</v>
      </c>
      <c r="E8" s="228">
        <v>23150247.196619999</v>
      </c>
      <c r="F8" s="229">
        <v>0.12838559417834311</v>
      </c>
      <c r="G8" s="166"/>
      <c r="H8" s="22"/>
      <c r="I8" s="230" t="s">
        <v>798</v>
      </c>
      <c r="J8" s="228">
        <v>4966689.3872100003</v>
      </c>
      <c r="K8" s="228">
        <v>1390003.0072699999</v>
      </c>
      <c r="L8" s="228">
        <v>0</v>
      </c>
      <c r="M8" s="228">
        <v>0</v>
      </c>
      <c r="N8" s="228">
        <v>6356692.3944799993</v>
      </c>
      <c r="O8" s="229">
        <v>0.19193009995807778</v>
      </c>
    </row>
    <row r="9" spans="1:15" s="34" customFormat="1" ht="15" customHeight="1">
      <c r="A9" s="227" t="s">
        <v>799</v>
      </c>
      <c r="B9" s="228">
        <v>4785299.4341599997</v>
      </c>
      <c r="C9" s="228">
        <v>11545806.43244</v>
      </c>
      <c r="D9" s="228">
        <v>10464526.389830001</v>
      </c>
      <c r="E9" s="228">
        <v>26795632.25643</v>
      </c>
      <c r="F9" s="229">
        <v>0.14860200581911787</v>
      </c>
      <c r="G9" s="166"/>
      <c r="H9" s="22"/>
      <c r="I9" s="230" t="s">
        <v>799</v>
      </c>
      <c r="J9" s="228">
        <v>3720527.60256</v>
      </c>
      <c r="K9" s="228">
        <v>1064771.8315999999</v>
      </c>
      <c r="L9" s="228">
        <v>0</v>
      </c>
      <c r="M9" s="228">
        <v>0</v>
      </c>
      <c r="N9" s="228">
        <v>4785299.4341599997</v>
      </c>
      <c r="O9" s="229">
        <v>0.14448441763915082</v>
      </c>
    </row>
    <row r="10" spans="1:15" s="34" customFormat="1" ht="15" customHeight="1">
      <c r="A10" s="227" t="s">
        <v>800</v>
      </c>
      <c r="B10" s="228">
        <v>5504061.0876000002</v>
      </c>
      <c r="C10" s="228">
        <v>10537278.220319999</v>
      </c>
      <c r="D10" s="228">
        <v>13000940.554</v>
      </c>
      <c r="E10" s="228">
        <v>29042279.861919999</v>
      </c>
      <c r="F10" s="229">
        <v>0.16106136252880768</v>
      </c>
      <c r="G10" s="166"/>
      <c r="H10" s="22"/>
      <c r="I10" s="230" t="s">
        <v>800</v>
      </c>
      <c r="J10" s="228">
        <v>3922208.6310900003</v>
      </c>
      <c r="K10" s="228">
        <v>1581845.0136900002</v>
      </c>
      <c r="L10" s="228">
        <v>7.4053699999999996</v>
      </c>
      <c r="M10" s="228">
        <v>3.7450000000000004E-2</v>
      </c>
      <c r="N10" s="228">
        <v>5504061.0876000002</v>
      </c>
      <c r="O10" s="229">
        <v>0.16618626939314898</v>
      </c>
    </row>
    <row r="11" spans="1:15" s="34" customFormat="1" ht="15" customHeight="1">
      <c r="A11" s="227" t="s">
        <v>801</v>
      </c>
      <c r="B11" s="228">
        <v>4394771.9898199998</v>
      </c>
      <c r="C11" s="228">
        <v>4648956.3092999998</v>
      </c>
      <c r="D11" s="228">
        <v>8687667.8123599999</v>
      </c>
      <c r="E11" s="228">
        <v>17731396.111480001</v>
      </c>
      <c r="F11" s="229">
        <v>9.8333974840505864E-2</v>
      </c>
      <c r="G11" s="166"/>
      <c r="H11" s="22"/>
      <c r="I11" s="230" t="s">
        <v>801</v>
      </c>
      <c r="J11" s="228">
        <v>2887660.1557800001</v>
      </c>
      <c r="K11" s="228">
        <v>1507111.83387</v>
      </c>
      <c r="L11" s="228">
        <v>0</v>
      </c>
      <c r="M11" s="228">
        <v>1.7000000000000001E-4</v>
      </c>
      <c r="N11" s="228">
        <v>4394771.9898199998</v>
      </c>
      <c r="O11" s="229">
        <v>0.13269306975300219</v>
      </c>
    </row>
    <row r="12" spans="1:15" s="34" customFormat="1" ht="15" customHeight="1">
      <c r="A12" s="227" t="s">
        <v>802</v>
      </c>
      <c r="B12" s="228">
        <v>3952834.83439</v>
      </c>
      <c r="C12" s="228">
        <v>4887288.8388</v>
      </c>
      <c r="D12" s="228">
        <v>7834475.1634600004</v>
      </c>
      <c r="E12" s="228">
        <v>16674598.836649999</v>
      </c>
      <c r="F12" s="229">
        <v>9.2473236296214525E-2</v>
      </c>
      <c r="G12" s="166"/>
      <c r="H12" s="22"/>
      <c r="I12" s="230" t="s">
        <v>802</v>
      </c>
      <c r="J12" s="228">
        <v>3073026.2573000002</v>
      </c>
      <c r="K12" s="228">
        <v>879808.45250000001</v>
      </c>
      <c r="L12" s="228">
        <v>0</v>
      </c>
      <c r="M12" s="228">
        <v>0.12459000000000001</v>
      </c>
      <c r="N12" s="228">
        <v>3952834.83439</v>
      </c>
      <c r="O12" s="229">
        <v>0.11934948835042794</v>
      </c>
    </row>
    <row r="13" spans="1:15" s="34" customFormat="1" ht="15" customHeight="1">
      <c r="A13" s="227" t="s">
        <v>803</v>
      </c>
      <c r="B13" s="228">
        <v>2132769.3738800003</v>
      </c>
      <c r="C13" s="228">
        <v>2599861.0898600002</v>
      </c>
      <c r="D13" s="228">
        <v>5017411.2032200005</v>
      </c>
      <c r="E13" s="228">
        <v>9750041.6669599991</v>
      </c>
      <c r="F13" s="229">
        <v>5.4071340234285864E-2</v>
      </c>
      <c r="G13" s="166"/>
      <c r="H13" s="22"/>
      <c r="I13" s="230" t="s">
        <v>803</v>
      </c>
      <c r="J13" s="228">
        <v>1564376.1271600001</v>
      </c>
      <c r="K13" s="228">
        <v>568387.36586000002</v>
      </c>
      <c r="L13" s="228">
        <v>0</v>
      </c>
      <c r="M13" s="228">
        <v>5.8808599999999993</v>
      </c>
      <c r="N13" s="228">
        <v>2132769.3738800003</v>
      </c>
      <c r="O13" s="229">
        <v>6.4395539962226092E-2</v>
      </c>
    </row>
    <row r="14" spans="1:15" s="34" customFormat="1" ht="15" customHeight="1">
      <c r="A14" s="227" t="s">
        <v>804</v>
      </c>
      <c r="B14" s="228">
        <v>1278632.3686500001</v>
      </c>
      <c r="C14" s="228">
        <v>1706734.2661400002</v>
      </c>
      <c r="D14" s="228">
        <v>4854764.4559899997</v>
      </c>
      <c r="E14" s="228">
        <v>7840131.0907799993</v>
      </c>
      <c r="F14" s="229">
        <v>4.347944451637873E-2</v>
      </c>
      <c r="G14" s="166"/>
      <c r="H14" s="22"/>
      <c r="I14" s="230" t="s">
        <v>804</v>
      </c>
      <c r="J14" s="228">
        <v>809783.97580999997</v>
      </c>
      <c r="K14" s="228">
        <v>468848.39283999999</v>
      </c>
      <c r="L14" s="228">
        <v>0</v>
      </c>
      <c r="M14" s="228">
        <v>0</v>
      </c>
      <c r="N14" s="228">
        <v>1278632.3686500001</v>
      </c>
      <c r="O14" s="229">
        <v>3.8606247258044894E-2</v>
      </c>
    </row>
    <row r="15" spans="1:15" s="34" customFormat="1" ht="15" customHeight="1">
      <c r="A15" s="227" t="s">
        <v>805</v>
      </c>
      <c r="B15" s="228">
        <v>0</v>
      </c>
      <c r="C15" s="228">
        <v>3776494.2362299999</v>
      </c>
      <c r="D15" s="228">
        <v>6532992.3958599996</v>
      </c>
      <c r="E15" s="228">
        <v>10309486.63209</v>
      </c>
      <c r="F15" s="229">
        <v>5.7173884826932121E-2</v>
      </c>
      <c r="G15" s="166"/>
      <c r="H15" s="22"/>
      <c r="I15" s="230" t="s">
        <v>805</v>
      </c>
      <c r="J15" s="228">
        <v>0</v>
      </c>
      <c r="K15" s="228">
        <v>0</v>
      </c>
      <c r="L15" s="228">
        <v>0</v>
      </c>
      <c r="M15" s="228">
        <v>0</v>
      </c>
      <c r="N15" s="228">
        <v>0</v>
      </c>
      <c r="O15" s="229">
        <v>0</v>
      </c>
    </row>
    <row r="16" spans="1:15" s="34" customFormat="1" ht="15" customHeight="1">
      <c r="A16" s="227" t="s">
        <v>806</v>
      </c>
      <c r="B16" s="228">
        <v>33785.676399999997</v>
      </c>
      <c r="C16" s="228">
        <v>21219.734980000001</v>
      </c>
      <c r="D16" s="228">
        <v>10045.25995</v>
      </c>
      <c r="E16" s="228">
        <v>65050.671329999997</v>
      </c>
      <c r="F16" s="229">
        <v>3.6075507183446019E-4</v>
      </c>
      <c r="G16" s="166"/>
      <c r="H16" s="22"/>
      <c r="I16" s="230" t="s">
        <v>806</v>
      </c>
      <c r="J16" s="228">
        <v>15781.953519999999</v>
      </c>
      <c r="K16" s="228">
        <v>18003.722879999998</v>
      </c>
      <c r="L16" s="228">
        <v>0</v>
      </c>
      <c r="M16" s="228">
        <v>0</v>
      </c>
      <c r="N16" s="228">
        <v>33785.676399999997</v>
      </c>
      <c r="O16" s="229">
        <v>1.020104143191551E-3</v>
      </c>
    </row>
    <row r="17" spans="1:15" s="34" customFormat="1" ht="15" customHeight="1">
      <c r="A17" s="227" t="s">
        <v>807</v>
      </c>
      <c r="B17" s="228">
        <v>1085765.20309</v>
      </c>
      <c r="C17" s="228">
        <v>4330357.7252099998</v>
      </c>
      <c r="D17" s="228">
        <v>6190303.5581299998</v>
      </c>
      <c r="E17" s="228">
        <v>11606426.486430001</v>
      </c>
      <c r="F17" s="229">
        <v>6.4366395230765969E-2</v>
      </c>
      <c r="G17" s="166"/>
      <c r="H17" s="22"/>
      <c r="I17" s="230" t="s">
        <v>807</v>
      </c>
      <c r="J17" s="228">
        <v>986617.12384000001</v>
      </c>
      <c r="K17" s="228">
        <v>99148.079249999995</v>
      </c>
      <c r="L17" s="228">
        <v>0</v>
      </c>
      <c r="M17" s="228">
        <v>0</v>
      </c>
      <c r="N17" s="228">
        <v>1085765.20309</v>
      </c>
      <c r="O17" s="229">
        <v>3.2782933486136305E-2</v>
      </c>
    </row>
    <row r="18" spans="1:15" s="34" customFormat="1" ht="15" customHeight="1">
      <c r="A18" s="227" t="s">
        <v>808</v>
      </c>
      <c r="B18" s="228">
        <v>314057.06244000001</v>
      </c>
      <c r="C18" s="228">
        <v>416178.06563999999</v>
      </c>
      <c r="D18" s="228">
        <v>2227025.4868299998</v>
      </c>
      <c r="E18" s="228">
        <v>2957260.61491</v>
      </c>
      <c r="F18" s="229">
        <v>1.6400242207386256E-2</v>
      </c>
      <c r="G18" s="166"/>
      <c r="H18" s="22"/>
      <c r="I18" s="230" t="s">
        <v>808</v>
      </c>
      <c r="J18" s="228">
        <v>291294.04194999998</v>
      </c>
      <c r="K18" s="228">
        <v>22763.020489999999</v>
      </c>
      <c r="L18" s="228">
        <v>0</v>
      </c>
      <c r="M18" s="228">
        <v>0</v>
      </c>
      <c r="N18" s="228">
        <v>314057.06244000001</v>
      </c>
      <c r="O18" s="229">
        <v>9.4824477331941683E-3</v>
      </c>
    </row>
    <row r="19" spans="1:15" s="34" customFormat="1" ht="15" customHeight="1">
      <c r="A19" s="227" t="s">
        <v>809</v>
      </c>
      <c r="B19" s="228">
        <v>3281161.1585599999</v>
      </c>
      <c r="C19" s="228">
        <v>4019753.8913099999</v>
      </c>
      <c r="D19" s="228">
        <v>10135541.85905</v>
      </c>
      <c r="E19" s="228">
        <v>17436456.908919998</v>
      </c>
      <c r="F19" s="229">
        <v>9.6698314346449404E-2</v>
      </c>
      <c r="G19" s="166"/>
      <c r="H19" s="22"/>
      <c r="I19" s="230" t="s">
        <v>809</v>
      </c>
      <c r="J19" s="228">
        <v>1956330.8665699998</v>
      </c>
      <c r="K19" s="228">
        <v>1324830.2919900001</v>
      </c>
      <c r="L19" s="228">
        <v>0</v>
      </c>
      <c r="M19" s="228">
        <v>0</v>
      </c>
      <c r="N19" s="228">
        <v>3281161.1585599999</v>
      </c>
      <c r="O19" s="229">
        <v>9.9069382323399222E-2</v>
      </c>
    </row>
    <row r="20" spans="1:15" s="34" customFormat="1" ht="15" customHeight="1">
      <c r="A20" s="227" t="s">
        <v>810</v>
      </c>
      <c r="B20" s="228">
        <v>0</v>
      </c>
      <c r="C20" s="228">
        <v>2099682.3972999998</v>
      </c>
      <c r="D20" s="228">
        <v>4859415.3982299995</v>
      </c>
      <c r="E20" s="228">
        <v>6959097.7955299998</v>
      </c>
      <c r="F20" s="229">
        <v>3.8593449902978257E-2</v>
      </c>
      <c r="G20" s="166"/>
      <c r="H20" s="22"/>
      <c r="I20" s="230" t="s">
        <v>810</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811</v>
      </c>
      <c r="B22" s="226">
        <v>33119830.583470002</v>
      </c>
      <c r="C22" s="226">
        <v>57521681.889069997</v>
      </c>
      <c r="D22" s="226">
        <v>89676593.657509997</v>
      </c>
      <c r="E22" s="226">
        <v>180318106.13004997</v>
      </c>
      <c r="F22" s="699">
        <f>SUM(F8:F20)</f>
        <v>1</v>
      </c>
      <c r="G22" s="225"/>
      <c r="H22" s="22"/>
      <c r="I22" s="231" t="s">
        <v>811</v>
      </c>
      <c r="J22" s="226">
        <v>24194296.122790001</v>
      </c>
      <c r="K22" s="226">
        <v>8925521.0122400001</v>
      </c>
      <c r="L22" s="226">
        <v>7.4053699999999996</v>
      </c>
      <c r="M22" s="226">
        <v>6.0430699999999993</v>
      </c>
      <c r="N22" s="226">
        <v>33119830.583470002</v>
      </c>
      <c r="O22" s="699">
        <f>SUM(O8:O20)</f>
        <v>0.99999999999999989</v>
      </c>
    </row>
    <row r="23" spans="1:15" s="34" customFormat="1" ht="15" customHeight="1">
      <c r="A23" s="227"/>
      <c r="B23" s="221"/>
      <c r="C23" s="221"/>
      <c r="D23" s="221"/>
      <c r="E23" s="220"/>
      <c r="F23" s="220"/>
      <c r="G23" s="25"/>
      <c r="H23" s="22"/>
      <c r="I23" s="232"/>
      <c r="J23" s="500"/>
      <c r="K23" s="220"/>
      <c r="L23" s="500"/>
      <c r="M23" s="500"/>
      <c r="N23" s="220"/>
      <c r="O23" s="500"/>
    </row>
    <row r="24" spans="1:15" s="34" customFormat="1" ht="30" customHeight="1">
      <c r="A24" s="737" t="s">
        <v>812</v>
      </c>
      <c r="B24" s="737"/>
      <c r="C24" s="737"/>
      <c r="D24" s="737"/>
      <c r="E24" s="737"/>
      <c r="F24" s="737"/>
      <c r="G24" s="737"/>
      <c r="H24" s="22"/>
      <c r="I24" s="737" t="s">
        <v>813</v>
      </c>
      <c r="J24" s="737"/>
      <c r="K24" s="737"/>
      <c r="L24" s="737"/>
      <c r="M24" s="737"/>
      <c r="N24" s="737"/>
      <c r="O24" s="737"/>
    </row>
    <row r="25" spans="1:15" s="34" customFormat="1">
      <c r="A25" s="223" t="s">
        <v>793</v>
      </c>
      <c r="B25" s="226" t="s">
        <v>184</v>
      </c>
      <c r="C25" s="226" t="s">
        <v>185</v>
      </c>
      <c r="D25" s="226" t="s">
        <v>186</v>
      </c>
      <c r="E25" s="226" t="s">
        <v>797</v>
      </c>
      <c r="F25" s="226" t="s">
        <v>188</v>
      </c>
      <c r="G25" s="226" t="s">
        <v>774</v>
      </c>
      <c r="H25" s="22"/>
      <c r="I25" s="223" t="s">
        <v>793</v>
      </c>
      <c r="J25" s="226" t="s">
        <v>184</v>
      </c>
      <c r="K25" s="226" t="s">
        <v>185</v>
      </c>
      <c r="L25" s="226" t="s">
        <v>186</v>
      </c>
      <c r="M25" s="226" t="s">
        <v>797</v>
      </c>
      <c r="N25" s="226" t="s">
        <v>188</v>
      </c>
      <c r="O25" s="226" t="s">
        <v>774</v>
      </c>
    </row>
    <row r="26" spans="1:15" s="34" customFormat="1" ht="15" customHeight="1">
      <c r="A26" s="227" t="s">
        <v>798</v>
      </c>
      <c r="B26" s="228">
        <v>5090882.4945299998</v>
      </c>
      <c r="C26" s="228">
        <v>1841022.61198</v>
      </c>
      <c r="D26" s="228">
        <v>0</v>
      </c>
      <c r="E26" s="228">
        <v>165.57503</v>
      </c>
      <c r="F26" s="228">
        <v>6932070.6815400003</v>
      </c>
      <c r="G26" s="229">
        <v>0.12051230864404193</v>
      </c>
      <c r="H26" s="22"/>
      <c r="I26" s="230" t="s">
        <v>798</v>
      </c>
      <c r="J26" s="228">
        <v>9580068.7753899992</v>
      </c>
      <c r="K26" s="228">
        <v>281415.34521</v>
      </c>
      <c r="L26" s="228">
        <v>0</v>
      </c>
      <c r="M26" s="228">
        <v>0</v>
      </c>
      <c r="N26" s="228">
        <v>9861484.1206</v>
      </c>
      <c r="O26" s="229">
        <v>0.10996720234783523</v>
      </c>
    </row>
    <row r="27" spans="1:15" s="34" customFormat="1" ht="15" customHeight="1">
      <c r="A27" s="227" t="s">
        <v>799</v>
      </c>
      <c r="B27" s="228">
        <v>10497277.582379999</v>
      </c>
      <c r="C27" s="228">
        <v>1046156.70085</v>
      </c>
      <c r="D27" s="228">
        <v>0</v>
      </c>
      <c r="E27" s="228">
        <v>2372.14921</v>
      </c>
      <c r="F27" s="228">
        <v>11545806.43244</v>
      </c>
      <c r="G27" s="229">
        <v>0.20072094648946417</v>
      </c>
      <c r="H27" s="22"/>
      <c r="I27" s="230" t="s">
        <v>799</v>
      </c>
      <c r="J27" s="228">
        <v>7829813.0206199996</v>
      </c>
      <c r="K27" s="228">
        <v>2634713.3692100001</v>
      </c>
      <c r="L27" s="228">
        <v>0</v>
      </c>
      <c r="M27" s="228">
        <v>0</v>
      </c>
      <c r="N27" s="228">
        <v>10464526.389830001</v>
      </c>
      <c r="O27" s="229">
        <v>0.11669183633129274</v>
      </c>
    </row>
    <row r="28" spans="1:15" s="34" customFormat="1" ht="15" customHeight="1">
      <c r="A28" s="227" t="s">
        <v>800</v>
      </c>
      <c r="B28" s="228">
        <v>7170033.98312</v>
      </c>
      <c r="C28" s="228">
        <v>3365769.72205</v>
      </c>
      <c r="D28" s="228">
        <v>0</v>
      </c>
      <c r="E28" s="228">
        <v>1474.5151499999999</v>
      </c>
      <c r="F28" s="228">
        <v>10537278.220319999</v>
      </c>
      <c r="G28" s="229">
        <v>0.18318793669213354</v>
      </c>
      <c r="H28" s="22"/>
      <c r="I28" s="230" t="s">
        <v>800</v>
      </c>
      <c r="J28" s="228">
        <v>12110878.976950001</v>
      </c>
      <c r="K28" s="228">
        <v>890061.57704999996</v>
      </c>
      <c r="L28" s="228">
        <v>0</v>
      </c>
      <c r="M28" s="228">
        <v>0</v>
      </c>
      <c r="N28" s="228">
        <v>13000940.554</v>
      </c>
      <c r="O28" s="229">
        <v>0.14497585182207945</v>
      </c>
    </row>
    <row r="29" spans="1:15" s="34" customFormat="1" ht="15" customHeight="1">
      <c r="A29" s="227" t="s">
        <v>801</v>
      </c>
      <c r="B29" s="228">
        <v>2631655.8272899999</v>
      </c>
      <c r="C29" s="228">
        <v>2017300.10072</v>
      </c>
      <c r="D29" s="228">
        <v>0</v>
      </c>
      <c r="E29" s="228">
        <v>0.38129000000000002</v>
      </c>
      <c r="F29" s="228">
        <v>4648956.3092999998</v>
      </c>
      <c r="G29" s="229">
        <v>8.0820938411805598E-2</v>
      </c>
      <c r="H29" s="22"/>
      <c r="I29" s="230" t="s">
        <v>801</v>
      </c>
      <c r="J29" s="228">
        <v>8226594.7387200007</v>
      </c>
      <c r="K29" s="228">
        <v>461073.07363999996</v>
      </c>
      <c r="L29" s="228">
        <v>0</v>
      </c>
      <c r="M29" s="228">
        <v>0</v>
      </c>
      <c r="N29" s="228">
        <v>8687667.8123599999</v>
      </c>
      <c r="O29" s="229">
        <v>9.6877763282798915E-2</v>
      </c>
    </row>
    <row r="30" spans="1:15" s="34" customFormat="1" ht="15" customHeight="1">
      <c r="A30" s="227" t="s">
        <v>802</v>
      </c>
      <c r="B30" s="228">
        <v>3956679.89175</v>
      </c>
      <c r="C30" s="228">
        <v>930608.94701</v>
      </c>
      <c r="D30" s="228">
        <v>0</v>
      </c>
      <c r="E30" s="228">
        <v>4.0000000000000003E-5</v>
      </c>
      <c r="F30" s="228">
        <v>4887288.8388</v>
      </c>
      <c r="G30" s="229">
        <v>8.496428960865729E-2</v>
      </c>
      <c r="H30" s="22"/>
      <c r="I30" s="230" t="s">
        <v>802</v>
      </c>
      <c r="J30" s="228">
        <v>7816501.4146300005</v>
      </c>
      <c r="K30" s="228">
        <v>17973.74884</v>
      </c>
      <c r="L30" s="228">
        <v>0</v>
      </c>
      <c r="M30" s="228">
        <v>-1.0000000000000001E-5</v>
      </c>
      <c r="N30" s="228">
        <v>7834475.1634600004</v>
      </c>
      <c r="O30" s="229">
        <v>8.7363656935734862E-2</v>
      </c>
    </row>
    <row r="31" spans="1:15" s="34" customFormat="1" ht="15" customHeight="1">
      <c r="A31" s="227" t="s">
        <v>803</v>
      </c>
      <c r="B31" s="228">
        <v>1649524.2049100001</v>
      </c>
      <c r="C31" s="228">
        <v>950120.76649000007</v>
      </c>
      <c r="D31" s="228">
        <v>0</v>
      </c>
      <c r="E31" s="228">
        <v>216.11846</v>
      </c>
      <c r="F31" s="228">
        <v>2599861.0898600002</v>
      </c>
      <c r="G31" s="229">
        <v>4.5197932405276448E-2</v>
      </c>
      <c r="H31" s="22"/>
      <c r="I31" s="230" t="s">
        <v>803</v>
      </c>
      <c r="J31" s="228">
        <v>4789258.2594399992</v>
      </c>
      <c r="K31" s="228">
        <v>228152.94378</v>
      </c>
      <c r="L31" s="228">
        <v>0</v>
      </c>
      <c r="M31" s="228">
        <v>0</v>
      </c>
      <c r="N31" s="228">
        <v>5017411.2032200005</v>
      </c>
      <c r="O31" s="229">
        <v>5.595006454395824E-2</v>
      </c>
    </row>
    <row r="32" spans="1:15" s="34" customFormat="1" ht="15" customHeight="1">
      <c r="A32" s="227" t="s">
        <v>804</v>
      </c>
      <c r="B32" s="228">
        <v>1238234.76391</v>
      </c>
      <c r="C32" s="228">
        <v>468499.50223000004</v>
      </c>
      <c r="D32" s="228">
        <v>0</v>
      </c>
      <c r="E32" s="228">
        <v>0</v>
      </c>
      <c r="F32" s="228">
        <v>1706734.2661400002</v>
      </c>
      <c r="G32" s="229">
        <v>2.96711467761221E-2</v>
      </c>
      <c r="H32" s="22"/>
      <c r="I32" s="230" t="s">
        <v>804</v>
      </c>
      <c r="J32" s="228">
        <v>4793576.4618800003</v>
      </c>
      <c r="K32" s="228">
        <v>61187.99411</v>
      </c>
      <c r="L32" s="228">
        <v>0</v>
      </c>
      <c r="M32" s="228">
        <v>0</v>
      </c>
      <c r="N32" s="228">
        <v>4854764.4559899997</v>
      </c>
      <c r="O32" s="229">
        <v>5.4136361094748557E-2</v>
      </c>
    </row>
    <row r="33" spans="1:15" s="34" customFormat="1" ht="15" customHeight="1">
      <c r="A33" s="227" t="s">
        <v>805</v>
      </c>
      <c r="B33" s="228">
        <v>3434583.1632399997</v>
      </c>
      <c r="C33" s="228">
        <v>341908.88497000001</v>
      </c>
      <c r="D33" s="228">
        <v>0</v>
      </c>
      <c r="E33" s="228">
        <v>2.1880199999999999</v>
      </c>
      <c r="F33" s="228">
        <v>3776494.2362299999</v>
      </c>
      <c r="G33" s="229">
        <v>6.5653404285238609E-2</v>
      </c>
      <c r="H33" s="22"/>
      <c r="I33" s="230" t="s">
        <v>805</v>
      </c>
      <c r="J33" s="228">
        <v>6443940.61754</v>
      </c>
      <c r="K33" s="228">
        <v>89051.778319999998</v>
      </c>
      <c r="L33" s="228">
        <v>0</v>
      </c>
      <c r="M33" s="228">
        <v>0</v>
      </c>
      <c r="N33" s="228">
        <v>6532992.3958599996</v>
      </c>
      <c r="O33" s="229">
        <v>7.2850585971302576E-2</v>
      </c>
    </row>
    <row r="34" spans="1:15" s="34" customFormat="1" ht="15" customHeight="1">
      <c r="A34" s="227" t="s">
        <v>806</v>
      </c>
      <c r="B34" s="228">
        <v>1895.0228500000001</v>
      </c>
      <c r="C34" s="228">
        <v>19324.71213</v>
      </c>
      <c r="D34" s="228">
        <v>0</v>
      </c>
      <c r="E34" s="228">
        <v>0</v>
      </c>
      <c r="F34" s="228">
        <v>21219.734980000001</v>
      </c>
      <c r="G34" s="229">
        <v>3.6889976584693844E-4</v>
      </c>
      <c r="H34" s="22"/>
      <c r="I34" s="230" t="s">
        <v>806</v>
      </c>
      <c r="J34" s="228">
        <v>5789.7251500000002</v>
      </c>
      <c r="K34" s="228">
        <v>4255.5347999999994</v>
      </c>
      <c r="L34" s="228">
        <v>0</v>
      </c>
      <c r="M34" s="228">
        <v>0</v>
      </c>
      <c r="N34" s="228">
        <v>10045.25995</v>
      </c>
      <c r="O34" s="229">
        <v>1.1201652003380656E-4</v>
      </c>
    </row>
    <row r="35" spans="1:15" s="34" customFormat="1" ht="15" customHeight="1">
      <c r="A35" s="227" t="s">
        <v>807</v>
      </c>
      <c r="B35" s="228">
        <v>4010496.8702399996</v>
      </c>
      <c r="C35" s="228">
        <v>319860.85497000004</v>
      </c>
      <c r="D35" s="228">
        <v>0</v>
      </c>
      <c r="E35" s="228">
        <v>0</v>
      </c>
      <c r="F35" s="228">
        <v>4330357.7252099998</v>
      </c>
      <c r="G35" s="229">
        <v>7.5282182005057721E-2</v>
      </c>
      <c r="H35" s="22"/>
      <c r="I35" s="230" t="s">
        <v>807</v>
      </c>
      <c r="J35" s="228">
        <v>5897544.3235200001</v>
      </c>
      <c r="K35" s="228">
        <v>291692.45363999996</v>
      </c>
      <c r="L35" s="228">
        <v>0</v>
      </c>
      <c r="M35" s="228">
        <v>1066.78097</v>
      </c>
      <c r="N35" s="228">
        <v>6190303.5581299998</v>
      </c>
      <c r="O35" s="229">
        <v>6.9029200437427524E-2</v>
      </c>
    </row>
    <row r="36" spans="1:15" s="34" customFormat="1" ht="15" customHeight="1">
      <c r="A36" s="227" t="s">
        <v>808</v>
      </c>
      <c r="B36" s="228">
        <v>365807.75929000002</v>
      </c>
      <c r="C36" s="228">
        <v>50370.306349999999</v>
      </c>
      <c r="D36" s="228">
        <v>0</v>
      </c>
      <c r="E36" s="228">
        <v>0</v>
      </c>
      <c r="F36" s="228">
        <v>416178.06563999999</v>
      </c>
      <c r="G36" s="229">
        <v>7.2351511981620306E-3</v>
      </c>
      <c r="H36" s="22"/>
      <c r="I36" s="230" t="s">
        <v>808</v>
      </c>
      <c r="J36" s="228">
        <v>2159807.99388</v>
      </c>
      <c r="K36" s="228">
        <v>56555.912950000005</v>
      </c>
      <c r="L36" s="228">
        <v>0</v>
      </c>
      <c r="M36" s="228">
        <v>10661.58</v>
      </c>
      <c r="N36" s="228">
        <v>2227025.4868299998</v>
      </c>
      <c r="O36" s="229">
        <v>2.4833966099731496E-2</v>
      </c>
    </row>
    <row r="37" spans="1:15" s="34" customFormat="1" ht="15" customHeight="1">
      <c r="A37" s="227" t="s">
        <v>809</v>
      </c>
      <c r="B37" s="228">
        <v>3597007.2037499999</v>
      </c>
      <c r="C37" s="228">
        <v>422746.68755999999</v>
      </c>
      <c r="D37" s="228">
        <v>0</v>
      </c>
      <c r="E37" s="228">
        <v>0</v>
      </c>
      <c r="F37" s="228">
        <v>4019753.8913099999</v>
      </c>
      <c r="G37" s="229">
        <v>6.9882412323444512E-2</v>
      </c>
      <c r="H37" s="22"/>
      <c r="I37" s="230" t="s">
        <v>809</v>
      </c>
      <c r="J37" s="228">
        <v>9241797.3134599999</v>
      </c>
      <c r="K37" s="228">
        <v>893744.54558999999</v>
      </c>
      <c r="L37" s="228">
        <v>0</v>
      </c>
      <c r="M37" s="228">
        <v>0</v>
      </c>
      <c r="N37" s="228">
        <v>10135541.85905</v>
      </c>
      <c r="O37" s="229">
        <v>0.11302327001580079</v>
      </c>
    </row>
    <row r="38" spans="1:15" s="34" customFormat="1" ht="15" customHeight="1">
      <c r="A38" s="227" t="s">
        <v>810</v>
      </c>
      <c r="B38" s="228">
        <v>1951859.6758599998</v>
      </c>
      <c r="C38" s="228">
        <v>147822.72143999999</v>
      </c>
      <c r="D38" s="228">
        <v>0</v>
      </c>
      <c r="E38" s="228">
        <v>0</v>
      </c>
      <c r="F38" s="228">
        <v>2099682.3972999998</v>
      </c>
      <c r="G38" s="229">
        <v>3.6502451394749148E-2</v>
      </c>
      <c r="H38" s="22"/>
      <c r="I38" s="230" t="s">
        <v>810</v>
      </c>
      <c r="J38" s="228">
        <v>4825663.5616199998</v>
      </c>
      <c r="K38" s="228">
        <v>33751.836609999998</v>
      </c>
      <c r="L38" s="228">
        <v>0</v>
      </c>
      <c r="M38" s="228">
        <v>0</v>
      </c>
      <c r="N38" s="228">
        <v>4859415.3982299995</v>
      </c>
      <c r="O38" s="229">
        <v>5.4188224597255828E-2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814</v>
      </c>
      <c r="B40" s="226">
        <v>45595938.443120003</v>
      </c>
      <c r="C40" s="226">
        <v>11921512.518750001</v>
      </c>
      <c r="D40" s="649">
        <v>0</v>
      </c>
      <c r="E40" s="226">
        <v>4230.9272000000001</v>
      </c>
      <c r="F40" s="226">
        <v>57521681.889069997</v>
      </c>
      <c r="G40" s="699">
        <f>SUM(G26:G38)</f>
        <v>1</v>
      </c>
      <c r="H40" s="232"/>
      <c r="I40" s="231" t="s">
        <v>814</v>
      </c>
      <c r="J40" s="226">
        <v>83721235.18280001</v>
      </c>
      <c r="K40" s="226">
        <v>5943630.1137499996</v>
      </c>
      <c r="L40" s="649">
        <v>0</v>
      </c>
      <c r="M40" s="226">
        <v>11728.360960000002</v>
      </c>
      <c r="N40" s="226">
        <v>89676593.657509997</v>
      </c>
      <c r="O40" s="699">
        <f>SUM(O26:O38)</f>
        <v>1</v>
      </c>
    </row>
    <row r="41" spans="1:15" s="34" customFormat="1" ht="15" customHeight="1" thickBot="1">
      <c r="A41" s="501"/>
      <c r="B41" s="502"/>
      <c r="C41" s="502"/>
      <c r="D41" s="502"/>
      <c r="E41" s="502"/>
      <c r="F41" s="503"/>
      <c r="G41" s="503"/>
      <c r="H41" s="503"/>
      <c r="I41" s="503"/>
      <c r="J41" s="504"/>
      <c r="K41" s="503"/>
      <c r="L41" s="505"/>
      <c r="M41" s="506"/>
      <c r="N41" s="503"/>
      <c r="O41" s="503"/>
    </row>
    <row r="42" spans="1:15" s="34" customFormat="1" ht="15" customHeight="1" thickTop="1">
      <c r="A42" s="638" t="s">
        <v>815</v>
      </c>
      <c r="B42" s="139"/>
      <c r="C42" s="139"/>
      <c r="D42" s="139"/>
      <c r="E42" s="139"/>
      <c r="F42" s="139"/>
      <c r="G42" s="139"/>
      <c r="H42" s="139"/>
      <c r="I42" s="139"/>
      <c r="J42" s="138"/>
      <c r="K42" s="139"/>
      <c r="L42" s="507"/>
      <c r="M42" s="110"/>
      <c r="N42" s="139"/>
      <c r="O42" s="139"/>
    </row>
    <row r="43" spans="1:15" s="34" customFormat="1" ht="15" customHeight="1">
      <c r="A43" s="638" t="s">
        <v>816</v>
      </c>
      <c r="B43" s="507"/>
      <c r="C43" s="507"/>
      <c r="D43" s="507"/>
      <c r="E43" s="507"/>
      <c r="F43" s="507"/>
      <c r="G43" s="507"/>
      <c r="H43" s="507"/>
      <c r="I43" s="507"/>
      <c r="J43" s="138"/>
      <c r="K43" s="507"/>
      <c r="L43" s="507"/>
      <c r="M43" s="110"/>
      <c r="N43" s="507"/>
      <c r="O43" s="507"/>
    </row>
    <row r="44" spans="1:15" s="34" customFormat="1" ht="15" customHeight="1">
      <c r="A44" s="638" t="s">
        <v>817</v>
      </c>
      <c r="B44" s="507"/>
      <c r="C44" s="507"/>
      <c r="D44" s="507"/>
      <c r="E44" s="507"/>
      <c r="F44" s="507"/>
      <c r="G44" s="507"/>
      <c r="H44" s="507"/>
      <c r="I44" s="507"/>
      <c r="J44" s="138"/>
      <c r="K44" s="507"/>
      <c r="L44" s="507"/>
      <c r="M44" s="110"/>
      <c r="N44" s="507"/>
      <c r="O44" s="507"/>
    </row>
    <row r="45" spans="1:15" s="34" customFormat="1" ht="15" customHeight="1">
      <c r="A45" s="638" t="s">
        <v>818</v>
      </c>
      <c r="B45" s="507"/>
      <c r="C45" s="507"/>
      <c r="D45" s="507"/>
      <c r="E45" s="507"/>
      <c r="F45" s="507"/>
      <c r="G45" s="138"/>
      <c r="H45" s="507"/>
      <c r="I45" s="507"/>
      <c r="J45" s="507"/>
      <c r="K45" s="110"/>
      <c r="L45" s="507"/>
      <c r="M45" s="507"/>
      <c r="N45" s="110"/>
      <c r="O45" s="50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3" sqref="C3:J3"/>
    </sheetView>
  </sheetViews>
  <sheetFormatPr defaultRowHeight="12.75"/>
  <cols>
    <col min="1" max="2" width="31.140625" style="640" hidden="1" customWidth="1"/>
    <col min="3" max="3" width="64.5703125" style="33" bestFit="1" customWidth="1"/>
    <col min="4" max="4" width="17.28515625" style="640" customWidth="1"/>
    <col min="5" max="5" width="19" style="640" customWidth="1"/>
    <col min="6" max="10" width="19.5703125" style="640" customWidth="1"/>
    <col min="11" max="256" width="9.140625" style="640"/>
    <col min="257" max="258" width="0" style="640" hidden="1" customWidth="1"/>
    <col min="259" max="259" width="64.5703125" style="640" bestFit="1" customWidth="1"/>
    <col min="260" max="260" width="17.28515625" style="640" customWidth="1"/>
    <col min="261" max="261" width="19" style="640" customWidth="1"/>
    <col min="262" max="266" width="19.5703125" style="640" customWidth="1"/>
    <col min="267" max="512" width="9.140625" style="640"/>
    <col min="513" max="514" width="0" style="640" hidden="1" customWidth="1"/>
    <col min="515" max="515" width="64.5703125" style="640" bestFit="1" customWidth="1"/>
    <col min="516" max="516" width="17.28515625" style="640" customWidth="1"/>
    <col min="517" max="517" width="19" style="640" customWidth="1"/>
    <col min="518" max="522" width="19.5703125" style="640" customWidth="1"/>
    <col min="523" max="768" width="9.140625" style="640"/>
    <col min="769" max="770" width="0" style="640" hidden="1" customWidth="1"/>
    <col min="771" max="771" width="64.5703125" style="640" bestFit="1" customWidth="1"/>
    <col min="772" max="772" width="17.28515625" style="640" customWidth="1"/>
    <col min="773" max="773" width="19" style="640" customWidth="1"/>
    <col min="774" max="778" width="19.5703125" style="640" customWidth="1"/>
    <col min="779" max="1024" width="9.140625" style="640"/>
    <col min="1025" max="1026" width="0" style="640" hidden="1" customWidth="1"/>
    <col min="1027" max="1027" width="64.5703125" style="640" bestFit="1" customWidth="1"/>
    <col min="1028" max="1028" width="17.28515625" style="640" customWidth="1"/>
    <col min="1029" max="1029" width="19" style="640" customWidth="1"/>
    <col min="1030" max="1034" width="19.5703125" style="640" customWidth="1"/>
    <col min="1035" max="1280" width="9.140625" style="640"/>
    <col min="1281" max="1282" width="0" style="640" hidden="1" customWidth="1"/>
    <col min="1283" max="1283" width="64.5703125" style="640" bestFit="1" customWidth="1"/>
    <col min="1284" max="1284" width="17.28515625" style="640" customWidth="1"/>
    <col min="1285" max="1285" width="19" style="640" customWidth="1"/>
    <col min="1286" max="1290" width="19.5703125" style="640" customWidth="1"/>
    <col min="1291" max="1536" width="9.140625" style="640"/>
    <col min="1537" max="1538" width="0" style="640" hidden="1" customWidth="1"/>
    <col min="1539" max="1539" width="64.5703125" style="640" bestFit="1" customWidth="1"/>
    <col min="1540" max="1540" width="17.28515625" style="640" customWidth="1"/>
    <col min="1541" max="1541" width="19" style="640" customWidth="1"/>
    <col min="1542" max="1546" width="19.5703125" style="640" customWidth="1"/>
    <col min="1547" max="1792" width="9.140625" style="640"/>
    <col min="1793" max="1794" width="0" style="640" hidden="1" customWidth="1"/>
    <col min="1795" max="1795" width="64.5703125" style="640" bestFit="1" customWidth="1"/>
    <col min="1796" max="1796" width="17.28515625" style="640" customWidth="1"/>
    <col min="1797" max="1797" width="19" style="640" customWidth="1"/>
    <col min="1798" max="1802" width="19.5703125" style="640" customWidth="1"/>
    <col min="1803" max="2048" width="9.140625" style="640"/>
    <col min="2049" max="2050" width="0" style="640" hidden="1" customWidth="1"/>
    <col min="2051" max="2051" width="64.5703125" style="640" bestFit="1" customWidth="1"/>
    <col min="2052" max="2052" width="17.28515625" style="640" customWidth="1"/>
    <col min="2053" max="2053" width="19" style="640" customWidth="1"/>
    <col min="2054" max="2058" width="19.5703125" style="640" customWidth="1"/>
    <col min="2059" max="2304" width="9.140625" style="640"/>
    <col min="2305" max="2306" width="0" style="640" hidden="1" customWidth="1"/>
    <col min="2307" max="2307" width="64.5703125" style="640" bestFit="1" customWidth="1"/>
    <col min="2308" max="2308" width="17.28515625" style="640" customWidth="1"/>
    <col min="2309" max="2309" width="19" style="640" customWidth="1"/>
    <col min="2310" max="2314" width="19.5703125" style="640" customWidth="1"/>
    <col min="2315" max="2560" width="9.140625" style="640"/>
    <col min="2561" max="2562" width="0" style="640" hidden="1" customWidth="1"/>
    <col min="2563" max="2563" width="64.5703125" style="640" bestFit="1" customWidth="1"/>
    <col min="2564" max="2564" width="17.28515625" style="640" customWidth="1"/>
    <col min="2565" max="2565" width="19" style="640" customWidth="1"/>
    <col min="2566" max="2570" width="19.5703125" style="640" customWidth="1"/>
    <col min="2571" max="2816" width="9.140625" style="640"/>
    <col min="2817" max="2818" width="0" style="640" hidden="1" customWidth="1"/>
    <col min="2819" max="2819" width="64.5703125" style="640" bestFit="1" customWidth="1"/>
    <col min="2820" max="2820" width="17.28515625" style="640" customWidth="1"/>
    <col min="2821" max="2821" width="19" style="640" customWidth="1"/>
    <col min="2822" max="2826" width="19.5703125" style="640" customWidth="1"/>
    <col min="2827" max="3072" width="9.140625" style="640"/>
    <col min="3073" max="3074" width="0" style="640" hidden="1" customWidth="1"/>
    <col min="3075" max="3075" width="64.5703125" style="640" bestFit="1" customWidth="1"/>
    <col min="3076" max="3076" width="17.28515625" style="640" customWidth="1"/>
    <col min="3077" max="3077" width="19" style="640" customWidth="1"/>
    <col min="3078" max="3082" width="19.5703125" style="640" customWidth="1"/>
    <col min="3083" max="3328" width="9.140625" style="640"/>
    <col min="3329" max="3330" width="0" style="640" hidden="1" customWidth="1"/>
    <col min="3331" max="3331" width="64.5703125" style="640" bestFit="1" customWidth="1"/>
    <col min="3332" max="3332" width="17.28515625" style="640" customWidth="1"/>
    <col min="3333" max="3333" width="19" style="640" customWidth="1"/>
    <col min="3334" max="3338" width="19.5703125" style="640" customWidth="1"/>
    <col min="3339" max="3584" width="9.140625" style="640"/>
    <col min="3585" max="3586" width="0" style="640" hidden="1" customWidth="1"/>
    <col min="3587" max="3587" width="64.5703125" style="640" bestFit="1" customWidth="1"/>
    <col min="3588" max="3588" width="17.28515625" style="640" customWidth="1"/>
    <col min="3589" max="3589" width="19" style="640" customWidth="1"/>
    <col min="3590" max="3594" width="19.5703125" style="640" customWidth="1"/>
    <col min="3595" max="3840" width="9.140625" style="640"/>
    <col min="3841" max="3842" width="0" style="640" hidden="1" customWidth="1"/>
    <col min="3843" max="3843" width="64.5703125" style="640" bestFit="1" customWidth="1"/>
    <col min="3844" max="3844" width="17.28515625" style="640" customWidth="1"/>
    <col min="3845" max="3845" width="19" style="640" customWidth="1"/>
    <col min="3846" max="3850" width="19.5703125" style="640" customWidth="1"/>
    <col min="3851" max="4096" width="9.140625" style="640"/>
    <col min="4097" max="4098" width="0" style="640" hidden="1" customWidth="1"/>
    <col min="4099" max="4099" width="64.5703125" style="640" bestFit="1" customWidth="1"/>
    <col min="4100" max="4100" width="17.28515625" style="640" customWidth="1"/>
    <col min="4101" max="4101" width="19" style="640" customWidth="1"/>
    <col min="4102" max="4106" width="19.5703125" style="640" customWidth="1"/>
    <col min="4107" max="4352" width="9.140625" style="640"/>
    <col min="4353" max="4354" width="0" style="640" hidden="1" customWidth="1"/>
    <col min="4355" max="4355" width="64.5703125" style="640" bestFit="1" customWidth="1"/>
    <col min="4356" max="4356" width="17.28515625" style="640" customWidth="1"/>
    <col min="4357" max="4357" width="19" style="640" customWidth="1"/>
    <col min="4358" max="4362" width="19.5703125" style="640" customWidth="1"/>
    <col min="4363" max="4608" width="9.140625" style="640"/>
    <col min="4609" max="4610" width="0" style="640" hidden="1" customWidth="1"/>
    <col min="4611" max="4611" width="64.5703125" style="640" bestFit="1" customWidth="1"/>
    <col min="4612" max="4612" width="17.28515625" style="640" customWidth="1"/>
    <col min="4613" max="4613" width="19" style="640" customWidth="1"/>
    <col min="4614" max="4618" width="19.5703125" style="640" customWidth="1"/>
    <col min="4619" max="4864" width="9.140625" style="640"/>
    <col min="4865" max="4866" width="0" style="640" hidden="1" customWidth="1"/>
    <col min="4867" max="4867" width="64.5703125" style="640" bestFit="1" customWidth="1"/>
    <col min="4868" max="4868" width="17.28515625" style="640" customWidth="1"/>
    <col min="4869" max="4869" width="19" style="640" customWidth="1"/>
    <col min="4870" max="4874" width="19.5703125" style="640" customWidth="1"/>
    <col min="4875" max="5120" width="9.140625" style="640"/>
    <col min="5121" max="5122" width="0" style="640" hidden="1" customWidth="1"/>
    <col min="5123" max="5123" width="64.5703125" style="640" bestFit="1" customWidth="1"/>
    <col min="5124" max="5124" width="17.28515625" style="640" customWidth="1"/>
    <col min="5125" max="5125" width="19" style="640" customWidth="1"/>
    <col min="5126" max="5130" width="19.5703125" style="640" customWidth="1"/>
    <col min="5131" max="5376" width="9.140625" style="640"/>
    <col min="5377" max="5378" width="0" style="640" hidden="1" customWidth="1"/>
    <col min="5379" max="5379" width="64.5703125" style="640" bestFit="1" customWidth="1"/>
    <col min="5380" max="5380" width="17.28515625" style="640" customWidth="1"/>
    <col min="5381" max="5381" width="19" style="640" customWidth="1"/>
    <col min="5382" max="5386" width="19.5703125" style="640" customWidth="1"/>
    <col min="5387" max="5632" width="9.140625" style="640"/>
    <col min="5633" max="5634" width="0" style="640" hidden="1" customWidth="1"/>
    <col min="5635" max="5635" width="64.5703125" style="640" bestFit="1" customWidth="1"/>
    <col min="5636" max="5636" width="17.28515625" style="640" customWidth="1"/>
    <col min="5637" max="5637" width="19" style="640" customWidth="1"/>
    <col min="5638" max="5642" width="19.5703125" style="640" customWidth="1"/>
    <col min="5643" max="5888" width="9.140625" style="640"/>
    <col min="5889" max="5890" width="0" style="640" hidden="1" customWidth="1"/>
    <col min="5891" max="5891" width="64.5703125" style="640" bestFit="1" customWidth="1"/>
    <col min="5892" max="5892" width="17.28515625" style="640" customWidth="1"/>
    <col min="5893" max="5893" width="19" style="640" customWidth="1"/>
    <col min="5894" max="5898" width="19.5703125" style="640" customWidth="1"/>
    <col min="5899" max="6144" width="9.140625" style="640"/>
    <col min="6145" max="6146" width="0" style="640" hidden="1" customWidth="1"/>
    <col min="6147" max="6147" width="64.5703125" style="640" bestFit="1" customWidth="1"/>
    <col min="6148" max="6148" width="17.28515625" style="640" customWidth="1"/>
    <col min="6149" max="6149" width="19" style="640" customWidth="1"/>
    <col min="6150" max="6154" width="19.5703125" style="640" customWidth="1"/>
    <col min="6155" max="6400" width="9.140625" style="640"/>
    <col min="6401" max="6402" width="0" style="640" hidden="1" customWidth="1"/>
    <col min="6403" max="6403" width="64.5703125" style="640" bestFit="1" customWidth="1"/>
    <col min="6404" max="6404" width="17.28515625" style="640" customWidth="1"/>
    <col min="6405" max="6405" width="19" style="640" customWidth="1"/>
    <col min="6406" max="6410" width="19.5703125" style="640" customWidth="1"/>
    <col min="6411" max="6656" width="9.140625" style="640"/>
    <col min="6657" max="6658" width="0" style="640" hidden="1" customWidth="1"/>
    <col min="6659" max="6659" width="64.5703125" style="640" bestFit="1" customWidth="1"/>
    <col min="6660" max="6660" width="17.28515625" style="640" customWidth="1"/>
    <col min="6661" max="6661" width="19" style="640" customWidth="1"/>
    <col min="6662" max="6666" width="19.5703125" style="640" customWidth="1"/>
    <col min="6667" max="6912" width="9.140625" style="640"/>
    <col min="6913" max="6914" width="0" style="640" hidden="1" customWidth="1"/>
    <col min="6915" max="6915" width="64.5703125" style="640" bestFit="1" customWidth="1"/>
    <col min="6916" max="6916" width="17.28515625" style="640" customWidth="1"/>
    <col min="6917" max="6917" width="19" style="640" customWidth="1"/>
    <col min="6918" max="6922" width="19.5703125" style="640" customWidth="1"/>
    <col min="6923" max="7168" width="9.140625" style="640"/>
    <col min="7169" max="7170" width="0" style="640" hidden="1" customWidth="1"/>
    <col min="7171" max="7171" width="64.5703125" style="640" bestFit="1" customWidth="1"/>
    <col min="7172" max="7172" width="17.28515625" style="640" customWidth="1"/>
    <col min="7173" max="7173" width="19" style="640" customWidth="1"/>
    <col min="7174" max="7178" width="19.5703125" style="640" customWidth="1"/>
    <col min="7179" max="7424" width="9.140625" style="640"/>
    <col min="7425" max="7426" width="0" style="640" hidden="1" customWidth="1"/>
    <col min="7427" max="7427" width="64.5703125" style="640" bestFit="1" customWidth="1"/>
    <col min="7428" max="7428" width="17.28515625" style="640" customWidth="1"/>
    <col min="7429" max="7429" width="19" style="640" customWidth="1"/>
    <col min="7430" max="7434" width="19.5703125" style="640" customWidth="1"/>
    <col min="7435" max="7680" width="9.140625" style="640"/>
    <col min="7681" max="7682" width="0" style="640" hidden="1" customWidth="1"/>
    <col min="7683" max="7683" width="64.5703125" style="640" bestFit="1" customWidth="1"/>
    <col min="7684" max="7684" width="17.28515625" style="640" customWidth="1"/>
    <col min="7685" max="7685" width="19" style="640" customWidth="1"/>
    <col min="7686" max="7690" width="19.5703125" style="640" customWidth="1"/>
    <col min="7691" max="7936" width="9.140625" style="640"/>
    <col min="7937" max="7938" width="0" style="640" hidden="1" customWidth="1"/>
    <col min="7939" max="7939" width="64.5703125" style="640" bestFit="1" customWidth="1"/>
    <col min="7940" max="7940" width="17.28515625" style="640" customWidth="1"/>
    <col min="7941" max="7941" width="19" style="640" customWidth="1"/>
    <col min="7942" max="7946" width="19.5703125" style="640" customWidth="1"/>
    <col min="7947" max="8192" width="9.140625" style="640"/>
    <col min="8193" max="8194" width="0" style="640" hidden="1" customWidth="1"/>
    <col min="8195" max="8195" width="64.5703125" style="640" bestFit="1" customWidth="1"/>
    <col min="8196" max="8196" width="17.28515625" style="640" customWidth="1"/>
    <col min="8197" max="8197" width="19" style="640" customWidth="1"/>
    <col min="8198" max="8202" width="19.5703125" style="640" customWidth="1"/>
    <col min="8203" max="8448" width="9.140625" style="640"/>
    <col min="8449" max="8450" width="0" style="640" hidden="1" customWidth="1"/>
    <col min="8451" max="8451" width="64.5703125" style="640" bestFit="1" customWidth="1"/>
    <col min="8452" max="8452" width="17.28515625" style="640" customWidth="1"/>
    <col min="8453" max="8453" width="19" style="640" customWidth="1"/>
    <col min="8454" max="8458" width="19.5703125" style="640" customWidth="1"/>
    <col min="8459" max="8704" width="9.140625" style="640"/>
    <col min="8705" max="8706" width="0" style="640" hidden="1" customWidth="1"/>
    <col min="8707" max="8707" width="64.5703125" style="640" bestFit="1" customWidth="1"/>
    <col min="8708" max="8708" width="17.28515625" style="640" customWidth="1"/>
    <col min="8709" max="8709" width="19" style="640" customWidth="1"/>
    <col min="8710" max="8714" width="19.5703125" style="640" customWidth="1"/>
    <col min="8715" max="8960" width="9.140625" style="640"/>
    <col min="8961" max="8962" width="0" style="640" hidden="1" customWidth="1"/>
    <col min="8963" max="8963" width="64.5703125" style="640" bestFit="1" customWidth="1"/>
    <col min="8964" max="8964" width="17.28515625" style="640" customWidth="1"/>
    <col min="8965" max="8965" width="19" style="640" customWidth="1"/>
    <col min="8966" max="8970" width="19.5703125" style="640" customWidth="1"/>
    <col min="8971" max="9216" width="9.140625" style="640"/>
    <col min="9217" max="9218" width="0" style="640" hidden="1" customWidth="1"/>
    <col min="9219" max="9219" width="64.5703125" style="640" bestFit="1" customWidth="1"/>
    <col min="9220" max="9220" width="17.28515625" style="640" customWidth="1"/>
    <col min="9221" max="9221" width="19" style="640" customWidth="1"/>
    <col min="9222" max="9226" width="19.5703125" style="640" customWidth="1"/>
    <col min="9227" max="9472" width="9.140625" style="640"/>
    <col min="9473" max="9474" width="0" style="640" hidden="1" customWidth="1"/>
    <col min="9475" max="9475" width="64.5703125" style="640" bestFit="1" customWidth="1"/>
    <col min="9476" max="9476" width="17.28515625" style="640" customWidth="1"/>
    <col min="9477" max="9477" width="19" style="640" customWidth="1"/>
    <col min="9478" max="9482" width="19.5703125" style="640" customWidth="1"/>
    <col min="9483" max="9728" width="9.140625" style="640"/>
    <col min="9729" max="9730" width="0" style="640" hidden="1" customWidth="1"/>
    <col min="9731" max="9731" width="64.5703125" style="640" bestFit="1" customWidth="1"/>
    <col min="9732" max="9732" width="17.28515625" style="640" customWidth="1"/>
    <col min="9733" max="9733" width="19" style="640" customWidth="1"/>
    <col min="9734" max="9738" width="19.5703125" style="640" customWidth="1"/>
    <col min="9739" max="9984" width="9.140625" style="640"/>
    <col min="9985" max="9986" width="0" style="640" hidden="1" customWidth="1"/>
    <col min="9987" max="9987" width="64.5703125" style="640" bestFit="1" customWidth="1"/>
    <col min="9988" max="9988" width="17.28515625" style="640" customWidth="1"/>
    <col min="9989" max="9989" width="19" style="640" customWidth="1"/>
    <col min="9990" max="9994" width="19.5703125" style="640" customWidth="1"/>
    <col min="9995" max="10240" width="9.140625" style="640"/>
    <col min="10241" max="10242" width="0" style="640" hidden="1" customWidth="1"/>
    <col min="10243" max="10243" width="64.5703125" style="640" bestFit="1" customWidth="1"/>
    <col min="10244" max="10244" width="17.28515625" style="640" customWidth="1"/>
    <col min="10245" max="10245" width="19" style="640" customWidth="1"/>
    <col min="10246" max="10250" width="19.5703125" style="640" customWidth="1"/>
    <col min="10251" max="10496" width="9.140625" style="640"/>
    <col min="10497" max="10498" width="0" style="640" hidden="1" customWidth="1"/>
    <col min="10499" max="10499" width="64.5703125" style="640" bestFit="1" customWidth="1"/>
    <col min="10500" max="10500" width="17.28515625" style="640" customWidth="1"/>
    <col min="10501" max="10501" width="19" style="640" customWidth="1"/>
    <col min="10502" max="10506" width="19.5703125" style="640" customWidth="1"/>
    <col min="10507" max="10752" width="9.140625" style="640"/>
    <col min="10753" max="10754" width="0" style="640" hidden="1" customWidth="1"/>
    <col min="10755" max="10755" width="64.5703125" style="640" bestFit="1" customWidth="1"/>
    <col min="10756" max="10756" width="17.28515625" style="640" customWidth="1"/>
    <col min="10757" max="10757" width="19" style="640" customWidth="1"/>
    <col min="10758" max="10762" width="19.5703125" style="640" customWidth="1"/>
    <col min="10763" max="11008" width="9.140625" style="640"/>
    <col min="11009" max="11010" width="0" style="640" hidden="1" customWidth="1"/>
    <col min="11011" max="11011" width="64.5703125" style="640" bestFit="1" customWidth="1"/>
    <col min="11012" max="11012" width="17.28515625" style="640" customWidth="1"/>
    <col min="11013" max="11013" width="19" style="640" customWidth="1"/>
    <col min="11014" max="11018" width="19.5703125" style="640" customWidth="1"/>
    <col min="11019" max="11264" width="9.140625" style="640"/>
    <col min="11265" max="11266" width="0" style="640" hidden="1" customWidth="1"/>
    <col min="11267" max="11267" width="64.5703125" style="640" bestFit="1" customWidth="1"/>
    <col min="11268" max="11268" width="17.28515625" style="640" customWidth="1"/>
    <col min="11269" max="11269" width="19" style="640" customWidth="1"/>
    <col min="11270" max="11274" width="19.5703125" style="640" customWidth="1"/>
    <col min="11275" max="11520" width="9.140625" style="640"/>
    <col min="11521" max="11522" width="0" style="640" hidden="1" customWidth="1"/>
    <col min="11523" max="11523" width="64.5703125" style="640" bestFit="1" customWidth="1"/>
    <col min="11524" max="11524" width="17.28515625" style="640" customWidth="1"/>
    <col min="11525" max="11525" width="19" style="640" customWidth="1"/>
    <col min="11526" max="11530" width="19.5703125" style="640" customWidth="1"/>
    <col min="11531" max="11776" width="9.140625" style="640"/>
    <col min="11777" max="11778" width="0" style="640" hidden="1" customWidth="1"/>
    <col min="11779" max="11779" width="64.5703125" style="640" bestFit="1" customWidth="1"/>
    <col min="11780" max="11780" width="17.28515625" style="640" customWidth="1"/>
    <col min="11781" max="11781" width="19" style="640" customWidth="1"/>
    <col min="11782" max="11786" width="19.5703125" style="640" customWidth="1"/>
    <col min="11787" max="12032" width="9.140625" style="640"/>
    <col min="12033" max="12034" width="0" style="640" hidden="1" customWidth="1"/>
    <col min="12035" max="12035" width="64.5703125" style="640" bestFit="1" customWidth="1"/>
    <col min="12036" max="12036" width="17.28515625" style="640" customWidth="1"/>
    <col min="12037" max="12037" width="19" style="640" customWidth="1"/>
    <col min="12038" max="12042" width="19.5703125" style="640" customWidth="1"/>
    <col min="12043" max="12288" width="9.140625" style="640"/>
    <col min="12289" max="12290" width="0" style="640" hidden="1" customWidth="1"/>
    <col min="12291" max="12291" width="64.5703125" style="640" bestFit="1" customWidth="1"/>
    <col min="12292" max="12292" width="17.28515625" style="640" customWidth="1"/>
    <col min="12293" max="12293" width="19" style="640" customWidth="1"/>
    <col min="12294" max="12298" width="19.5703125" style="640" customWidth="1"/>
    <col min="12299" max="12544" width="9.140625" style="640"/>
    <col min="12545" max="12546" width="0" style="640" hidden="1" customWidth="1"/>
    <col min="12547" max="12547" width="64.5703125" style="640" bestFit="1" customWidth="1"/>
    <col min="12548" max="12548" width="17.28515625" style="640" customWidth="1"/>
    <col min="12549" max="12549" width="19" style="640" customWidth="1"/>
    <col min="12550" max="12554" width="19.5703125" style="640" customWidth="1"/>
    <col min="12555" max="12800" width="9.140625" style="640"/>
    <col min="12801" max="12802" width="0" style="640" hidden="1" customWidth="1"/>
    <col min="12803" max="12803" width="64.5703125" style="640" bestFit="1" customWidth="1"/>
    <col min="12804" max="12804" width="17.28515625" style="640" customWidth="1"/>
    <col min="12805" max="12805" width="19" style="640" customWidth="1"/>
    <col min="12806" max="12810" width="19.5703125" style="640" customWidth="1"/>
    <col min="12811" max="13056" width="9.140625" style="640"/>
    <col min="13057" max="13058" width="0" style="640" hidden="1" customWidth="1"/>
    <col min="13059" max="13059" width="64.5703125" style="640" bestFit="1" customWidth="1"/>
    <col min="13060" max="13060" width="17.28515625" style="640" customWidth="1"/>
    <col min="13061" max="13061" width="19" style="640" customWidth="1"/>
    <col min="13062" max="13066" width="19.5703125" style="640" customWidth="1"/>
    <col min="13067" max="13312" width="9.140625" style="640"/>
    <col min="13313" max="13314" width="0" style="640" hidden="1" customWidth="1"/>
    <col min="13315" max="13315" width="64.5703125" style="640" bestFit="1" customWidth="1"/>
    <col min="13316" max="13316" width="17.28515625" style="640" customWidth="1"/>
    <col min="13317" max="13317" width="19" style="640" customWidth="1"/>
    <col min="13318" max="13322" width="19.5703125" style="640" customWidth="1"/>
    <col min="13323" max="13568" width="9.140625" style="640"/>
    <col min="13569" max="13570" width="0" style="640" hidden="1" customWidth="1"/>
    <col min="13571" max="13571" width="64.5703125" style="640" bestFit="1" customWidth="1"/>
    <col min="13572" max="13572" width="17.28515625" style="640" customWidth="1"/>
    <col min="13573" max="13573" width="19" style="640" customWidth="1"/>
    <col min="13574" max="13578" width="19.5703125" style="640" customWidth="1"/>
    <col min="13579" max="13824" width="9.140625" style="640"/>
    <col min="13825" max="13826" width="0" style="640" hidden="1" customWidth="1"/>
    <col min="13827" max="13827" width="64.5703125" style="640" bestFit="1" customWidth="1"/>
    <col min="13828" max="13828" width="17.28515625" style="640" customWidth="1"/>
    <col min="13829" max="13829" width="19" style="640" customWidth="1"/>
    <col min="13830" max="13834" width="19.5703125" style="640" customWidth="1"/>
    <col min="13835" max="14080" width="9.140625" style="640"/>
    <col min="14081" max="14082" width="0" style="640" hidden="1" customWidth="1"/>
    <col min="14083" max="14083" width="64.5703125" style="640" bestFit="1" customWidth="1"/>
    <col min="14084" max="14084" width="17.28515625" style="640" customWidth="1"/>
    <col min="14085" max="14085" width="19" style="640" customWidth="1"/>
    <col min="14086" max="14090" width="19.5703125" style="640" customWidth="1"/>
    <col min="14091" max="14336" width="9.140625" style="640"/>
    <col min="14337" max="14338" width="0" style="640" hidden="1" customWidth="1"/>
    <col min="14339" max="14339" width="64.5703125" style="640" bestFit="1" customWidth="1"/>
    <col min="14340" max="14340" width="17.28515625" style="640" customWidth="1"/>
    <col min="14341" max="14341" width="19" style="640" customWidth="1"/>
    <col min="14342" max="14346" width="19.5703125" style="640" customWidth="1"/>
    <col min="14347" max="14592" width="9.140625" style="640"/>
    <col min="14593" max="14594" width="0" style="640" hidden="1" customWidth="1"/>
    <col min="14595" max="14595" width="64.5703125" style="640" bestFit="1" customWidth="1"/>
    <col min="14596" max="14596" width="17.28515625" style="640" customWidth="1"/>
    <col min="14597" max="14597" width="19" style="640" customWidth="1"/>
    <col min="14598" max="14602" width="19.5703125" style="640" customWidth="1"/>
    <col min="14603" max="14848" width="9.140625" style="640"/>
    <col min="14849" max="14850" width="0" style="640" hidden="1" customWidth="1"/>
    <col min="14851" max="14851" width="64.5703125" style="640" bestFit="1" customWidth="1"/>
    <col min="14852" max="14852" width="17.28515625" style="640" customWidth="1"/>
    <col min="14853" max="14853" width="19" style="640" customWidth="1"/>
    <col min="14854" max="14858" width="19.5703125" style="640" customWidth="1"/>
    <col min="14859" max="15104" width="9.140625" style="640"/>
    <col min="15105" max="15106" width="0" style="640" hidden="1" customWidth="1"/>
    <col min="15107" max="15107" width="64.5703125" style="640" bestFit="1" customWidth="1"/>
    <col min="15108" max="15108" width="17.28515625" style="640" customWidth="1"/>
    <col min="15109" max="15109" width="19" style="640" customWidth="1"/>
    <col min="15110" max="15114" width="19.5703125" style="640" customWidth="1"/>
    <col min="15115" max="15360" width="9.140625" style="640"/>
    <col min="15361" max="15362" width="0" style="640" hidden="1" customWidth="1"/>
    <col min="15363" max="15363" width="64.5703125" style="640" bestFit="1" customWidth="1"/>
    <col min="15364" max="15364" width="17.28515625" style="640" customWidth="1"/>
    <col min="15365" max="15365" width="19" style="640" customWidth="1"/>
    <col min="15366" max="15370" width="19.5703125" style="640" customWidth="1"/>
    <col min="15371" max="15616" width="9.140625" style="640"/>
    <col min="15617" max="15618" width="0" style="640" hidden="1" customWidth="1"/>
    <col min="15619" max="15619" width="64.5703125" style="640" bestFit="1" customWidth="1"/>
    <col min="15620" max="15620" width="17.28515625" style="640" customWidth="1"/>
    <col min="15621" max="15621" width="19" style="640" customWidth="1"/>
    <col min="15622" max="15626" width="19.5703125" style="640" customWidth="1"/>
    <col min="15627" max="15872" width="9.140625" style="640"/>
    <col min="15873" max="15874" width="0" style="640" hidden="1" customWidth="1"/>
    <col min="15875" max="15875" width="64.5703125" style="640" bestFit="1" customWidth="1"/>
    <col min="15876" max="15876" width="17.28515625" style="640" customWidth="1"/>
    <col min="15877" max="15877" width="19" style="640" customWidth="1"/>
    <col min="15878" max="15882" width="19.5703125" style="640" customWidth="1"/>
    <col min="15883" max="16128" width="9.140625" style="640"/>
    <col min="16129" max="16130" width="0" style="640" hidden="1" customWidth="1"/>
    <col min="16131" max="16131" width="64.5703125" style="640" bestFit="1" customWidth="1"/>
    <col min="16132" max="16132" width="17.28515625" style="640" customWidth="1"/>
    <col min="16133" max="16133" width="19" style="640" customWidth="1"/>
    <col min="16134" max="16138" width="19.5703125" style="640" customWidth="1"/>
    <col min="16139" max="16384" width="9.140625" style="640"/>
  </cols>
  <sheetData>
    <row r="1" spans="1:10" s="28" customFormat="1" ht="30" customHeight="1">
      <c r="A1" s="47"/>
      <c r="B1" s="47"/>
      <c r="C1" s="719" t="s">
        <v>470</v>
      </c>
      <c r="D1" s="719"/>
      <c r="E1" s="719"/>
      <c r="F1" s="719"/>
      <c r="G1" s="719"/>
      <c r="H1" s="719"/>
      <c r="I1" s="719"/>
      <c r="J1" s="719"/>
    </row>
    <row r="2" spans="1:10" s="28" customFormat="1" ht="15" customHeight="1">
      <c r="A2" s="47"/>
      <c r="B2" s="47"/>
      <c r="C2" s="720" t="s">
        <v>843</v>
      </c>
      <c r="D2" s="720"/>
      <c r="E2" s="720"/>
      <c r="F2" s="720"/>
      <c r="G2" s="720"/>
      <c r="H2" s="720"/>
      <c r="I2" s="720"/>
      <c r="J2" s="720"/>
    </row>
    <row r="3" spans="1:10" s="29" customFormat="1" ht="30" customHeight="1">
      <c r="A3" s="47"/>
      <c r="B3" s="47"/>
      <c r="C3" s="721" t="s">
        <v>543</v>
      </c>
      <c r="D3" s="721"/>
      <c r="E3" s="721"/>
      <c r="F3" s="721"/>
      <c r="G3" s="721"/>
      <c r="H3" s="721"/>
      <c r="I3" s="721"/>
      <c r="J3" s="721"/>
    </row>
    <row r="4" spans="1:10" s="39" customFormat="1" ht="3.75" customHeight="1">
      <c r="A4" s="186"/>
      <c r="B4" s="186"/>
      <c r="C4" s="151"/>
      <c r="D4" s="151"/>
      <c r="E4" s="151"/>
      <c r="F4" s="151"/>
      <c r="G4" s="151"/>
      <c r="H4" s="151"/>
      <c r="I4" s="151"/>
      <c r="J4" s="151"/>
    </row>
    <row r="5" spans="1:10" s="31" customFormat="1" ht="15" customHeight="1">
      <c r="A5" s="47"/>
      <c r="B5" s="47"/>
      <c r="C5" s="673"/>
      <c r="D5" s="674">
        <v>2015</v>
      </c>
      <c r="E5" s="674">
        <v>2016</v>
      </c>
      <c r="F5" s="674">
        <v>2017</v>
      </c>
      <c r="G5" s="674">
        <v>2018</v>
      </c>
      <c r="H5" s="674">
        <v>2019</v>
      </c>
      <c r="I5" s="674">
        <v>2020</v>
      </c>
      <c r="J5" s="674">
        <v>2021</v>
      </c>
    </row>
    <row r="6" spans="1:10" s="31" customFormat="1" ht="15" customHeight="1">
      <c r="A6" s="47"/>
      <c r="B6" s="47"/>
      <c r="C6" s="675"/>
      <c r="D6" s="676" t="s">
        <v>1397</v>
      </c>
      <c r="E6" s="677" t="s">
        <v>1397</v>
      </c>
      <c r="F6" s="677" t="s">
        <v>1397</v>
      </c>
      <c r="G6" s="678" t="s">
        <v>1397</v>
      </c>
      <c r="H6" s="678" t="s">
        <v>1397</v>
      </c>
      <c r="I6" s="678" t="s">
        <v>1397</v>
      </c>
      <c r="J6" s="678" t="s">
        <v>1496</v>
      </c>
    </row>
    <row r="7" spans="1:10" s="19" customFormat="1" ht="15" customHeight="1">
      <c r="A7" s="47" t="s">
        <v>844</v>
      </c>
      <c r="B7" s="47" t="s">
        <v>1360</v>
      </c>
      <c r="C7" s="49" t="s">
        <v>845</v>
      </c>
      <c r="D7" s="74">
        <v>96931716</v>
      </c>
      <c r="E7" s="74">
        <v>113162072</v>
      </c>
      <c r="F7" s="74">
        <v>132510769</v>
      </c>
      <c r="G7" s="74">
        <v>148422098</v>
      </c>
      <c r="H7" s="74">
        <v>159266306</v>
      </c>
      <c r="I7" s="74">
        <v>166673398</v>
      </c>
      <c r="J7" s="74">
        <v>169038917.29217002</v>
      </c>
    </row>
    <row r="8" spans="1:10" s="19" customFormat="1" ht="15" customHeight="1">
      <c r="A8" s="47" t="s">
        <v>844</v>
      </c>
      <c r="B8" s="173" t="s">
        <v>1361</v>
      </c>
      <c r="C8" s="47" t="s">
        <v>846</v>
      </c>
      <c r="D8" s="74">
        <v>95850682</v>
      </c>
      <c r="E8" s="74">
        <v>111464064</v>
      </c>
      <c r="F8" s="74">
        <v>130122017</v>
      </c>
      <c r="G8" s="74">
        <v>144653413</v>
      </c>
      <c r="H8" s="74">
        <v>153555215</v>
      </c>
      <c r="I8" s="74">
        <v>159540843</v>
      </c>
      <c r="J8" s="74">
        <v>136591612.95052001</v>
      </c>
    </row>
    <row r="9" spans="1:10" s="19" customFormat="1" ht="15" customHeight="1">
      <c r="A9" s="47" t="s">
        <v>844</v>
      </c>
      <c r="B9" s="173" t="s">
        <v>1362</v>
      </c>
      <c r="C9" s="49" t="s">
        <v>847</v>
      </c>
      <c r="D9" s="74">
        <v>1081033</v>
      </c>
      <c r="E9" s="74">
        <v>1698008</v>
      </c>
      <c r="F9" s="74">
        <v>2388752</v>
      </c>
      <c r="G9" s="74">
        <v>3768685</v>
      </c>
      <c r="H9" s="74">
        <v>5711091</v>
      </c>
      <c r="I9" s="74">
        <v>7132555</v>
      </c>
      <c r="J9" s="74">
        <v>32447304.341650002</v>
      </c>
    </row>
    <row r="10" spans="1:10" s="19" customFormat="1" ht="15" customHeight="1">
      <c r="A10" s="47" t="s">
        <v>844</v>
      </c>
      <c r="B10" s="47" t="s">
        <v>1363</v>
      </c>
      <c r="C10" s="49" t="s">
        <v>848</v>
      </c>
      <c r="D10" s="74">
        <v>448753</v>
      </c>
      <c r="E10" s="74">
        <v>547044</v>
      </c>
      <c r="F10" s="74">
        <v>643208</v>
      </c>
      <c r="G10" s="74">
        <v>674226</v>
      </c>
      <c r="H10" s="74">
        <v>677106</v>
      </c>
      <c r="I10" s="74">
        <v>179948</v>
      </c>
      <c r="J10" s="74">
        <v>496132.90888</v>
      </c>
    </row>
    <row r="11" spans="1:10" s="19" customFormat="1" ht="15" customHeight="1">
      <c r="A11" s="47" t="s">
        <v>844</v>
      </c>
      <c r="B11" s="47" t="s">
        <v>1364</v>
      </c>
      <c r="C11" s="47" t="s">
        <v>849</v>
      </c>
      <c r="D11" s="74">
        <v>424352</v>
      </c>
      <c r="E11" s="74">
        <v>486631</v>
      </c>
      <c r="F11" s="74">
        <v>576556</v>
      </c>
      <c r="G11" s="74">
        <v>591804</v>
      </c>
      <c r="H11" s="74">
        <v>573843</v>
      </c>
      <c r="I11" s="74">
        <v>146340</v>
      </c>
      <c r="J11" s="74">
        <v>377879.90601999999</v>
      </c>
    </row>
    <row r="12" spans="1:10" s="19" customFormat="1" ht="15" customHeight="1">
      <c r="A12" s="47" t="s">
        <v>844</v>
      </c>
      <c r="B12" s="173" t="s">
        <v>1365</v>
      </c>
      <c r="C12" s="47" t="s">
        <v>850</v>
      </c>
      <c r="D12" s="74">
        <v>24402</v>
      </c>
      <c r="E12" s="74">
        <v>60414</v>
      </c>
      <c r="F12" s="74">
        <v>66652</v>
      </c>
      <c r="G12" s="74">
        <v>82422</v>
      </c>
      <c r="H12" s="74">
        <v>103264</v>
      </c>
      <c r="I12" s="74">
        <v>33607</v>
      </c>
      <c r="J12" s="74">
        <v>118253.00285999999</v>
      </c>
    </row>
    <row r="13" spans="1:10" s="19" customFormat="1" ht="15" customHeight="1">
      <c r="A13" s="47" t="s">
        <v>844</v>
      </c>
      <c r="B13" s="47" t="s">
        <v>1366</v>
      </c>
      <c r="C13" s="49" t="s">
        <v>851</v>
      </c>
      <c r="D13" s="74">
        <v>993613</v>
      </c>
      <c r="E13" s="74">
        <v>1197544</v>
      </c>
      <c r="F13" s="74">
        <v>1568925</v>
      </c>
      <c r="G13" s="74">
        <v>1848802</v>
      </c>
      <c r="H13" s="74">
        <v>2219458</v>
      </c>
      <c r="I13" s="74">
        <v>2282528</v>
      </c>
      <c r="J13" s="74">
        <v>2326178.2517300001</v>
      </c>
    </row>
    <row r="14" spans="1:10" s="19" customFormat="1" ht="15" customHeight="1">
      <c r="A14" s="47" t="s">
        <v>844</v>
      </c>
      <c r="B14" s="47" t="s">
        <v>1367</v>
      </c>
      <c r="C14" s="47" t="s">
        <v>852</v>
      </c>
      <c r="D14" s="74">
        <v>811531</v>
      </c>
      <c r="E14" s="74">
        <v>1003173</v>
      </c>
      <c r="F14" s="74">
        <v>1303904</v>
      </c>
      <c r="G14" s="74">
        <v>1520492</v>
      </c>
      <c r="H14" s="74">
        <v>1676595</v>
      </c>
      <c r="I14" s="74">
        <v>1646658</v>
      </c>
      <c r="J14" s="74">
        <v>1611663.13781</v>
      </c>
    </row>
    <row r="15" spans="1:10" s="19" customFormat="1" ht="15" customHeight="1">
      <c r="A15" s="47" t="s">
        <v>844</v>
      </c>
      <c r="B15" s="173" t="s">
        <v>1368</v>
      </c>
      <c r="C15" s="47" t="s">
        <v>853</v>
      </c>
      <c r="D15" s="74">
        <v>182083</v>
      </c>
      <c r="E15" s="74">
        <v>194371</v>
      </c>
      <c r="F15" s="74">
        <v>265021</v>
      </c>
      <c r="G15" s="74">
        <v>328310</v>
      </c>
      <c r="H15" s="74">
        <v>542863</v>
      </c>
      <c r="I15" s="74">
        <v>635870</v>
      </c>
      <c r="J15" s="74">
        <v>714515.11391999992</v>
      </c>
    </row>
    <row r="16" spans="1:10" s="19" customFormat="1" ht="15" customHeight="1">
      <c r="A16" s="47" t="s">
        <v>844</v>
      </c>
      <c r="B16" s="47" t="s">
        <v>1253</v>
      </c>
      <c r="C16" s="49" t="s">
        <v>854</v>
      </c>
      <c r="D16" s="74">
        <v>18672350</v>
      </c>
      <c r="E16" s="74">
        <v>22558358</v>
      </c>
      <c r="F16" s="74">
        <v>21343440</v>
      </c>
      <c r="G16" s="74">
        <v>20933808</v>
      </c>
      <c r="H16" s="74">
        <v>20177208</v>
      </c>
      <c r="I16" s="74">
        <v>16247720</v>
      </c>
      <c r="J16" s="74">
        <v>15629094.03131</v>
      </c>
    </row>
    <row r="17" spans="1:10" s="19" customFormat="1" ht="15" customHeight="1">
      <c r="A17" s="47" t="s">
        <v>844</v>
      </c>
      <c r="B17" s="47" t="s">
        <v>1369</v>
      </c>
      <c r="C17" s="47" t="s">
        <v>855</v>
      </c>
      <c r="D17" s="74">
        <v>849463</v>
      </c>
      <c r="E17" s="74">
        <v>961396</v>
      </c>
      <c r="F17" s="74">
        <v>1152458</v>
      </c>
      <c r="G17" s="74">
        <v>1272964</v>
      </c>
      <c r="H17" s="74">
        <v>1431732</v>
      </c>
      <c r="I17" s="74">
        <v>8121010</v>
      </c>
      <c r="J17" s="74">
        <v>9572197.7442600001</v>
      </c>
    </row>
    <row r="18" spans="1:10" s="19" customFormat="1" ht="15" customHeight="1">
      <c r="A18" s="47" t="s">
        <v>844</v>
      </c>
      <c r="B18" s="47" t="s">
        <v>1370</v>
      </c>
      <c r="C18" s="75" t="s">
        <v>856</v>
      </c>
      <c r="D18" s="74">
        <v>-2691169</v>
      </c>
      <c r="E18" s="74">
        <v>-2967363</v>
      </c>
      <c r="F18" s="74">
        <v>-3577678</v>
      </c>
      <c r="G18" s="74">
        <v>-3906881</v>
      </c>
      <c r="H18" s="74">
        <v>-4222029</v>
      </c>
      <c r="I18" s="74">
        <v>-5401700</v>
      </c>
      <c r="J18" s="74">
        <v>-5531348.63105</v>
      </c>
    </row>
    <row r="19" spans="1:10" s="19" customFormat="1" ht="15" customHeight="1">
      <c r="A19" s="47" t="s">
        <v>844</v>
      </c>
      <c r="B19" s="47" t="s">
        <v>1371</v>
      </c>
      <c r="C19" s="481" t="s">
        <v>857</v>
      </c>
      <c r="D19" s="477">
        <v>115204726</v>
      </c>
      <c r="E19" s="477">
        <v>135459051</v>
      </c>
      <c r="F19" s="477">
        <v>153641122</v>
      </c>
      <c r="G19" s="477">
        <v>169245016</v>
      </c>
      <c r="H19" s="477">
        <v>179549781</v>
      </c>
      <c r="I19" s="477">
        <v>188102904</v>
      </c>
      <c r="J19" s="477">
        <v>191531171.59729999</v>
      </c>
    </row>
    <row r="20" spans="1:10" s="31" customFormat="1" ht="3.75" customHeight="1" thickBot="1">
      <c r="A20" s="47"/>
      <c r="B20" s="47"/>
      <c r="C20" s="152"/>
      <c r="D20" s="153"/>
      <c r="E20" s="153"/>
      <c r="F20" s="153"/>
      <c r="G20" s="153"/>
      <c r="H20" s="153"/>
      <c r="I20" s="153"/>
      <c r="J20" s="153"/>
    </row>
    <row r="21" spans="1:10" s="31" customFormat="1" ht="15" customHeight="1" thickTop="1">
      <c r="A21" s="47"/>
      <c r="B21" s="47"/>
      <c r="C21" s="638" t="s">
        <v>858</v>
      </c>
      <c r="D21" s="126"/>
      <c r="E21" s="126"/>
      <c r="F21" s="126"/>
      <c r="G21" s="126"/>
      <c r="H21" s="126"/>
      <c r="I21" s="126"/>
      <c r="J21" s="126"/>
    </row>
    <row r="22" spans="1:10" s="31" customFormat="1" ht="15" customHeight="1">
      <c r="A22" s="47"/>
      <c r="B22" s="47"/>
      <c r="C22" s="638" t="s">
        <v>859</v>
      </c>
      <c r="D22" s="126"/>
      <c r="E22" s="126"/>
      <c r="F22" s="126"/>
      <c r="G22" s="126"/>
      <c r="H22" s="126"/>
      <c r="I22" s="126"/>
      <c r="J22" s="126"/>
    </row>
    <row r="23" spans="1:10" s="31" customFormat="1" ht="15" customHeight="1">
      <c r="A23" s="47"/>
      <c r="B23" s="47"/>
      <c r="C23" s="47"/>
      <c r="D23" s="126"/>
      <c r="E23" s="126"/>
      <c r="F23" s="126"/>
      <c r="G23" s="126"/>
      <c r="H23" s="126"/>
      <c r="I23" s="126"/>
      <c r="J23" s="126"/>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0" hidden="1" customWidth="1"/>
    <col min="2" max="2" width="46.5703125" style="640" hidden="1" customWidth="1"/>
    <col min="3" max="3" width="69" style="33" bestFit="1" customWidth="1"/>
    <col min="4" max="4" width="15" style="42" bestFit="1" customWidth="1"/>
    <col min="5" max="5" width="14.85546875" style="640" bestFit="1" customWidth="1"/>
    <col min="6" max="10" width="15" style="640" bestFit="1" customWidth="1"/>
    <col min="11" max="256" width="46.5703125" style="640"/>
    <col min="257" max="258" width="0" style="640" hidden="1" customWidth="1"/>
    <col min="259" max="259" width="96.5703125" style="640" bestFit="1" customWidth="1"/>
    <col min="260" max="260" width="15" style="640" bestFit="1" customWidth="1"/>
    <col min="261" max="261" width="14.85546875" style="640" bestFit="1" customWidth="1"/>
    <col min="262" max="266" width="15" style="640" bestFit="1" customWidth="1"/>
    <col min="267" max="512" width="46.5703125" style="640"/>
    <col min="513" max="514" width="0" style="640" hidden="1" customWidth="1"/>
    <col min="515" max="515" width="96.5703125" style="640" bestFit="1" customWidth="1"/>
    <col min="516" max="516" width="15" style="640" bestFit="1" customWidth="1"/>
    <col min="517" max="517" width="14.85546875" style="640" bestFit="1" customWidth="1"/>
    <col min="518" max="522" width="15" style="640" bestFit="1" customWidth="1"/>
    <col min="523" max="768" width="46.5703125" style="640"/>
    <col min="769" max="770" width="0" style="640" hidden="1" customWidth="1"/>
    <col min="771" max="771" width="96.5703125" style="640" bestFit="1" customWidth="1"/>
    <col min="772" max="772" width="15" style="640" bestFit="1" customWidth="1"/>
    <col min="773" max="773" width="14.85546875" style="640" bestFit="1" customWidth="1"/>
    <col min="774" max="778" width="15" style="640" bestFit="1" customWidth="1"/>
    <col min="779" max="1024" width="46.5703125" style="640"/>
    <col min="1025" max="1026" width="0" style="640" hidden="1" customWidth="1"/>
    <col min="1027" max="1027" width="96.5703125" style="640" bestFit="1" customWidth="1"/>
    <col min="1028" max="1028" width="15" style="640" bestFit="1" customWidth="1"/>
    <col min="1029" max="1029" width="14.85546875" style="640" bestFit="1" customWidth="1"/>
    <col min="1030" max="1034" width="15" style="640" bestFit="1" customWidth="1"/>
    <col min="1035" max="1280" width="46.5703125" style="640"/>
    <col min="1281" max="1282" width="0" style="640" hidden="1" customWidth="1"/>
    <col min="1283" max="1283" width="96.5703125" style="640" bestFit="1" customWidth="1"/>
    <col min="1284" max="1284" width="15" style="640" bestFit="1" customWidth="1"/>
    <col min="1285" max="1285" width="14.85546875" style="640" bestFit="1" customWidth="1"/>
    <col min="1286" max="1290" width="15" style="640" bestFit="1" customWidth="1"/>
    <col min="1291" max="1536" width="46.5703125" style="640"/>
    <col min="1537" max="1538" width="0" style="640" hidden="1" customWidth="1"/>
    <col min="1539" max="1539" width="96.5703125" style="640" bestFit="1" customWidth="1"/>
    <col min="1540" max="1540" width="15" style="640" bestFit="1" customWidth="1"/>
    <col min="1541" max="1541" width="14.85546875" style="640" bestFit="1" customWidth="1"/>
    <col min="1542" max="1546" width="15" style="640" bestFit="1" customWidth="1"/>
    <col min="1547" max="1792" width="46.5703125" style="640"/>
    <col min="1793" max="1794" width="0" style="640" hidden="1" customWidth="1"/>
    <col min="1795" max="1795" width="96.5703125" style="640" bestFit="1" customWidth="1"/>
    <col min="1796" max="1796" width="15" style="640" bestFit="1" customWidth="1"/>
    <col min="1797" max="1797" width="14.85546875" style="640" bestFit="1" customWidth="1"/>
    <col min="1798" max="1802" width="15" style="640" bestFit="1" customWidth="1"/>
    <col min="1803" max="2048" width="46.5703125" style="640"/>
    <col min="2049" max="2050" width="0" style="640" hidden="1" customWidth="1"/>
    <col min="2051" max="2051" width="96.5703125" style="640" bestFit="1" customWidth="1"/>
    <col min="2052" max="2052" width="15" style="640" bestFit="1" customWidth="1"/>
    <col min="2053" max="2053" width="14.85546875" style="640" bestFit="1" customWidth="1"/>
    <col min="2054" max="2058" width="15" style="640" bestFit="1" customWidth="1"/>
    <col min="2059" max="2304" width="46.5703125" style="640"/>
    <col min="2305" max="2306" width="0" style="640" hidden="1" customWidth="1"/>
    <col min="2307" max="2307" width="96.5703125" style="640" bestFit="1" customWidth="1"/>
    <col min="2308" max="2308" width="15" style="640" bestFit="1" customWidth="1"/>
    <col min="2309" max="2309" width="14.85546875" style="640" bestFit="1" customWidth="1"/>
    <col min="2310" max="2314" width="15" style="640" bestFit="1" customWidth="1"/>
    <col min="2315" max="2560" width="46.5703125" style="640"/>
    <col min="2561" max="2562" width="0" style="640" hidden="1" customWidth="1"/>
    <col min="2563" max="2563" width="96.5703125" style="640" bestFit="1" customWidth="1"/>
    <col min="2564" max="2564" width="15" style="640" bestFit="1" customWidth="1"/>
    <col min="2565" max="2565" width="14.85546875" style="640" bestFit="1" customWidth="1"/>
    <col min="2566" max="2570" width="15" style="640" bestFit="1" customWidth="1"/>
    <col min="2571" max="2816" width="46.5703125" style="640"/>
    <col min="2817" max="2818" width="0" style="640" hidden="1" customWidth="1"/>
    <col min="2819" max="2819" width="96.5703125" style="640" bestFit="1" customWidth="1"/>
    <col min="2820" max="2820" width="15" style="640" bestFit="1" customWidth="1"/>
    <col min="2821" max="2821" width="14.85546875" style="640" bestFit="1" customWidth="1"/>
    <col min="2822" max="2826" width="15" style="640" bestFit="1" customWidth="1"/>
    <col min="2827" max="3072" width="46.5703125" style="640"/>
    <col min="3073" max="3074" width="0" style="640" hidden="1" customWidth="1"/>
    <col min="3075" max="3075" width="96.5703125" style="640" bestFit="1" customWidth="1"/>
    <col min="3076" max="3076" width="15" style="640" bestFit="1" customWidth="1"/>
    <col min="3077" max="3077" width="14.85546875" style="640" bestFit="1" customWidth="1"/>
    <col min="3078" max="3082" width="15" style="640" bestFit="1" customWidth="1"/>
    <col min="3083" max="3328" width="46.5703125" style="640"/>
    <col min="3329" max="3330" width="0" style="640" hidden="1" customWidth="1"/>
    <col min="3331" max="3331" width="96.5703125" style="640" bestFit="1" customWidth="1"/>
    <col min="3332" max="3332" width="15" style="640" bestFit="1" customWidth="1"/>
    <col min="3333" max="3333" width="14.85546875" style="640" bestFit="1" customWidth="1"/>
    <col min="3334" max="3338" width="15" style="640" bestFit="1" customWidth="1"/>
    <col min="3339" max="3584" width="46.5703125" style="640"/>
    <col min="3585" max="3586" width="0" style="640" hidden="1" customWidth="1"/>
    <col min="3587" max="3587" width="96.5703125" style="640" bestFit="1" customWidth="1"/>
    <col min="3588" max="3588" width="15" style="640" bestFit="1" customWidth="1"/>
    <col min="3589" max="3589" width="14.85546875" style="640" bestFit="1" customWidth="1"/>
    <col min="3590" max="3594" width="15" style="640" bestFit="1" customWidth="1"/>
    <col min="3595" max="3840" width="46.5703125" style="640"/>
    <col min="3841" max="3842" width="0" style="640" hidden="1" customWidth="1"/>
    <col min="3843" max="3843" width="96.5703125" style="640" bestFit="1" customWidth="1"/>
    <col min="3844" max="3844" width="15" style="640" bestFit="1" customWidth="1"/>
    <col min="3845" max="3845" width="14.85546875" style="640" bestFit="1" customWidth="1"/>
    <col min="3846" max="3850" width="15" style="640" bestFit="1" customWidth="1"/>
    <col min="3851" max="4096" width="46.5703125" style="640"/>
    <col min="4097" max="4098" width="0" style="640" hidden="1" customWidth="1"/>
    <col min="4099" max="4099" width="96.5703125" style="640" bestFit="1" customWidth="1"/>
    <col min="4100" max="4100" width="15" style="640" bestFit="1" customWidth="1"/>
    <col min="4101" max="4101" width="14.85546875" style="640" bestFit="1" customWidth="1"/>
    <col min="4102" max="4106" width="15" style="640" bestFit="1" customWidth="1"/>
    <col min="4107" max="4352" width="46.5703125" style="640"/>
    <col min="4353" max="4354" width="0" style="640" hidden="1" customWidth="1"/>
    <col min="4355" max="4355" width="96.5703125" style="640" bestFit="1" customWidth="1"/>
    <col min="4356" max="4356" width="15" style="640" bestFit="1" customWidth="1"/>
    <col min="4357" max="4357" width="14.85546875" style="640" bestFit="1" customWidth="1"/>
    <col min="4358" max="4362" width="15" style="640" bestFit="1" customWidth="1"/>
    <col min="4363" max="4608" width="46.5703125" style="640"/>
    <col min="4609" max="4610" width="0" style="640" hidden="1" customWidth="1"/>
    <col min="4611" max="4611" width="96.5703125" style="640" bestFit="1" customWidth="1"/>
    <col min="4612" max="4612" width="15" style="640" bestFit="1" customWidth="1"/>
    <col min="4613" max="4613" width="14.85546875" style="640" bestFit="1" customWidth="1"/>
    <col min="4614" max="4618" width="15" style="640" bestFit="1" customWidth="1"/>
    <col min="4619" max="4864" width="46.5703125" style="640"/>
    <col min="4865" max="4866" width="0" style="640" hidden="1" customWidth="1"/>
    <col min="4867" max="4867" width="96.5703125" style="640" bestFit="1" customWidth="1"/>
    <col min="4868" max="4868" width="15" style="640" bestFit="1" customWidth="1"/>
    <col min="4869" max="4869" width="14.85546875" style="640" bestFit="1" customWidth="1"/>
    <col min="4870" max="4874" width="15" style="640" bestFit="1" customWidth="1"/>
    <col min="4875" max="5120" width="46.5703125" style="640"/>
    <col min="5121" max="5122" width="0" style="640" hidden="1" customWidth="1"/>
    <col min="5123" max="5123" width="96.5703125" style="640" bestFit="1" customWidth="1"/>
    <col min="5124" max="5124" width="15" style="640" bestFit="1" customWidth="1"/>
    <col min="5125" max="5125" width="14.85546875" style="640" bestFit="1" customWidth="1"/>
    <col min="5126" max="5130" width="15" style="640" bestFit="1" customWidth="1"/>
    <col min="5131" max="5376" width="46.5703125" style="640"/>
    <col min="5377" max="5378" width="0" style="640" hidden="1" customWidth="1"/>
    <col min="5379" max="5379" width="96.5703125" style="640" bestFit="1" customWidth="1"/>
    <col min="5380" max="5380" width="15" style="640" bestFit="1" customWidth="1"/>
    <col min="5381" max="5381" width="14.85546875" style="640" bestFit="1" customWidth="1"/>
    <col min="5382" max="5386" width="15" style="640" bestFit="1" customWidth="1"/>
    <col min="5387" max="5632" width="46.5703125" style="640"/>
    <col min="5633" max="5634" width="0" style="640" hidden="1" customWidth="1"/>
    <col min="5635" max="5635" width="96.5703125" style="640" bestFit="1" customWidth="1"/>
    <col min="5636" max="5636" width="15" style="640" bestFit="1" customWidth="1"/>
    <col min="5637" max="5637" width="14.85546875" style="640" bestFit="1" customWidth="1"/>
    <col min="5638" max="5642" width="15" style="640" bestFit="1" customWidth="1"/>
    <col min="5643" max="5888" width="46.5703125" style="640"/>
    <col min="5889" max="5890" width="0" style="640" hidden="1" customWidth="1"/>
    <col min="5891" max="5891" width="96.5703125" style="640" bestFit="1" customWidth="1"/>
    <col min="5892" max="5892" width="15" style="640" bestFit="1" customWidth="1"/>
    <col min="5893" max="5893" width="14.85546875" style="640" bestFit="1" customWidth="1"/>
    <col min="5894" max="5898" width="15" style="640" bestFit="1" customWidth="1"/>
    <col min="5899" max="6144" width="46.5703125" style="640"/>
    <col min="6145" max="6146" width="0" style="640" hidden="1" customWidth="1"/>
    <col min="6147" max="6147" width="96.5703125" style="640" bestFit="1" customWidth="1"/>
    <col min="6148" max="6148" width="15" style="640" bestFit="1" customWidth="1"/>
    <col min="6149" max="6149" width="14.85546875" style="640" bestFit="1" customWidth="1"/>
    <col min="6150" max="6154" width="15" style="640" bestFit="1" customWidth="1"/>
    <col min="6155" max="6400" width="46.5703125" style="640"/>
    <col min="6401" max="6402" width="0" style="640" hidden="1" customWidth="1"/>
    <col min="6403" max="6403" width="96.5703125" style="640" bestFit="1" customWidth="1"/>
    <col min="6404" max="6404" width="15" style="640" bestFit="1" customWidth="1"/>
    <col min="6405" max="6405" width="14.85546875" style="640" bestFit="1" customWidth="1"/>
    <col min="6406" max="6410" width="15" style="640" bestFit="1" customWidth="1"/>
    <col min="6411" max="6656" width="46.5703125" style="640"/>
    <col min="6657" max="6658" width="0" style="640" hidden="1" customWidth="1"/>
    <col min="6659" max="6659" width="96.5703125" style="640" bestFit="1" customWidth="1"/>
    <col min="6660" max="6660" width="15" style="640" bestFit="1" customWidth="1"/>
    <col min="6661" max="6661" width="14.85546875" style="640" bestFit="1" customWidth="1"/>
    <col min="6662" max="6666" width="15" style="640" bestFit="1" customWidth="1"/>
    <col min="6667" max="6912" width="46.5703125" style="640"/>
    <col min="6913" max="6914" width="0" style="640" hidden="1" customWidth="1"/>
    <col min="6915" max="6915" width="96.5703125" style="640" bestFit="1" customWidth="1"/>
    <col min="6916" max="6916" width="15" style="640" bestFit="1" customWidth="1"/>
    <col min="6917" max="6917" width="14.85546875" style="640" bestFit="1" customWidth="1"/>
    <col min="6918" max="6922" width="15" style="640" bestFit="1" customWidth="1"/>
    <col min="6923" max="7168" width="46.5703125" style="640"/>
    <col min="7169" max="7170" width="0" style="640" hidden="1" customWidth="1"/>
    <col min="7171" max="7171" width="96.5703125" style="640" bestFit="1" customWidth="1"/>
    <col min="7172" max="7172" width="15" style="640" bestFit="1" customWidth="1"/>
    <col min="7173" max="7173" width="14.85546875" style="640" bestFit="1" customWidth="1"/>
    <col min="7174" max="7178" width="15" style="640" bestFit="1" customWidth="1"/>
    <col min="7179" max="7424" width="46.5703125" style="640"/>
    <col min="7425" max="7426" width="0" style="640" hidden="1" customWidth="1"/>
    <col min="7427" max="7427" width="96.5703125" style="640" bestFit="1" customWidth="1"/>
    <col min="7428" max="7428" width="15" style="640" bestFit="1" customWidth="1"/>
    <col min="7429" max="7429" width="14.85546875" style="640" bestFit="1" customWidth="1"/>
    <col min="7430" max="7434" width="15" style="640" bestFit="1" customWidth="1"/>
    <col min="7435" max="7680" width="46.5703125" style="640"/>
    <col min="7681" max="7682" width="0" style="640" hidden="1" customWidth="1"/>
    <col min="7683" max="7683" width="96.5703125" style="640" bestFit="1" customWidth="1"/>
    <col min="7684" max="7684" width="15" style="640" bestFit="1" customWidth="1"/>
    <col min="7685" max="7685" width="14.85546875" style="640" bestFit="1" customWidth="1"/>
    <col min="7686" max="7690" width="15" style="640" bestFit="1" customWidth="1"/>
    <col min="7691" max="7936" width="46.5703125" style="640"/>
    <col min="7937" max="7938" width="0" style="640" hidden="1" customWidth="1"/>
    <col min="7939" max="7939" width="96.5703125" style="640" bestFit="1" customWidth="1"/>
    <col min="7940" max="7940" width="15" style="640" bestFit="1" customWidth="1"/>
    <col min="7941" max="7941" width="14.85546875" style="640" bestFit="1" customWidth="1"/>
    <col min="7942" max="7946" width="15" style="640" bestFit="1" customWidth="1"/>
    <col min="7947" max="8192" width="46.5703125" style="640"/>
    <col min="8193" max="8194" width="0" style="640" hidden="1" customWidth="1"/>
    <col min="8195" max="8195" width="96.5703125" style="640" bestFit="1" customWidth="1"/>
    <col min="8196" max="8196" width="15" style="640" bestFit="1" customWidth="1"/>
    <col min="8197" max="8197" width="14.85546875" style="640" bestFit="1" customWidth="1"/>
    <col min="8198" max="8202" width="15" style="640" bestFit="1" customWidth="1"/>
    <col min="8203" max="8448" width="46.5703125" style="640"/>
    <col min="8449" max="8450" width="0" style="640" hidden="1" customWidth="1"/>
    <col min="8451" max="8451" width="96.5703125" style="640" bestFit="1" customWidth="1"/>
    <col min="8452" max="8452" width="15" style="640" bestFit="1" customWidth="1"/>
    <col min="8453" max="8453" width="14.85546875" style="640" bestFit="1" customWidth="1"/>
    <col min="8454" max="8458" width="15" style="640" bestFit="1" customWidth="1"/>
    <col min="8459" max="8704" width="46.5703125" style="640"/>
    <col min="8705" max="8706" width="0" style="640" hidden="1" customWidth="1"/>
    <col min="8707" max="8707" width="96.5703125" style="640" bestFit="1" customWidth="1"/>
    <col min="8708" max="8708" width="15" style="640" bestFit="1" customWidth="1"/>
    <col min="8709" max="8709" width="14.85546875" style="640" bestFit="1" customWidth="1"/>
    <col min="8710" max="8714" width="15" style="640" bestFit="1" customWidth="1"/>
    <col min="8715" max="8960" width="46.5703125" style="640"/>
    <col min="8961" max="8962" width="0" style="640" hidden="1" customWidth="1"/>
    <col min="8963" max="8963" width="96.5703125" style="640" bestFit="1" customWidth="1"/>
    <col min="8964" max="8964" width="15" style="640" bestFit="1" customWidth="1"/>
    <col min="8965" max="8965" width="14.85546875" style="640" bestFit="1" customWidth="1"/>
    <col min="8966" max="8970" width="15" style="640" bestFit="1" customWidth="1"/>
    <col min="8971" max="9216" width="46.5703125" style="640"/>
    <col min="9217" max="9218" width="0" style="640" hidden="1" customWidth="1"/>
    <col min="9219" max="9219" width="96.5703125" style="640" bestFit="1" customWidth="1"/>
    <col min="9220" max="9220" width="15" style="640" bestFit="1" customWidth="1"/>
    <col min="9221" max="9221" width="14.85546875" style="640" bestFit="1" customWidth="1"/>
    <col min="9222" max="9226" width="15" style="640" bestFit="1" customWidth="1"/>
    <col min="9227" max="9472" width="46.5703125" style="640"/>
    <col min="9473" max="9474" width="0" style="640" hidden="1" customWidth="1"/>
    <col min="9475" max="9475" width="96.5703125" style="640" bestFit="1" customWidth="1"/>
    <col min="9476" max="9476" width="15" style="640" bestFit="1" customWidth="1"/>
    <col min="9477" max="9477" width="14.85546875" style="640" bestFit="1" customWidth="1"/>
    <col min="9478" max="9482" width="15" style="640" bestFit="1" customWidth="1"/>
    <col min="9483" max="9728" width="46.5703125" style="640"/>
    <col min="9729" max="9730" width="0" style="640" hidden="1" customWidth="1"/>
    <col min="9731" max="9731" width="96.5703125" style="640" bestFit="1" customWidth="1"/>
    <col min="9732" max="9732" width="15" style="640" bestFit="1" customWidth="1"/>
    <col min="9733" max="9733" width="14.85546875" style="640" bestFit="1" customWidth="1"/>
    <col min="9734" max="9738" width="15" style="640" bestFit="1" customWidth="1"/>
    <col min="9739" max="9984" width="46.5703125" style="640"/>
    <col min="9985" max="9986" width="0" style="640" hidden="1" customWidth="1"/>
    <col min="9987" max="9987" width="96.5703125" style="640" bestFit="1" customWidth="1"/>
    <col min="9988" max="9988" width="15" style="640" bestFit="1" customWidth="1"/>
    <col min="9989" max="9989" width="14.85546875" style="640" bestFit="1" customWidth="1"/>
    <col min="9990" max="9994" width="15" style="640" bestFit="1" customWidth="1"/>
    <col min="9995" max="10240" width="46.5703125" style="640"/>
    <col min="10241" max="10242" width="0" style="640" hidden="1" customWidth="1"/>
    <col min="10243" max="10243" width="96.5703125" style="640" bestFit="1" customWidth="1"/>
    <col min="10244" max="10244" width="15" style="640" bestFit="1" customWidth="1"/>
    <col min="10245" max="10245" width="14.85546875" style="640" bestFit="1" customWidth="1"/>
    <col min="10246" max="10250" width="15" style="640" bestFit="1" customWidth="1"/>
    <col min="10251" max="10496" width="46.5703125" style="640"/>
    <col min="10497" max="10498" width="0" style="640" hidden="1" customWidth="1"/>
    <col min="10499" max="10499" width="96.5703125" style="640" bestFit="1" customWidth="1"/>
    <col min="10500" max="10500" width="15" style="640" bestFit="1" customWidth="1"/>
    <col min="10501" max="10501" width="14.85546875" style="640" bestFit="1" customWidth="1"/>
    <col min="10502" max="10506" width="15" style="640" bestFit="1" customWidth="1"/>
    <col min="10507" max="10752" width="46.5703125" style="640"/>
    <col min="10753" max="10754" width="0" style="640" hidden="1" customWidth="1"/>
    <col min="10755" max="10755" width="96.5703125" style="640" bestFit="1" customWidth="1"/>
    <col min="10756" max="10756" width="15" style="640" bestFit="1" customWidth="1"/>
    <col min="10757" max="10757" width="14.85546875" style="640" bestFit="1" customWidth="1"/>
    <col min="10758" max="10762" width="15" style="640" bestFit="1" customWidth="1"/>
    <col min="10763" max="11008" width="46.5703125" style="640"/>
    <col min="11009" max="11010" width="0" style="640" hidden="1" customWidth="1"/>
    <col min="11011" max="11011" width="96.5703125" style="640" bestFit="1" customWidth="1"/>
    <col min="11012" max="11012" width="15" style="640" bestFit="1" customWidth="1"/>
    <col min="11013" max="11013" width="14.85546875" style="640" bestFit="1" customWidth="1"/>
    <col min="11014" max="11018" width="15" style="640" bestFit="1" customWidth="1"/>
    <col min="11019" max="11264" width="46.5703125" style="640"/>
    <col min="11265" max="11266" width="0" style="640" hidden="1" customWidth="1"/>
    <col min="11267" max="11267" width="96.5703125" style="640" bestFit="1" customWidth="1"/>
    <col min="11268" max="11268" width="15" style="640" bestFit="1" customWidth="1"/>
    <col min="11269" max="11269" width="14.85546875" style="640" bestFit="1" customWidth="1"/>
    <col min="11270" max="11274" width="15" style="640" bestFit="1" customWidth="1"/>
    <col min="11275" max="11520" width="46.5703125" style="640"/>
    <col min="11521" max="11522" width="0" style="640" hidden="1" customWidth="1"/>
    <col min="11523" max="11523" width="96.5703125" style="640" bestFit="1" customWidth="1"/>
    <col min="11524" max="11524" width="15" style="640" bestFit="1" customWidth="1"/>
    <col min="11525" max="11525" width="14.85546875" style="640" bestFit="1" customWidth="1"/>
    <col min="11526" max="11530" width="15" style="640" bestFit="1" customWidth="1"/>
    <col min="11531" max="11776" width="46.5703125" style="640"/>
    <col min="11777" max="11778" width="0" style="640" hidden="1" customWidth="1"/>
    <col min="11779" max="11779" width="96.5703125" style="640" bestFit="1" customWidth="1"/>
    <col min="11780" max="11780" width="15" style="640" bestFit="1" customWidth="1"/>
    <col min="11781" max="11781" width="14.85546875" style="640" bestFit="1" customWidth="1"/>
    <col min="11782" max="11786" width="15" style="640" bestFit="1" customWidth="1"/>
    <col min="11787" max="12032" width="46.5703125" style="640"/>
    <col min="12033" max="12034" width="0" style="640" hidden="1" customWidth="1"/>
    <col min="12035" max="12035" width="96.5703125" style="640" bestFit="1" customWidth="1"/>
    <col min="12036" max="12036" width="15" style="640" bestFit="1" customWidth="1"/>
    <col min="12037" max="12037" width="14.85546875" style="640" bestFit="1" customWidth="1"/>
    <col min="12038" max="12042" width="15" style="640" bestFit="1" customWidth="1"/>
    <col min="12043" max="12288" width="46.5703125" style="640"/>
    <col min="12289" max="12290" width="0" style="640" hidden="1" customWidth="1"/>
    <col min="12291" max="12291" width="96.5703125" style="640" bestFit="1" customWidth="1"/>
    <col min="12292" max="12292" width="15" style="640" bestFit="1" customWidth="1"/>
    <col min="12293" max="12293" width="14.85546875" style="640" bestFit="1" customWidth="1"/>
    <col min="12294" max="12298" width="15" style="640" bestFit="1" customWidth="1"/>
    <col min="12299" max="12544" width="46.5703125" style="640"/>
    <col min="12545" max="12546" width="0" style="640" hidden="1" customWidth="1"/>
    <col min="12547" max="12547" width="96.5703125" style="640" bestFit="1" customWidth="1"/>
    <col min="12548" max="12548" width="15" style="640" bestFit="1" customWidth="1"/>
    <col min="12549" max="12549" width="14.85546875" style="640" bestFit="1" customWidth="1"/>
    <col min="12550" max="12554" width="15" style="640" bestFit="1" customWidth="1"/>
    <col min="12555" max="12800" width="46.5703125" style="640"/>
    <col min="12801" max="12802" width="0" style="640" hidden="1" customWidth="1"/>
    <col min="12803" max="12803" width="96.5703125" style="640" bestFit="1" customWidth="1"/>
    <col min="12804" max="12804" width="15" style="640" bestFit="1" customWidth="1"/>
    <col min="12805" max="12805" width="14.85546875" style="640" bestFit="1" customWidth="1"/>
    <col min="12806" max="12810" width="15" style="640" bestFit="1" customWidth="1"/>
    <col min="12811" max="13056" width="46.5703125" style="640"/>
    <col min="13057" max="13058" width="0" style="640" hidden="1" customWidth="1"/>
    <col min="13059" max="13059" width="96.5703125" style="640" bestFit="1" customWidth="1"/>
    <col min="13060" max="13060" width="15" style="640" bestFit="1" customWidth="1"/>
    <col min="13061" max="13061" width="14.85546875" style="640" bestFit="1" customWidth="1"/>
    <col min="13062" max="13066" width="15" style="640" bestFit="1" customWidth="1"/>
    <col min="13067" max="13312" width="46.5703125" style="640"/>
    <col min="13313" max="13314" width="0" style="640" hidden="1" customWidth="1"/>
    <col min="13315" max="13315" width="96.5703125" style="640" bestFit="1" customWidth="1"/>
    <col min="13316" max="13316" width="15" style="640" bestFit="1" customWidth="1"/>
    <col min="13317" max="13317" width="14.85546875" style="640" bestFit="1" customWidth="1"/>
    <col min="13318" max="13322" width="15" style="640" bestFit="1" customWidth="1"/>
    <col min="13323" max="13568" width="46.5703125" style="640"/>
    <col min="13569" max="13570" width="0" style="640" hidden="1" customWidth="1"/>
    <col min="13571" max="13571" width="96.5703125" style="640" bestFit="1" customWidth="1"/>
    <col min="13572" max="13572" width="15" style="640" bestFit="1" customWidth="1"/>
    <col min="13573" max="13573" width="14.85546875" style="640" bestFit="1" customWidth="1"/>
    <col min="13574" max="13578" width="15" style="640" bestFit="1" customWidth="1"/>
    <col min="13579" max="13824" width="46.5703125" style="640"/>
    <col min="13825" max="13826" width="0" style="640" hidden="1" customWidth="1"/>
    <col min="13827" max="13827" width="96.5703125" style="640" bestFit="1" customWidth="1"/>
    <col min="13828" max="13828" width="15" style="640" bestFit="1" customWidth="1"/>
    <col min="13829" max="13829" width="14.85546875" style="640" bestFit="1" customWidth="1"/>
    <col min="13830" max="13834" width="15" style="640" bestFit="1" customWidth="1"/>
    <col min="13835" max="14080" width="46.5703125" style="640"/>
    <col min="14081" max="14082" width="0" style="640" hidden="1" customWidth="1"/>
    <col min="14083" max="14083" width="96.5703125" style="640" bestFit="1" customWidth="1"/>
    <col min="14084" max="14084" width="15" style="640" bestFit="1" customWidth="1"/>
    <col min="14085" max="14085" width="14.85546875" style="640" bestFit="1" customWidth="1"/>
    <col min="14086" max="14090" width="15" style="640" bestFit="1" customWidth="1"/>
    <col min="14091" max="14336" width="46.5703125" style="640"/>
    <col min="14337" max="14338" width="0" style="640" hidden="1" customWidth="1"/>
    <col min="14339" max="14339" width="96.5703125" style="640" bestFit="1" customWidth="1"/>
    <col min="14340" max="14340" width="15" style="640" bestFit="1" customWidth="1"/>
    <col min="14341" max="14341" width="14.85546875" style="640" bestFit="1" customWidth="1"/>
    <col min="14342" max="14346" width="15" style="640" bestFit="1" customWidth="1"/>
    <col min="14347" max="14592" width="46.5703125" style="640"/>
    <col min="14593" max="14594" width="0" style="640" hidden="1" customWidth="1"/>
    <col min="14595" max="14595" width="96.5703125" style="640" bestFit="1" customWidth="1"/>
    <col min="14596" max="14596" width="15" style="640" bestFit="1" customWidth="1"/>
    <col min="14597" max="14597" width="14.85546875" style="640" bestFit="1" customWidth="1"/>
    <col min="14598" max="14602" width="15" style="640" bestFit="1" customWidth="1"/>
    <col min="14603" max="14848" width="46.5703125" style="640"/>
    <col min="14849" max="14850" width="0" style="640" hidden="1" customWidth="1"/>
    <col min="14851" max="14851" width="96.5703125" style="640" bestFit="1" customWidth="1"/>
    <col min="14852" max="14852" width="15" style="640" bestFit="1" customWidth="1"/>
    <col min="14853" max="14853" width="14.85546875" style="640" bestFit="1" customWidth="1"/>
    <col min="14854" max="14858" width="15" style="640" bestFit="1" customWidth="1"/>
    <col min="14859" max="15104" width="46.5703125" style="640"/>
    <col min="15105" max="15106" width="0" style="640" hidden="1" customWidth="1"/>
    <col min="15107" max="15107" width="96.5703125" style="640" bestFit="1" customWidth="1"/>
    <col min="15108" max="15108" width="15" style="640" bestFit="1" customWidth="1"/>
    <col min="15109" max="15109" width="14.85546875" style="640" bestFit="1" customWidth="1"/>
    <col min="15110" max="15114" width="15" style="640" bestFit="1" customWidth="1"/>
    <col min="15115" max="15360" width="46.5703125" style="640"/>
    <col min="15361" max="15362" width="0" style="640" hidden="1" customWidth="1"/>
    <col min="15363" max="15363" width="96.5703125" style="640" bestFit="1" customWidth="1"/>
    <col min="15364" max="15364" width="15" style="640" bestFit="1" customWidth="1"/>
    <col min="15365" max="15365" width="14.85546875" style="640" bestFit="1" customWidth="1"/>
    <col min="15366" max="15370" width="15" style="640" bestFit="1" customWidth="1"/>
    <col min="15371" max="15616" width="46.5703125" style="640"/>
    <col min="15617" max="15618" width="0" style="640" hidden="1" customWidth="1"/>
    <col min="15619" max="15619" width="96.5703125" style="640" bestFit="1" customWidth="1"/>
    <col min="15620" max="15620" width="15" style="640" bestFit="1" customWidth="1"/>
    <col min="15621" max="15621" width="14.85546875" style="640" bestFit="1" customWidth="1"/>
    <col min="15622" max="15626" width="15" style="640" bestFit="1" customWidth="1"/>
    <col min="15627" max="15872" width="46.5703125" style="640"/>
    <col min="15873" max="15874" width="0" style="640" hidden="1" customWidth="1"/>
    <col min="15875" max="15875" width="96.5703125" style="640" bestFit="1" customWidth="1"/>
    <col min="15876" max="15876" width="15" style="640" bestFit="1" customWidth="1"/>
    <col min="15877" max="15877" width="14.85546875" style="640" bestFit="1" customWidth="1"/>
    <col min="15878" max="15882" width="15" style="640" bestFit="1" customWidth="1"/>
    <col min="15883" max="16128" width="46.5703125" style="640"/>
    <col min="16129" max="16130" width="0" style="640" hidden="1" customWidth="1"/>
    <col min="16131" max="16131" width="96.5703125" style="640" bestFit="1" customWidth="1"/>
    <col min="16132" max="16132" width="15" style="640" bestFit="1" customWidth="1"/>
    <col min="16133" max="16133" width="14.85546875" style="640" bestFit="1" customWidth="1"/>
    <col min="16134" max="16138" width="15" style="640" bestFit="1" customWidth="1"/>
    <col min="16139" max="16384" width="46.5703125" style="640"/>
  </cols>
  <sheetData>
    <row r="1" spans="1:10" s="40" customFormat="1" ht="30" customHeight="1">
      <c r="A1" s="47"/>
      <c r="B1" s="47"/>
      <c r="C1" s="719" t="s">
        <v>470</v>
      </c>
      <c r="D1" s="719"/>
      <c r="E1" s="719"/>
      <c r="F1" s="719"/>
      <c r="G1" s="719"/>
      <c r="H1" s="719"/>
      <c r="I1" s="719"/>
      <c r="J1" s="719"/>
    </row>
    <row r="2" spans="1:10" s="40" customFormat="1" ht="23.25">
      <c r="A2" s="47"/>
      <c r="B2" s="47"/>
      <c r="C2" s="720" t="s">
        <v>860</v>
      </c>
      <c r="D2" s="720"/>
      <c r="E2" s="720"/>
      <c r="F2" s="720"/>
      <c r="G2" s="720"/>
      <c r="H2" s="720"/>
      <c r="I2" s="720"/>
      <c r="J2" s="720"/>
    </row>
    <row r="3" spans="1:10" s="41" customFormat="1" ht="30" customHeight="1">
      <c r="A3" s="47" t="s">
        <v>1413</v>
      </c>
      <c r="B3" s="47"/>
      <c r="C3" s="721" t="s">
        <v>543</v>
      </c>
      <c r="D3" s="721"/>
      <c r="E3" s="721"/>
      <c r="F3" s="721"/>
      <c r="G3" s="721"/>
      <c r="H3" s="721"/>
      <c r="I3" s="721"/>
      <c r="J3" s="721"/>
    </row>
    <row r="4" spans="1:10" s="39" customFormat="1" ht="3.75" customHeight="1" thickBot="1">
      <c r="A4" s="186"/>
      <c r="B4" s="186"/>
      <c r="C4" s="151"/>
      <c r="D4" s="154"/>
      <c r="E4" s="142"/>
      <c r="F4" s="142"/>
      <c r="G4" s="142"/>
      <c r="H4" s="142"/>
      <c r="I4" s="142"/>
      <c r="J4" s="142"/>
    </row>
    <row r="5" spans="1:10" ht="15" customHeight="1" thickTop="1" thickBot="1">
      <c r="A5" s="193"/>
      <c r="B5" s="193"/>
      <c r="C5" s="568"/>
      <c r="D5" s="411">
        <v>2015</v>
      </c>
      <c r="E5" s="411">
        <v>2016</v>
      </c>
      <c r="F5" s="411">
        <v>2017</v>
      </c>
      <c r="G5" s="411">
        <v>2018</v>
      </c>
      <c r="H5" s="411">
        <v>2019</v>
      </c>
      <c r="I5" s="411">
        <v>2020</v>
      </c>
      <c r="J5" s="411">
        <v>2021</v>
      </c>
    </row>
    <row r="6" spans="1:10" ht="15" customHeight="1" thickTop="1" thickBot="1">
      <c r="A6" s="194"/>
      <c r="B6" s="194"/>
      <c r="C6" s="569"/>
      <c r="D6" s="508" t="s">
        <v>1397</v>
      </c>
      <c r="E6" s="508" t="s">
        <v>1397</v>
      </c>
      <c r="F6" s="509" t="s">
        <v>1397</v>
      </c>
      <c r="G6" s="508" t="s">
        <v>1397</v>
      </c>
      <c r="H6" s="508" t="s">
        <v>1397</v>
      </c>
      <c r="I6" s="508" t="s">
        <v>1397</v>
      </c>
      <c r="J6" s="508" t="s">
        <v>1496</v>
      </c>
    </row>
    <row r="7" spans="1:10" s="19" customFormat="1" ht="15" customHeight="1" thickTop="1" thickBot="1">
      <c r="A7" s="193" t="s">
        <v>844</v>
      </c>
      <c r="B7" s="195" t="s">
        <v>861</v>
      </c>
      <c r="C7" s="510" t="s">
        <v>275</v>
      </c>
      <c r="D7" s="511">
        <v>131019186</v>
      </c>
      <c r="E7" s="511">
        <v>135426274</v>
      </c>
      <c r="F7" s="511">
        <v>154147230</v>
      </c>
      <c r="G7" s="511">
        <v>161638464</v>
      </c>
      <c r="H7" s="511">
        <v>157409599</v>
      </c>
      <c r="I7" s="511">
        <v>173595870</v>
      </c>
      <c r="J7" s="511">
        <v>179936882.78040999</v>
      </c>
    </row>
    <row r="8" spans="1:10" s="19" customFormat="1" ht="15" customHeight="1" thickTop="1" thickBot="1">
      <c r="A8" s="194" t="s">
        <v>844</v>
      </c>
      <c r="B8" s="196" t="s">
        <v>862</v>
      </c>
      <c r="C8" s="412" t="s">
        <v>863</v>
      </c>
      <c r="D8" s="413">
        <v>30048309</v>
      </c>
      <c r="E8" s="413">
        <v>29802707</v>
      </c>
      <c r="F8" s="413">
        <v>29805454</v>
      </c>
      <c r="G8" s="413">
        <v>28527247</v>
      </c>
      <c r="H8" s="413">
        <v>25221909</v>
      </c>
      <c r="I8" s="413">
        <v>28919097</v>
      </c>
      <c r="J8" s="413">
        <v>29882898.341900002</v>
      </c>
    </row>
    <row r="9" spans="1:10" s="19" customFormat="1" ht="15" customHeight="1" thickTop="1">
      <c r="A9" s="47" t="s">
        <v>844</v>
      </c>
      <c r="B9" s="197" t="s">
        <v>864</v>
      </c>
      <c r="C9" s="512" t="s">
        <v>865</v>
      </c>
      <c r="D9" s="365">
        <v>28839394</v>
      </c>
      <c r="E9" s="365">
        <v>29282082</v>
      </c>
      <c r="F9" s="365">
        <v>29397585</v>
      </c>
      <c r="G9" s="365">
        <v>27980826</v>
      </c>
      <c r="H9" s="365">
        <v>24822118</v>
      </c>
      <c r="I9" s="365">
        <v>28491015</v>
      </c>
      <c r="J9" s="365">
        <v>29260245.189860001</v>
      </c>
    </row>
    <row r="10" spans="1:10" s="19" customFormat="1" ht="15" customHeight="1" thickBot="1">
      <c r="A10" s="47" t="s">
        <v>844</v>
      </c>
      <c r="B10" s="197" t="s">
        <v>866</v>
      </c>
      <c r="C10" s="512" t="s">
        <v>867</v>
      </c>
      <c r="D10" s="365">
        <v>1208915</v>
      </c>
      <c r="E10" s="365">
        <v>520625</v>
      </c>
      <c r="F10" s="365">
        <v>407869</v>
      </c>
      <c r="G10" s="365">
        <v>546421</v>
      </c>
      <c r="H10" s="365">
        <v>399791</v>
      </c>
      <c r="I10" s="365">
        <v>428082</v>
      </c>
      <c r="J10" s="365">
        <v>622653.15203999984</v>
      </c>
    </row>
    <row r="11" spans="1:10" s="19" customFormat="1" ht="15" customHeight="1" thickTop="1" thickBot="1">
      <c r="A11" s="194" t="s">
        <v>844</v>
      </c>
      <c r="B11" s="196" t="s">
        <v>868</v>
      </c>
      <c r="C11" s="412" t="s">
        <v>869</v>
      </c>
      <c r="D11" s="413">
        <v>47601698</v>
      </c>
      <c r="E11" s="413">
        <v>43891533</v>
      </c>
      <c r="F11" s="413">
        <v>47920359</v>
      </c>
      <c r="G11" s="413">
        <v>51336022</v>
      </c>
      <c r="H11" s="413">
        <v>47708282</v>
      </c>
      <c r="I11" s="413">
        <v>52480729</v>
      </c>
      <c r="J11" s="413">
        <v>54392003.343759999</v>
      </c>
    </row>
    <row r="12" spans="1:10" s="19" customFormat="1" ht="15" customHeight="1" thickTop="1">
      <c r="A12" s="47" t="s">
        <v>844</v>
      </c>
      <c r="B12" s="197" t="s">
        <v>870</v>
      </c>
      <c r="C12" s="512" t="s">
        <v>871</v>
      </c>
      <c r="D12" s="365">
        <v>47326530</v>
      </c>
      <c r="E12" s="365">
        <v>43593915</v>
      </c>
      <c r="F12" s="365">
        <v>47584074</v>
      </c>
      <c r="G12" s="365">
        <v>51014657</v>
      </c>
      <c r="H12" s="365">
        <v>46981718</v>
      </c>
      <c r="I12" s="365">
        <v>51852445</v>
      </c>
      <c r="J12" s="365">
        <v>53700838.395790003</v>
      </c>
    </row>
    <row r="13" spans="1:10" s="19" customFormat="1" ht="15" customHeight="1">
      <c r="A13" s="47" t="s">
        <v>844</v>
      </c>
      <c r="B13" s="197" t="s">
        <v>872</v>
      </c>
      <c r="C13" s="512" t="s">
        <v>873</v>
      </c>
      <c r="D13" s="365">
        <v>192728</v>
      </c>
      <c r="E13" s="365">
        <v>230158</v>
      </c>
      <c r="F13" s="365">
        <v>252601</v>
      </c>
      <c r="G13" s="365">
        <v>190543</v>
      </c>
      <c r="H13" s="365">
        <v>207835</v>
      </c>
      <c r="I13" s="365">
        <v>233160</v>
      </c>
      <c r="J13" s="365">
        <v>263612.03876999998</v>
      </c>
    </row>
    <row r="14" spans="1:10" s="19" customFormat="1" ht="15" customHeight="1">
      <c r="A14" s="47" t="s">
        <v>844</v>
      </c>
      <c r="B14" s="197" t="s">
        <v>874</v>
      </c>
      <c r="C14" s="512" t="s">
        <v>875</v>
      </c>
      <c r="D14" s="365">
        <v>0</v>
      </c>
      <c r="E14" s="365">
        <v>0</v>
      </c>
      <c r="F14" s="365">
        <v>0</v>
      </c>
      <c r="G14" s="365">
        <v>0</v>
      </c>
      <c r="H14" s="365">
        <v>0</v>
      </c>
      <c r="I14" s="365">
        <v>0</v>
      </c>
      <c r="J14" s="365">
        <v>0</v>
      </c>
    </row>
    <row r="15" spans="1:10" s="19" customFormat="1" ht="15" customHeight="1" thickBot="1">
      <c r="A15" s="47" t="s">
        <v>844</v>
      </c>
      <c r="B15" s="198">
        <v>212.04</v>
      </c>
      <c r="C15" s="512" t="s">
        <v>876</v>
      </c>
      <c r="D15" s="365">
        <v>82441</v>
      </c>
      <c r="E15" s="365">
        <v>67460</v>
      </c>
      <c r="F15" s="365">
        <v>83684</v>
      </c>
      <c r="G15" s="365">
        <v>130822</v>
      </c>
      <c r="H15" s="365">
        <v>518728</v>
      </c>
      <c r="I15" s="365">
        <v>395124</v>
      </c>
      <c r="J15" s="365">
        <v>427552.90919999999</v>
      </c>
    </row>
    <row r="16" spans="1:10" s="19" customFormat="1" ht="15" customHeight="1" thickTop="1" thickBot="1">
      <c r="A16" s="194" t="s">
        <v>844</v>
      </c>
      <c r="B16" s="196" t="s">
        <v>877</v>
      </c>
      <c r="C16" s="412" t="s">
        <v>878</v>
      </c>
      <c r="D16" s="413">
        <v>2383645</v>
      </c>
      <c r="E16" s="413">
        <v>802007</v>
      </c>
      <c r="F16" s="413">
        <v>608029</v>
      </c>
      <c r="G16" s="413">
        <v>486584</v>
      </c>
      <c r="H16" s="413">
        <v>285971</v>
      </c>
      <c r="I16" s="413">
        <v>290575</v>
      </c>
      <c r="J16" s="413">
        <v>316240.89370999997</v>
      </c>
    </row>
    <row r="17" spans="1:10" s="19" customFormat="1" ht="15" customHeight="1" thickTop="1">
      <c r="A17" s="47" t="s">
        <v>844</v>
      </c>
      <c r="B17" s="197" t="s">
        <v>879</v>
      </c>
      <c r="C17" s="512" t="s">
        <v>880</v>
      </c>
      <c r="D17" s="365">
        <v>249119</v>
      </c>
      <c r="E17" s="365">
        <v>245466</v>
      </c>
      <c r="F17" s="365">
        <v>138236</v>
      </c>
      <c r="G17" s="365">
        <v>107437</v>
      </c>
      <c r="H17" s="365">
        <v>57424</v>
      </c>
      <c r="I17" s="365">
        <v>19718</v>
      </c>
      <c r="J17" s="365">
        <v>29324.500510000002</v>
      </c>
    </row>
    <row r="18" spans="1:10" s="19" customFormat="1" ht="15" customHeight="1">
      <c r="A18" s="47" t="s">
        <v>844</v>
      </c>
      <c r="B18" s="197" t="s">
        <v>881</v>
      </c>
      <c r="C18" s="512" t="s">
        <v>882</v>
      </c>
      <c r="D18" s="365">
        <v>114217</v>
      </c>
      <c r="E18" s="365">
        <v>47027</v>
      </c>
      <c r="F18" s="365">
        <v>46518</v>
      </c>
      <c r="G18" s="365">
        <v>19497</v>
      </c>
      <c r="H18" s="365">
        <v>22534</v>
      </c>
      <c r="I18" s="365">
        <v>39593</v>
      </c>
      <c r="J18" s="365">
        <v>11814.895109999999</v>
      </c>
    </row>
    <row r="19" spans="1:10" s="19" customFormat="1" ht="15" customHeight="1">
      <c r="A19" s="47" t="s">
        <v>844</v>
      </c>
      <c r="B19" s="197" t="s">
        <v>883</v>
      </c>
      <c r="C19" s="512" t="s">
        <v>884</v>
      </c>
      <c r="D19" s="365">
        <v>1168</v>
      </c>
      <c r="E19" s="365">
        <v>549</v>
      </c>
      <c r="F19" s="365">
        <v>148</v>
      </c>
      <c r="G19" s="365">
        <v>94</v>
      </c>
      <c r="H19" s="365">
        <v>0</v>
      </c>
      <c r="I19" s="365">
        <v>344</v>
      </c>
      <c r="J19" s="365">
        <v>0</v>
      </c>
    </row>
    <row r="20" spans="1:10" s="19" customFormat="1" ht="15" customHeight="1">
      <c r="A20" s="47" t="s">
        <v>844</v>
      </c>
      <c r="B20" s="197" t="s">
        <v>885</v>
      </c>
      <c r="C20" s="512" t="s">
        <v>886</v>
      </c>
      <c r="D20" s="365">
        <v>10609</v>
      </c>
      <c r="E20" s="365">
        <v>5304</v>
      </c>
      <c r="F20" s="365">
        <v>9254</v>
      </c>
      <c r="G20" s="365">
        <v>1988</v>
      </c>
      <c r="H20" s="365">
        <v>1200</v>
      </c>
      <c r="I20" s="365">
        <v>14</v>
      </c>
      <c r="J20" s="365">
        <v>344.23095000000001</v>
      </c>
    </row>
    <row r="21" spans="1:10" s="19" customFormat="1" ht="15" customHeight="1">
      <c r="A21" s="47" t="s">
        <v>844</v>
      </c>
      <c r="B21" s="197" t="s">
        <v>887</v>
      </c>
      <c r="C21" s="512" t="s">
        <v>888</v>
      </c>
      <c r="D21" s="365">
        <v>106122</v>
      </c>
      <c r="E21" s="365">
        <v>25017</v>
      </c>
      <c r="F21" s="365">
        <v>18410</v>
      </c>
      <c r="G21" s="365">
        <v>12962</v>
      </c>
      <c r="H21" s="365">
        <v>4611</v>
      </c>
      <c r="I21" s="365">
        <v>8593</v>
      </c>
      <c r="J21" s="365">
        <v>10082.72169</v>
      </c>
    </row>
    <row r="22" spans="1:10" s="19" customFormat="1" ht="15" customHeight="1">
      <c r="A22" s="47" t="s">
        <v>844</v>
      </c>
      <c r="B22" s="197" t="s">
        <v>889</v>
      </c>
      <c r="C22" s="512" t="s">
        <v>890</v>
      </c>
      <c r="D22" s="365">
        <v>33650</v>
      </c>
      <c r="E22" s="365">
        <v>80505</v>
      </c>
      <c r="F22" s="365">
        <v>16470</v>
      </c>
      <c r="G22" s="365">
        <v>2507</v>
      </c>
      <c r="H22" s="365">
        <v>3706</v>
      </c>
      <c r="I22" s="365">
        <v>24786</v>
      </c>
      <c r="J22" s="365">
        <v>84148.820449999999</v>
      </c>
    </row>
    <row r="23" spans="1:10" s="19" customFormat="1" ht="15" customHeight="1">
      <c r="A23" s="47" t="s">
        <v>844</v>
      </c>
      <c r="B23" s="197" t="s">
        <v>891</v>
      </c>
      <c r="C23" s="512" t="s">
        <v>892</v>
      </c>
      <c r="D23" s="365">
        <v>98917</v>
      </c>
      <c r="E23" s="365">
        <v>11041</v>
      </c>
      <c r="F23" s="365">
        <v>6473</v>
      </c>
      <c r="G23" s="365">
        <v>12853</v>
      </c>
      <c r="H23" s="365">
        <v>20000</v>
      </c>
      <c r="I23" s="365">
        <v>20000</v>
      </c>
      <c r="J23" s="365">
        <v>10000.00001</v>
      </c>
    </row>
    <row r="24" spans="1:10" s="19" customFormat="1" ht="15" customHeight="1" thickBot="1">
      <c r="A24" s="47" t="s">
        <v>844</v>
      </c>
      <c r="B24" s="197" t="s">
        <v>893</v>
      </c>
      <c r="C24" s="512" t="s">
        <v>1502</v>
      </c>
      <c r="D24" s="365">
        <v>1769842</v>
      </c>
      <c r="E24" s="365">
        <v>387099</v>
      </c>
      <c r="F24" s="365">
        <v>372521</v>
      </c>
      <c r="G24" s="365">
        <v>329245</v>
      </c>
      <c r="H24" s="365">
        <v>176495</v>
      </c>
      <c r="I24" s="365">
        <v>177526</v>
      </c>
      <c r="J24" s="365">
        <v>170525.72500000001</v>
      </c>
    </row>
    <row r="25" spans="1:10" s="19" customFormat="1" ht="15" customHeight="1" thickTop="1" thickBot="1">
      <c r="A25" s="193" t="s">
        <v>844</v>
      </c>
      <c r="B25" s="199" t="s">
        <v>895</v>
      </c>
      <c r="C25" s="412" t="s">
        <v>896</v>
      </c>
      <c r="D25" s="414">
        <v>4348899</v>
      </c>
      <c r="E25" s="414">
        <v>4373255</v>
      </c>
      <c r="F25" s="414">
        <v>5070420</v>
      </c>
      <c r="G25" s="414">
        <v>3715943</v>
      </c>
      <c r="H25" s="414">
        <v>3952117</v>
      </c>
      <c r="I25" s="414">
        <v>3144797</v>
      </c>
      <c r="J25" s="414">
        <v>3657182.8523200001</v>
      </c>
    </row>
    <row r="26" spans="1:10" s="19" customFormat="1" ht="15" customHeight="1" thickTop="1" thickBot="1">
      <c r="A26" s="193" t="s">
        <v>844</v>
      </c>
      <c r="B26" s="199" t="s">
        <v>897</v>
      </c>
      <c r="C26" s="412" t="s">
        <v>898</v>
      </c>
      <c r="D26" s="414">
        <v>43373414</v>
      </c>
      <c r="E26" s="414">
        <v>52421843</v>
      </c>
      <c r="F26" s="414">
        <v>65219490</v>
      </c>
      <c r="G26" s="414">
        <v>70755431</v>
      </c>
      <c r="H26" s="414">
        <v>72297337</v>
      </c>
      <c r="I26" s="414">
        <v>79380373</v>
      </c>
      <c r="J26" s="414">
        <v>81527194.935270011</v>
      </c>
    </row>
    <row r="27" spans="1:10" s="19" customFormat="1" ht="15" customHeight="1" thickTop="1" thickBot="1">
      <c r="A27" s="194" t="s">
        <v>844</v>
      </c>
      <c r="B27" s="200" t="s">
        <v>899</v>
      </c>
      <c r="C27" s="412" t="s">
        <v>900</v>
      </c>
      <c r="D27" s="413">
        <v>3263221</v>
      </c>
      <c r="E27" s="413">
        <v>4134928</v>
      </c>
      <c r="F27" s="413">
        <v>5523478</v>
      </c>
      <c r="G27" s="413">
        <v>6817238</v>
      </c>
      <c r="H27" s="413">
        <v>7943982</v>
      </c>
      <c r="I27" s="413">
        <v>9380300</v>
      </c>
      <c r="J27" s="413">
        <v>10161362.413450001</v>
      </c>
    </row>
    <row r="28" spans="1:10" s="19" customFormat="1" ht="15" customHeight="1" thickTop="1">
      <c r="A28" s="47" t="s">
        <v>844</v>
      </c>
      <c r="B28" s="197" t="s">
        <v>901</v>
      </c>
      <c r="C28" s="512" t="s">
        <v>902</v>
      </c>
      <c r="D28" s="365">
        <v>80</v>
      </c>
      <c r="E28" s="365">
        <v>645</v>
      </c>
      <c r="F28" s="365">
        <v>81</v>
      </c>
      <c r="G28" s="365">
        <v>79</v>
      </c>
      <c r="H28" s="365">
        <v>189</v>
      </c>
      <c r="I28" s="365">
        <v>330</v>
      </c>
      <c r="J28" s="365">
        <v>346.58737000000002</v>
      </c>
    </row>
    <row r="29" spans="1:10" s="19" customFormat="1" ht="15" customHeight="1">
      <c r="A29" s="47" t="s">
        <v>844</v>
      </c>
      <c r="B29" s="197" t="s">
        <v>903</v>
      </c>
      <c r="C29" s="512" t="s">
        <v>904</v>
      </c>
      <c r="D29" s="365">
        <v>2163</v>
      </c>
      <c r="E29" s="365">
        <v>2767</v>
      </c>
      <c r="F29" s="365">
        <v>4496</v>
      </c>
      <c r="G29" s="365">
        <v>6977</v>
      </c>
      <c r="H29" s="365">
        <v>6844</v>
      </c>
      <c r="I29" s="365">
        <v>7909</v>
      </c>
      <c r="J29" s="365">
        <v>9290.7355200000002</v>
      </c>
    </row>
    <row r="30" spans="1:10" s="19" customFormat="1" ht="15" customHeight="1">
      <c r="A30" s="47" t="s">
        <v>844</v>
      </c>
      <c r="B30" s="197" t="s">
        <v>905</v>
      </c>
      <c r="C30" s="512" t="s">
        <v>906</v>
      </c>
      <c r="D30" s="365">
        <v>445562</v>
      </c>
      <c r="E30" s="365">
        <v>342105</v>
      </c>
      <c r="F30" s="365">
        <v>399408</v>
      </c>
      <c r="G30" s="365">
        <v>452697</v>
      </c>
      <c r="H30" s="365">
        <v>85759</v>
      </c>
      <c r="I30" s="365">
        <v>99443</v>
      </c>
      <c r="J30" s="365">
        <v>105004.31406999999</v>
      </c>
    </row>
    <row r="31" spans="1:10" s="19" customFormat="1" ht="15" customHeight="1">
      <c r="A31" s="47" t="s">
        <v>844</v>
      </c>
      <c r="B31" s="201" t="s">
        <v>907</v>
      </c>
      <c r="C31" s="512" t="s">
        <v>908</v>
      </c>
      <c r="D31" s="365">
        <v>7554</v>
      </c>
      <c r="E31" s="365">
        <v>4635</v>
      </c>
      <c r="F31" s="365">
        <v>6237</v>
      </c>
      <c r="G31" s="365">
        <v>3235</v>
      </c>
      <c r="H31" s="365">
        <v>7799</v>
      </c>
      <c r="I31" s="365">
        <v>3706</v>
      </c>
      <c r="J31" s="365">
        <v>4757.3262999999997</v>
      </c>
    </row>
    <row r="32" spans="1:10" s="19" customFormat="1" ht="15" customHeight="1">
      <c r="A32" s="47" t="s">
        <v>844</v>
      </c>
      <c r="B32" s="201" t="s">
        <v>909</v>
      </c>
      <c r="C32" s="143" t="s">
        <v>910</v>
      </c>
      <c r="D32" s="365">
        <v>2807862</v>
      </c>
      <c r="E32" s="365">
        <v>3784777</v>
      </c>
      <c r="F32" s="365">
        <v>5113256</v>
      </c>
      <c r="G32" s="365">
        <v>6354251</v>
      </c>
      <c r="H32" s="365">
        <v>7843390</v>
      </c>
      <c r="I32" s="365">
        <v>9268912</v>
      </c>
      <c r="J32" s="365">
        <v>10041963.45019</v>
      </c>
    </row>
    <row r="33" spans="1:10" s="19" customFormat="1" ht="15" customHeight="1">
      <c r="A33" s="47" t="s">
        <v>844</v>
      </c>
      <c r="B33" s="201" t="s">
        <v>911</v>
      </c>
      <c r="C33" s="570" t="s">
        <v>912</v>
      </c>
      <c r="D33" s="413">
        <v>6230085</v>
      </c>
      <c r="E33" s="413">
        <v>5883537</v>
      </c>
      <c r="F33" s="413">
        <v>7481096</v>
      </c>
      <c r="G33" s="413">
        <v>9663397</v>
      </c>
      <c r="H33" s="413">
        <v>14892021</v>
      </c>
      <c r="I33" s="413">
        <v>17431730</v>
      </c>
      <c r="J33" s="413">
        <v>17387210.714609999</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activeCell="A3" sqref="A3:P3"/>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04" t="s">
        <v>470</v>
      </c>
      <c r="B1" s="704"/>
      <c r="C1" s="704"/>
      <c r="D1" s="704"/>
      <c r="E1" s="704"/>
      <c r="F1" s="704"/>
      <c r="G1" s="704"/>
      <c r="H1" s="704"/>
      <c r="I1" s="704"/>
      <c r="J1" s="704"/>
      <c r="K1" s="704"/>
      <c r="L1" s="704"/>
      <c r="M1" s="704"/>
      <c r="N1" s="704"/>
      <c r="O1" s="704"/>
      <c r="P1" s="704"/>
      <c r="Q1" s="11"/>
      <c r="R1" s="11"/>
      <c r="S1" s="11"/>
      <c r="T1" s="11"/>
      <c r="U1" s="11"/>
    </row>
    <row r="2" spans="1:21" ht="18">
      <c r="A2" s="705" t="s">
        <v>819</v>
      </c>
      <c r="B2" s="705"/>
      <c r="C2" s="705"/>
      <c r="D2" s="705"/>
      <c r="E2" s="705"/>
      <c r="F2" s="705"/>
      <c r="G2" s="705"/>
      <c r="H2" s="705"/>
      <c r="I2" s="705"/>
      <c r="J2" s="705"/>
      <c r="K2" s="705"/>
      <c r="L2" s="705"/>
      <c r="M2" s="705"/>
      <c r="N2" s="705"/>
      <c r="O2" s="705"/>
      <c r="P2" s="705"/>
      <c r="Q2" s="11"/>
      <c r="R2" s="11"/>
      <c r="S2" s="11"/>
      <c r="T2" s="11"/>
      <c r="U2" s="11"/>
    </row>
    <row r="3" spans="1:21" ht="18">
      <c r="A3" s="705" t="s">
        <v>1493</v>
      </c>
      <c r="B3" s="705"/>
      <c r="C3" s="705"/>
      <c r="D3" s="705"/>
      <c r="E3" s="705"/>
      <c r="F3" s="705"/>
      <c r="G3" s="705"/>
      <c r="H3" s="705"/>
      <c r="I3" s="705"/>
      <c r="J3" s="705"/>
      <c r="K3" s="705"/>
      <c r="L3" s="705"/>
      <c r="M3" s="705"/>
      <c r="N3" s="705"/>
      <c r="O3" s="705"/>
      <c r="P3" s="705"/>
      <c r="Q3" s="11"/>
      <c r="R3" s="11"/>
      <c r="S3" s="11"/>
      <c r="T3" s="11"/>
      <c r="U3" s="11"/>
    </row>
    <row r="4" spans="1:21" ht="30" customHeight="1">
      <c r="A4" s="709" t="s">
        <v>543</v>
      </c>
      <c r="B4" s="709"/>
      <c r="C4" s="709"/>
      <c r="D4" s="709"/>
      <c r="E4" s="709"/>
      <c r="F4" s="709"/>
      <c r="G4" s="709"/>
      <c r="H4" s="709"/>
      <c r="I4" s="709"/>
      <c r="J4" s="709"/>
      <c r="K4" s="709"/>
      <c r="L4" s="709"/>
      <c r="M4" s="709"/>
      <c r="N4" s="709"/>
      <c r="O4" s="709"/>
      <c r="P4" s="709"/>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820</v>
      </c>
      <c r="B6" s="73" t="s">
        <v>33</v>
      </c>
      <c r="C6" s="73" t="s">
        <v>144</v>
      </c>
      <c r="D6" s="73" t="s">
        <v>35</v>
      </c>
      <c r="E6" s="73" t="s">
        <v>37</v>
      </c>
      <c r="F6" s="73" t="s">
        <v>45</v>
      </c>
      <c r="G6" s="73" t="s">
        <v>43</v>
      </c>
      <c r="H6" s="73" t="s">
        <v>39</v>
      </c>
      <c r="I6" s="73" t="s">
        <v>41</v>
      </c>
      <c r="J6" s="73" t="s">
        <v>47</v>
      </c>
      <c r="K6" s="73" t="s">
        <v>49</v>
      </c>
      <c r="L6" s="73" t="s">
        <v>51</v>
      </c>
      <c r="M6" s="73" t="s">
        <v>53</v>
      </c>
      <c r="N6" s="73" t="s">
        <v>55</v>
      </c>
      <c r="O6" s="176" t="s">
        <v>550</v>
      </c>
      <c r="P6" s="73" t="s">
        <v>821</v>
      </c>
      <c r="Q6" s="11"/>
      <c r="R6" s="11"/>
      <c r="S6" s="11"/>
      <c r="T6" s="11"/>
      <c r="U6" s="11"/>
    </row>
    <row r="7" spans="1:21">
      <c r="A7" s="100" t="s">
        <v>822</v>
      </c>
      <c r="B7" s="97">
        <v>5316628.2949299999</v>
      </c>
      <c r="C7" s="97">
        <v>7367645.28914</v>
      </c>
      <c r="D7" s="97">
        <v>4833203.4396200003</v>
      </c>
      <c r="E7" s="97">
        <v>2721140.4211999997</v>
      </c>
      <c r="F7" s="97">
        <v>3488727.0453300001</v>
      </c>
      <c r="G7" s="97">
        <v>898821.37134000007</v>
      </c>
      <c r="H7" s="97">
        <v>794802.23119000008</v>
      </c>
      <c r="I7" s="97">
        <v>1360461.6663900001</v>
      </c>
      <c r="J7" s="97">
        <v>0</v>
      </c>
      <c r="K7" s="97">
        <v>1820748.3652899999</v>
      </c>
      <c r="L7" s="97">
        <v>384936.26547000004</v>
      </c>
      <c r="M7" s="97">
        <v>5796379.47707</v>
      </c>
      <c r="N7" s="97">
        <v>344739.49133999995</v>
      </c>
      <c r="O7" s="97">
        <v>35128233.358309999</v>
      </c>
      <c r="P7" s="160">
        <v>0.17937435913705352</v>
      </c>
      <c r="Q7" s="11"/>
      <c r="R7" s="11"/>
      <c r="S7" s="11"/>
      <c r="T7" s="11"/>
      <c r="U7" s="11"/>
    </row>
    <row r="8" spans="1:21">
      <c r="A8" s="100" t="s">
        <v>823</v>
      </c>
      <c r="B8" s="97">
        <v>5351116.3676100001</v>
      </c>
      <c r="C8" s="97">
        <v>3830448.69606</v>
      </c>
      <c r="D8" s="97">
        <v>7796160.3018699996</v>
      </c>
      <c r="E8" s="97">
        <v>4523055.5130600007</v>
      </c>
      <c r="F8" s="97">
        <v>5169821.1787</v>
      </c>
      <c r="G8" s="97">
        <v>3611904.1504000002</v>
      </c>
      <c r="H8" s="97">
        <v>2025607.31332</v>
      </c>
      <c r="I8" s="97">
        <v>2937741.2548099998</v>
      </c>
      <c r="J8" s="97">
        <v>12695.377980000001</v>
      </c>
      <c r="K8" s="97">
        <v>2338234.3241399997</v>
      </c>
      <c r="L8" s="97">
        <v>567403.99019000004</v>
      </c>
      <c r="M8" s="97">
        <v>5492465.9313300001</v>
      </c>
      <c r="N8" s="97">
        <v>1581671.9132999999</v>
      </c>
      <c r="O8" s="97">
        <v>45238326.312770002</v>
      </c>
      <c r="P8" s="160">
        <v>0.2309992565813567</v>
      </c>
      <c r="Q8" s="11"/>
      <c r="R8" s="11"/>
      <c r="S8" s="11"/>
      <c r="T8" s="11"/>
      <c r="U8" s="11"/>
    </row>
    <row r="9" spans="1:21">
      <c r="A9" s="100" t="s">
        <v>824</v>
      </c>
      <c r="B9" s="97">
        <v>3535693.84937</v>
      </c>
      <c r="C9" s="97">
        <v>3295420.9247399997</v>
      </c>
      <c r="D9" s="97">
        <v>5181374.0243000006</v>
      </c>
      <c r="E9" s="97">
        <v>4321861.5980500001</v>
      </c>
      <c r="F9" s="97">
        <v>2818255.7969499999</v>
      </c>
      <c r="G9" s="97">
        <v>2455134.4492600001</v>
      </c>
      <c r="H9" s="97">
        <v>2996896.0647</v>
      </c>
      <c r="I9" s="97">
        <v>3096895.0570799997</v>
      </c>
      <c r="J9" s="97">
        <v>27839.3609</v>
      </c>
      <c r="K9" s="97">
        <v>3083802.8765199999</v>
      </c>
      <c r="L9" s="97">
        <v>1052311.02703</v>
      </c>
      <c r="M9" s="97">
        <v>1508588.25682</v>
      </c>
      <c r="N9" s="97">
        <v>1995587.9753099999</v>
      </c>
      <c r="O9" s="97">
        <v>35369661.261030003</v>
      </c>
      <c r="P9" s="160">
        <v>0.18060715598415028</v>
      </c>
      <c r="Q9" s="11"/>
      <c r="R9" s="11"/>
      <c r="S9" s="11"/>
      <c r="T9" s="11"/>
      <c r="U9" s="11"/>
    </row>
    <row r="10" spans="1:21">
      <c r="A10" s="100" t="s">
        <v>825</v>
      </c>
      <c r="B10" s="97">
        <v>1721756.9214300001</v>
      </c>
      <c r="C10" s="97">
        <v>2184188.5610799999</v>
      </c>
      <c r="D10" s="97">
        <v>3079232.7273400002</v>
      </c>
      <c r="E10" s="97">
        <v>1537178.7895499999</v>
      </c>
      <c r="F10" s="97">
        <v>1846568.4753599998</v>
      </c>
      <c r="G10" s="97">
        <v>1154276.1206400001</v>
      </c>
      <c r="H10" s="97">
        <v>1261604.36521</v>
      </c>
      <c r="I10" s="97">
        <v>1242181.54525</v>
      </c>
      <c r="J10" s="97">
        <v>19549.744850000003</v>
      </c>
      <c r="K10" s="97">
        <v>1340523.2894100002</v>
      </c>
      <c r="L10" s="97">
        <v>695105.39529999997</v>
      </c>
      <c r="M10" s="97">
        <v>1084778.4148199998</v>
      </c>
      <c r="N10" s="97">
        <v>486902.92845000001</v>
      </c>
      <c r="O10" s="97">
        <v>17653847.278690003</v>
      </c>
      <c r="P10" s="160">
        <v>9.0145368530732781E-2</v>
      </c>
      <c r="Q10" s="11"/>
      <c r="R10" s="11"/>
      <c r="S10" s="11"/>
      <c r="T10" s="11"/>
      <c r="U10" s="11"/>
    </row>
    <row r="11" spans="1:21">
      <c r="A11" s="100" t="s">
        <v>826</v>
      </c>
      <c r="B11" s="97">
        <v>1085190.8798499999</v>
      </c>
      <c r="C11" s="97">
        <v>1183970.5109600001</v>
      </c>
      <c r="D11" s="97">
        <v>2035966.2388199999</v>
      </c>
      <c r="E11" s="97">
        <v>971248.11891999992</v>
      </c>
      <c r="F11" s="97">
        <v>998374.34980999993</v>
      </c>
      <c r="G11" s="97">
        <v>580552.71453</v>
      </c>
      <c r="H11" s="97">
        <v>490816.32597000001</v>
      </c>
      <c r="I11" s="97">
        <v>482283.23744</v>
      </c>
      <c r="J11" s="97">
        <v>14044.74041</v>
      </c>
      <c r="K11" s="97">
        <v>669454.73172000004</v>
      </c>
      <c r="L11" s="97">
        <v>202476.49622</v>
      </c>
      <c r="M11" s="97">
        <v>737263.83123000001</v>
      </c>
      <c r="N11" s="97">
        <v>246617.72208000001</v>
      </c>
      <c r="O11" s="97">
        <v>9698259.8979599979</v>
      </c>
      <c r="P11" s="160">
        <v>4.9521965314820858E-2</v>
      </c>
      <c r="Q11" s="11"/>
      <c r="R11" s="11"/>
      <c r="S11" s="11"/>
      <c r="T11" s="11"/>
      <c r="U11" s="11"/>
    </row>
    <row r="12" spans="1:21">
      <c r="A12" s="100" t="s">
        <v>827</v>
      </c>
      <c r="B12" s="97">
        <v>1215630.6001900001</v>
      </c>
      <c r="C12" s="97">
        <v>1273594.42771</v>
      </c>
      <c r="D12" s="97">
        <v>1785897.3916</v>
      </c>
      <c r="E12" s="97">
        <v>905290.49141000002</v>
      </c>
      <c r="F12" s="97">
        <v>867920.65124000004</v>
      </c>
      <c r="G12" s="97">
        <v>545692.00771999999</v>
      </c>
      <c r="H12" s="97">
        <v>350333.69280999998</v>
      </c>
      <c r="I12" s="97">
        <v>430710.49664999999</v>
      </c>
      <c r="J12" s="97">
        <v>7009.6872699999994</v>
      </c>
      <c r="K12" s="97">
        <v>527859.97774</v>
      </c>
      <c r="L12" s="97">
        <v>104166.46874</v>
      </c>
      <c r="M12" s="97">
        <v>616191.15342999995</v>
      </c>
      <c r="N12" s="97">
        <v>238532.46403</v>
      </c>
      <c r="O12" s="97">
        <v>8868829.5105399992</v>
      </c>
      <c r="P12" s="160">
        <v>4.5286667095445272E-2</v>
      </c>
      <c r="Q12" s="11"/>
      <c r="R12" s="11"/>
      <c r="S12" s="11"/>
      <c r="T12" s="11"/>
      <c r="U12" s="11"/>
    </row>
    <row r="13" spans="1:21">
      <c r="A13" s="100" t="s">
        <v>828</v>
      </c>
      <c r="B13" s="97">
        <v>945539.99919</v>
      </c>
      <c r="C13" s="97">
        <v>1125883.27676</v>
      </c>
      <c r="D13" s="97">
        <v>1369490.7934600001</v>
      </c>
      <c r="E13" s="97">
        <v>701913.17955999996</v>
      </c>
      <c r="F13" s="97">
        <v>559193.04802999995</v>
      </c>
      <c r="G13" s="97">
        <v>350525.60072000005</v>
      </c>
      <c r="H13" s="97">
        <v>209197.51697999999</v>
      </c>
      <c r="I13" s="97">
        <v>345119.34456</v>
      </c>
      <c r="J13" s="97">
        <v>4954.7813799999994</v>
      </c>
      <c r="K13" s="97">
        <v>382637.94381999999</v>
      </c>
      <c r="L13" s="97">
        <v>56589.639739999999</v>
      </c>
      <c r="M13" s="97">
        <v>429151.79204000003</v>
      </c>
      <c r="N13" s="97">
        <v>216391.38758000001</v>
      </c>
      <c r="O13" s="97">
        <v>6696588.3038199991</v>
      </c>
      <c r="P13" s="160">
        <v>3.4194609878331485E-2</v>
      </c>
      <c r="Q13" s="11"/>
      <c r="R13" s="11"/>
      <c r="S13" s="11"/>
      <c r="T13" s="11"/>
      <c r="U13" s="11"/>
    </row>
    <row r="14" spans="1:21">
      <c r="A14" s="100" t="s">
        <v>829</v>
      </c>
      <c r="B14" s="97">
        <v>792403.84599000006</v>
      </c>
      <c r="C14" s="97">
        <v>1066182.7487999999</v>
      </c>
      <c r="D14" s="97">
        <v>1004278.24905</v>
      </c>
      <c r="E14" s="97">
        <v>507206.68027999997</v>
      </c>
      <c r="F14" s="97">
        <v>444001.43112999998</v>
      </c>
      <c r="G14" s="97">
        <v>260810.17397</v>
      </c>
      <c r="H14" s="97">
        <v>158560.22141999999</v>
      </c>
      <c r="I14" s="97">
        <v>376138.14861000003</v>
      </c>
      <c r="J14" s="97">
        <v>2664.1284500000002</v>
      </c>
      <c r="K14" s="97">
        <v>533469.06452000001</v>
      </c>
      <c r="L14" s="97">
        <v>47737.578740000004</v>
      </c>
      <c r="M14" s="97">
        <v>343442.44851999998</v>
      </c>
      <c r="N14" s="97">
        <v>242423.34708000001</v>
      </c>
      <c r="O14" s="97">
        <v>5779318.0665600002</v>
      </c>
      <c r="P14" s="160">
        <v>2.9510777381384048E-2</v>
      </c>
      <c r="Q14" s="11"/>
      <c r="R14" s="11"/>
      <c r="S14" s="11"/>
      <c r="T14" s="11"/>
      <c r="U14" s="11"/>
    </row>
    <row r="15" spans="1:21">
      <c r="A15" s="100" t="s">
        <v>830</v>
      </c>
      <c r="B15" s="97">
        <v>491960.47813</v>
      </c>
      <c r="C15" s="97">
        <v>729951.11005999998</v>
      </c>
      <c r="D15" s="97">
        <v>647219.24586999998</v>
      </c>
      <c r="E15" s="97">
        <v>338597.06447000004</v>
      </c>
      <c r="F15" s="97">
        <v>281546.06306000001</v>
      </c>
      <c r="G15" s="97">
        <v>162730.99565</v>
      </c>
      <c r="H15" s="97">
        <v>98945.300239999997</v>
      </c>
      <c r="I15" s="97">
        <v>288827.94318</v>
      </c>
      <c r="J15" s="97">
        <v>2447.27916</v>
      </c>
      <c r="K15" s="97">
        <v>288376.88105000003</v>
      </c>
      <c r="L15" s="97">
        <v>25038.309510000003</v>
      </c>
      <c r="M15" s="97">
        <v>206162.07167999999</v>
      </c>
      <c r="N15" s="97">
        <v>160807.26697</v>
      </c>
      <c r="O15" s="97">
        <v>3722610.0090299994</v>
      </c>
      <c r="P15" s="160">
        <v>1.9008663996163508E-2</v>
      </c>
      <c r="Q15" s="11"/>
      <c r="R15" s="11"/>
      <c r="S15" s="11"/>
      <c r="T15" s="11"/>
      <c r="U15" s="11"/>
    </row>
    <row r="16" spans="1:21">
      <c r="A16" s="100" t="s">
        <v>831</v>
      </c>
      <c r="B16" s="97">
        <v>707654.70698000002</v>
      </c>
      <c r="C16" s="97">
        <v>1270001.21532</v>
      </c>
      <c r="D16" s="97">
        <v>879210.54497000005</v>
      </c>
      <c r="E16" s="97">
        <v>460015.05067999999</v>
      </c>
      <c r="F16" s="97">
        <v>419547.11608000001</v>
      </c>
      <c r="G16" s="97">
        <v>225523.2457</v>
      </c>
      <c r="H16" s="97">
        <v>138017.2163</v>
      </c>
      <c r="I16" s="97">
        <v>599566.75916999998</v>
      </c>
      <c r="J16" s="97">
        <v>2416.7297599999997</v>
      </c>
      <c r="K16" s="97">
        <v>526819.35074999998</v>
      </c>
      <c r="L16" s="97">
        <v>39946.715759999999</v>
      </c>
      <c r="M16" s="97">
        <v>331276.95404000004</v>
      </c>
      <c r="N16" s="97">
        <v>369320.21154000005</v>
      </c>
      <c r="O16" s="97">
        <v>5969315.8170500007</v>
      </c>
      <c r="P16" s="160">
        <v>3.0480957816705127E-2</v>
      </c>
      <c r="Q16" s="11"/>
      <c r="R16" s="11"/>
      <c r="S16" s="11"/>
      <c r="T16" s="11"/>
      <c r="U16" s="11"/>
    </row>
    <row r="17" spans="1:21">
      <c r="A17" s="100" t="s">
        <v>832</v>
      </c>
      <c r="B17" s="97">
        <v>990409.07913999993</v>
      </c>
      <c r="C17" s="97">
        <v>1846296.61925</v>
      </c>
      <c r="D17" s="97">
        <v>1159249.18197</v>
      </c>
      <c r="E17" s="97">
        <v>616080.97461000003</v>
      </c>
      <c r="F17" s="97">
        <v>548410.30628999998</v>
      </c>
      <c r="G17" s="97">
        <v>309326.61958</v>
      </c>
      <c r="H17" s="97">
        <v>196433.94286000001</v>
      </c>
      <c r="I17" s="97">
        <v>694862.87544000009</v>
      </c>
      <c r="J17" s="97">
        <v>2234.56961</v>
      </c>
      <c r="K17" s="97">
        <v>689876.35563000001</v>
      </c>
      <c r="L17" s="97">
        <v>48422.640850000003</v>
      </c>
      <c r="M17" s="97">
        <v>421047.39229000005</v>
      </c>
      <c r="N17" s="97">
        <v>464676.87058999995</v>
      </c>
      <c r="O17" s="97">
        <v>7987327.4281099997</v>
      </c>
      <c r="P17" s="160">
        <v>4.0785476571542814E-2</v>
      </c>
      <c r="Q17" s="11"/>
      <c r="R17" s="11"/>
      <c r="S17" s="11"/>
      <c r="T17" s="11"/>
      <c r="U17" s="11"/>
    </row>
    <row r="18" spans="1:21">
      <c r="A18" s="100" t="s">
        <v>833</v>
      </c>
      <c r="B18" s="97">
        <v>1210967.0798499999</v>
      </c>
      <c r="C18" s="97">
        <v>2288957.7327399999</v>
      </c>
      <c r="D18" s="97">
        <v>1284452.6920799999</v>
      </c>
      <c r="E18" s="97">
        <v>743282.26812000002</v>
      </c>
      <c r="F18" s="97">
        <v>702707.12119000009</v>
      </c>
      <c r="G18" s="97">
        <v>405820.31697000004</v>
      </c>
      <c r="H18" s="97">
        <v>226105.85462</v>
      </c>
      <c r="I18" s="97">
        <v>853798.60469000007</v>
      </c>
      <c r="J18" s="97">
        <v>3238.11112</v>
      </c>
      <c r="K18" s="97">
        <v>848195.08551</v>
      </c>
      <c r="L18" s="97">
        <v>60415.978889999999</v>
      </c>
      <c r="M18" s="97">
        <v>538106.57563999994</v>
      </c>
      <c r="N18" s="97">
        <v>593206.07178999996</v>
      </c>
      <c r="O18" s="97">
        <v>9759253.4932100009</v>
      </c>
      <c r="P18" s="160">
        <v>4.983341528009063E-2</v>
      </c>
      <c r="Q18" s="11"/>
      <c r="R18" s="11"/>
      <c r="S18" s="11"/>
      <c r="T18" s="11"/>
      <c r="U18" s="11"/>
    </row>
    <row r="19" spans="1:21">
      <c r="A19" s="100" t="s">
        <v>834</v>
      </c>
      <c r="B19" s="97">
        <v>231764.39866000001</v>
      </c>
      <c r="C19" s="97">
        <v>454028.87647000002</v>
      </c>
      <c r="D19" s="97">
        <v>213337.76715999999</v>
      </c>
      <c r="E19" s="97">
        <v>135743.81221999999</v>
      </c>
      <c r="F19" s="97">
        <v>140086.08518999998</v>
      </c>
      <c r="G19" s="97">
        <v>82177.964170000007</v>
      </c>
      <c r="H19" s="97">
        <v>42155.37614</v>
      </c>
      <c r="I19" s="97">
        <v>134970.29336000001</v>
      </c>
      <c r="J19" s="97">
        <v>530.59354000000008</v>
      </c>
      <c r="K19" s="97">
        <v>145024.75847999999</v>
      </c>
      <c r="L19" s="97">
        <v>9749.8633900000004</v>
      </c>
      <c r="M19" s="97">
        <v>109763.15655</v>
      </c>
      <c r="N19" s="97">
        <v>92223.867879999991</v>
      </c>
      <c r="O19" s="97">
        <v>1791556.8132100003</v>
      </c>
      <c r="P19" s="160">
        <v>9.1481786729574986E-3</v>
      </c>
      <c r="Q19" s="11"/>
      <c r="R19" s="11"/>
      <c r="S19" s="11"/>
      <c r="T19" s="11"/>
      <c r="U19" s="11"/>
    </row>
    <row r="20" spans="1:21">
      <c r="A20" s="100" t="s">
        <v>835</v>
      </c>
      <c r="B20" s="97">
        <v>272430.37793000002</v>
      </c>
      <c r="C20" s="97">
        <v>493830.92102000001</v>
      </c>
      <c r="D20" s="97">
        <v>227440.31286999999</v>
      </c>
      <c r="E20" s="97">
        <v>145583.83934000001</v>
      </c>
      <c r="F20" s="97">
        <v>146421.03532</v>
      </c>
      <c r="G20" s="97">
        <v>107970.56912999999</v>
      </c>
      <c r="H20" s="97">
        <v>55823.946069999998</v>
      </c>
      <c r="I20" s="97">
        <v>210809.10977000001</v>
      </c>
      <c r="J20" s="97">
        <v>752.72487000000001</v>
      </c>
      <c r="K20" s="97">
        <v>190123.04831000001</v>
      </c>
      <c r="L20" s="97">
        <v>15221.86925</v>
      </c>
      <c r="M20" s="97">
        <v>156986.57488999999</v>
      </c>
      <c r="N20" s="97">
        <v>151018.82244999998</v>
      </c>
      <c r="O20" s="97">
        <v>2174413.1512199999</v>
      </c>
      <c r="P20" s="160">
        <v>1.1103147759265309E-2</v>
      </c>
      <c r="Q20" s="11"/>
      <c r="R20" s="11"/>
      <c r="S20" s="11"/>
      <c r="T20" s="11"/>
      <c r="U20" s="11"/>
    </row>
    <row r="21" spans="1:21">
      <c r="A21" s="72" t="s">
        <v>188</v>
      </c>
      <c r="B21" s="158">
        <v>23869146.879249997</v>
      </c>
      <c r="C21" s="158">
        <v>28410400.910109997</v>
      </c>
      <c r="D21" s="158">
        <v>31496512.910980001</v>
      </c>
      <c r="E21" s="158">
        <v>18628197.80147</v>
      </c>
      <c r="F21" s="158">
        <v>18431579.703679997</v>
      </c>
      <c r="G21" s="158">
        <v>11151266.299780002</v>
      </c>
      <c r="H21" s="158">
        <v>9045299.3678300008</v>
      </c>
      <c r="I21" s="158">
        <v>13054366.336399997</v>
      </c>
      <c r="J21" s="158">
        <v>100377.82930000003</v>
      </c>
      <c r="K21" s="158">
        <v>13385146.052889997</v>
      </c>
      <c r="L21" s="158">
        <v>3309522.2390799997</v>
      </c>
      <c r="M21" s="158">
        <v>17771604.03035</v>
      </c>
      <c r="N21" s="158">
        <v>7184120.3403899996</v>
      </c>
      <c r="O21" s="158">
        <v>195837540.70151004</v>
      </c>
      <c r="P21" s="161">
        <v>1</v>
      </c>
      <c r="Q21" s="11"/>
      <c r="R21" s="11"/>
      <c r="S21" s="11"/>
      <c r="T21" s="11"/>
      <c r="U21" s="11"/>
    </row>
    <row r="22" spans="1:21">
      <c r="A22" s="54" t="s">
        <v>836</v>
      </c>
      <c r="B22" s="160">
        <v>0.12188238676684909</v>
      </c>
      <c r="C22" s="160">
        <v>0.14507127085205954</v>
      </c>
      <c r="D22" s="160">
        <v>0.16082980208062397</v>
      </c>
      <c r="E22" s="160">
        <v>9.5120668564065383E-2</v>
      </c>
      <c r="F22" s="160">
        <v>9.411668282626609E-2</v>
      </c>
      <c r="G22" s="160">
        <v>5.6941413070420659E-2</v>
      </c>
      <c r="H22" s="160">
        <v>4.6187770411274649E-2</v>
      </c>
      <c r="I22" s="160">
        <v>6.6659161923898383E-2</v>
      </c>
      <c r="J22" s="160">
        <v>5.1255662699008784E-4</v>
      </c>
      <c r="K22" s="160">
        <v>6.8348213549572975E-2</v>
      </c>
      <c r="L22" s="160">
        <v>1.6899324956925796E-2</v>
      </c>
      <c r="M22" s="160">
        <v>9.0746666684489108E-2</v>
      </c>
      <c r="N22" s="160">
        <v>3.6684081686564014E-2</v>
      </c>
      <c r="O22" s="160">
        <v>1</v>
      </c>
      <c r="P22" s="234"/>
      <c r="Q22" s="11"/>
      <c r="R22" s="11"/>
      <c r="S22" s="11"/>
      <c r="T22" s="11"/>
      <c r="U22" s="11"/>
    </row>
    <row r="23" spans="1:21" ht="30" customHeight="1">
      <c r="A23" s="437" t="s">
        <v>837</v>
      </c>
      <c r="B23" s="73" t="s">
        <v>33</v>
      </c>
      <c r="C23" s="73" t="s">
        <v>144</v>
      </c>
      <c r="D23" s="73" t="s">
        <v>35</v>
      </c>
      <c r="E23" s="73" t="s">
        <v>37</v>
      </c>
      <c r="F23" s="73" t="s">
        <v>45</v>
      </c>
      <c r="G23" s="73" t="s">
        <v>43</v>
      </c>
      <c r="H23" s="73" t="s">
        <v>39</v>
      </c>
      <c r="I23" s="73" t="s">
        <v>41</v>
      </c>
      <c r="J23" s="73" t="s">
        <v>47</v>
      </c>
      <c r="K23" s="73" t="s">
        <v>49</v>
      </c>
      <c r="L23" s="73" t="s">
        <v>51</v>
      </c>
      <c r="M23" s="73" t="s">
        <v>53</v>
      </c>
      <c r="N23" s="73" t="s">
        <v>55</v>
      </c>
      <c r="O23" s="176" t="s">
        <v>550</v>
      </c>
      <c r="P23" s="73" t="s">
        <v>774</v>
      </c>
      <c r="Q23" s="11"/>
      <c r="R23" s="11"/>
      <c r="S23" s="11"/>
      <c r="T23" s="11"/>
      <c r="U23" s="11"/>
    </row>
    <row r="24" spans="1:21">
      <c r="A24" s="100" t="s">
        <v>822</v>
      </c>
      <c r="B24" s="97">
        <v>120</v>
      </c>
      <c r="C24" s="97">
        <v>111</v>
      </c>
      <c r="D24" s="97">
        <v>160</v>
      </c>
      <c r="E24" s="97">
        <v>104</v>
      </c>
      <c r="F24" s="97">
        <v>119</v>
      </c>
      <c r="G24" s="97">
        <v>28</v>
      </c>
      <c r="H24" s="97">
        <v>31</v>
      </c>
      <c r="I24" s="97">
        <v>41</v>
      </c>
      <c r="J24" s="97">
        <v>0</v>
      </c>
      <c r="K24" s="97">
        <v>55</v>
      </c>
      <c r="L24" s="97">
        <v>16</v>
      </c>
      <c r="M24" s="97">
        <v>143</v>
      </c>
      <c r="N24" s="97">
        <v>15</v>
      </c>
      <c r="O24" s="97">
        <v>943</v>
      </c>
      <c r="P24" s="160">
        <v>8.4035934942106106E-5</v>
      </c>
      <c r="Q24" s="11"/>
      <c r="R24" s="11"/>
      <c r="S24" s="11"/>
      <c r="T24" s="11"/>
      <c r="U24" s="11"/>
    </row>
    <row r="25" spans="1:21">
      <c r="A25" s="100" t="s">
        <v>823</v>
      </c>
      <c r="B25" s="97">
        <v>548</v>
      </c>
      <c r="C25" s="97">
        <v>387</v>
      </c>
      <c r="D25" s="97">
        <v>811</v>
      </c>
      <c r="E25" s="97">
        <v>466</v>
      </c>
      <c r="F25" s="97">
        <v>521</v>
      </c>
      <c r="G25" s="97">
        <v>368</v>
      </c>
      <c r="H25" s="97">
        <v>216</v>
      </c>
      <c r="I25" s="97">
        <v>304</v>
      </c>
      <c r="J25" s="97">
        <v>1</v>
      </c>
      <c r="K25" s="97">
        <v>243</v>
      </c>
      <c r="L25" s="97">
        <v>62</v>
      </c>
      <c r="M25" s="97">
        <v>554</v>
      </c>
      <c r="N25" s="97">
        <v>162</v>
      </c>
      <c r="O25" s="97">
        <v>4643</v>
      </c>
      <c r="P25" s="160">
        <v>4.1376335730243757E-4</v>
      </c>
      <c r="Q25" s="11"/>
      <c r="R25" s="11"/>
      <c r="S25" s="11"/>
      <c r="T25" s="11"/>
      <c r="U25" s="11"/>
    </row>
    <row r="26" spans="1:21">
      <c r="A26" s="100" t="s">
        <v>824</v>
      </c>
      <c r="B26" s="97">
        <v>723</v>
      </c>
      <c r="C26" s="97">
        <v>650</v>
      </c>
      <c r="D26" s="97">
        <v>1056</v>
      </c>
      <c r="E26" s="97">
        <v>880</v>
      </c>
      <c r="F26" s="97">
        <v>575</v>
      </c>
      <c r="G26" s="97">
        <v>494</v>
      </c>
      <c r="H26" s="97">
        <v>609</v>
      </c>
      <c r="I26" s="97">
        <v>633</v>
      </c>
      <c r="J26" s="97">
        <v>6</v>
      </c>
      <c r="K26" s="97">
        <v>629</v>
      </c>
      <c r="L26" s="97">
        <v>217</v>
      </c>
      <c r="M26" s="97">
        <v>310</v>
      </c>
      <c r="N26" s="97">
        <v>412</v>
      </c>
      <c r="O26" s="97">
        <v>7194</v>
      </c>
      <c r="P26" s="160">
        <v>6.4109704769195258E-4</v>
      </c>
      <c r="Q26" s="11"/>
      <c r="R26" s="11"/>
      <c r="S26" s="11"/>
      <c r="T26" s="11"/>
      <c r="U26" s="11"/>
    </row>
    <row r="27" spans="1:21">
      <c r="A27" s="100" t="s">
        <v>825</v>
      </c>
      <c r="B27" s="97">
        <v>787</v>
      </c>
      <c r="C27" s="97">
        <v>911</v>
      </c>
      <c r="D27" s="97">
        <v>1420</v>
      </c>
      <c r="E27" s="97">
        <v>698</v>
      </c>
      <c r="F27" s="97">
        <v>849</v>
      </c>
      <c r="G27" s="97">
        <v>482</v>
      </c>
      <c r="H27" s="97">
        <v>544</v>
      </c>
      <c r="I27" s="97">
        <v>548</v>
      </c>
      <c r="J27" s="97">
        <v>10</v>
      </c>
      <c r="K27" s="97">
        <v>605</v>
      </c>
      <c r="L27" s="97">
        <v>306</v>
      </c>
      <c r="M27" s="97">
        <v>499</v>
      </c>
      <c r="N27" s="97">
        <v>220</v>
      </c>
      <c r="O27" s="97">
        <v>7879</v>
      </c>
      <c r="P27" s="160">
        <v>7.0214117858839232E-4</v>
      </c>
      <c r="Q27" s="11"/>
      <c r="R27" s="11"/>
      <c r="S27" s="11"/>
      <c r="T27" s="11"/>
      <c r="U27" s="11"/>
    </row>
    <row r="28" spans="1:21">
      <c r="A28" s="100" t="s">
        <v>826</v>
      </c>
      <c r="B28" s="97">
        <v>1164</v>
      </c>
      <c r="C28" s="97">
        <v>1258</v>
      </c>
      <c r="D28" s="97">
        <v>2146</v>
      </c>
      <c r="E28" s="97">
        <v>1028</v>
      </c>
      <c r="F28" s="97">
        <v>1049</v>
      </c>
      <c r="G28" s="97">
        <v>608</v>
      </c>
      <c r="H28" s="97">
        <v>513</v>
      </c>
      <c r="I28" s="97">
        <v>504</v>
      </c>
      <c r="J28" s="97">
        <v>14</v>
      </c>
      <c r="K28" s="97">
        <v>697</v>
      </c>
      <c r="L28" s="97">
        <v>210</v>
      </c>
      <c r="M28" s="97">
        <v>765</v>
      </c>
      <c r="N28" s="97">
        <v>256</v>
      </c>
      <c r="O28" s="97">
        <v>10212</v>
      </c>
      <c r="P28" s="160">
        <v>9.1004768571451488E-4</v>
      </c>
      <c r="Q28" s="11"/>
      <c r="R28" s="11"/>
      <c r="S28" s="11"/>
      <c r="T28" s="11"/>
      <c r="U28" s="11"/>
    </row>
    <row r="29" spans="1:21">
      <c r="A29" s="100" t="s">
        <v>827</v>
      </c>
      <c r="B29" s="97">
        <v>2578</v>
      </c>
      <c r="C29" s="97">
        <v>2747</v>
      </c>
      <c r="D29" s="97">
        <v>3803</v>
      </c>
      <c r="E29" s="97">
        <v>1910</v>
      </c>
      <c r="F29" s="97">
        <v>1877</v>
      </c>
      <c r="G29" s="97">
        <v>1141</v>
      </c>
      <c r="H29" s="97">
        <v>734</v>
      </c>
      <c r="I29" s="97">
        <v>922</v>
      </c>
      <c r="J29" s="97">
        <v>16</v>
      </c>
      <c r="K29" s="97">
        <v>1143</v>
      </c>
      <c r="L29" s="97">
        <v>223</v>
      </c>
      <c r="M29" s="97">
        <v>1298</v>
      </c>
      <c r="N29" s="97">
        <v>520</v>
      </c>
      <c r="O29" s="97">
        <v>18912</v>
      </c>
      <c r="P29" s="160">
        <v>1.685352705859078E-3</v>
      </c>
      <c r="Q29" s="11"/>
      <c r="R29" s="11"/>
      <c r="S29" s="11"/>
      <c r="T29" s="11"/>
      <c r="U29" s="11"/>
    </row>
    <row r="30" spans="1:21">
      <c r="A30" s="100" t="s">
        <v>828</v>
      </c>
      <c r="B30" s="97">
        <v>3599</v>
      </c>
      <c r="C30" s="97">
        <v>4321</v>
      </c>
      <c r="D30" s="97">
        <v>5222</v>
      </c>
      <c r="E30" s="97">
        <v>2670</v>
      </c>
      <c r="F30" s="97">
        <v>2136</v>
      </c>
      <c r="G30" s="97">
        <v>1328</v>
      </c>
      <c r="H30" s="97">
        <v>791</v>
      </c>
      <c r="I30" s="97">
        <v>1333</v>
      </c>
      <c r="J30" s="97">
        <v>19</v>
      </c>
      <c r="K30" s="97">
        <v>1469</v>
      </c>
      <c r="L30" s="97">
        <v>218</v>
      </c>
      <c r="M30" s="97">
        <v>1603</v>
      </c>
      <c r="N30" s="97">
        <v>827</v>
      </c>
      <c r="O30" s="97">
        <v>25536</v>
      </c>
      <c r="P30" s="160">
        <v>2.2756539074036282E-3</v>
      </c>
      <c r="Q30" s="11"/>
      <c r="R30" s="11"/>
      <c r="S30" s="11"/>
      <c r="T30" s="11"/>
      <c r="U30" s="11"/>
    </row>
    <row r="31" spans="1:21">
      <c r="A31" s="100" t="s">
        <v>829</v>
      </c>
      <c r="B31" s="97">
        <v>4727</v>
      </c>
      <c r="C31" s="97">
        <v>6399</v>
      </c>
      <c r="D31" s="97">
        <v>6016</v>
      </c>
      <c r="E31" s="97">
        <v>3046</v>
      </c>
      <c r="F31" s="97">
        <v>2652</v>
      </c>
      <c r="G31" s="97">
        <v>1565</v>
      </c>
      <c r="H31" s="97">
        <v>958</v>
      </c>
      <c r="I31" s="97">
        <v>2278</v>
      </c>
      <c r="J31" s="97">
        <v>16</v>
      </c>
      <c r="K31" s="97">
        <v>3109</v>
      </c>
      <c r="L31" s="97">
        <v>282</v>
      </c>
      <c r="M31" s="97">
        <v>2041</v>
      </c>
      <c r="N31" s="97">
        <v>1450</v>
      </c>
      <c r="O31" s="97">
        <v>34539</v>
      </c>
      <c r="P31" s="160">
        <v>3.0779609299739158E-3</v>
      </c>
      <c r="Q31" s="11"/>
      <c r="R31" s="11"/>
      <c r="S31" s="11"/>
      <c r="T31" s="11"/>
      <c r="U31" s="11"/>
    </row>
    <row r="32" spans="1:21">
      <c r="A32" s="100" t="s">
        <v>830</v>
      </c>
      <c r="B32" s="97">
        <v>4158</v>
      </c>
      <c r="C32" s="97">
        <v>6194</v>
      </c>
      <c r="D32" s="97">
        <v>5461</v>
      </c>
      <c r="E32" s="97">
        <v>2853</v>
      </c>
      <c r="F32" s="97">
        <v>2380</v>
      </c>
      <c r="G32" s="97">
        <v>1373</v>
      </c>
      <c r="H32" s="97">
        <v>842</v>
      </c>
      <c r="I32" s="97">
        <v>2457</v>
      </c>
      <c r="J32" s="97">
        <v>20</v>
      </c>
      <c r="K32" s="97">
        <v>2445</v>
      </c>
      <c r="L32" s="97">
        <v>211</v>
      </c>
      <c r="M32" s="97">
        <v>1735</v>
      </c>
      <c r="N32" s="97">
        <v>1370</v>
      </c>
      <c r="O32" s="97">
        <v>31499</v>
      </c>
      <c r="P32" s="160">
        <v>2.807049750521103E-3</v>
      </c>
      <c r="Q32" s="11"/>
      <c r="R32" s="11"/>
      <c r="S32" s="11"/>
      <c r="T32" s="11"/>
      <c r="U32" s="11"/>
    </row>
    <row r="33" spans="1:21">
      <c r="A33" s="100" t="s">
        <v>831</v>
      </c>
      <c r="B33" s="97">
        <v>8563</v>
      </c>
      <c r="C33" s="97">
        <v>15166</v>
      </c>
      <c r="D33" s="97">
        <v>10638</v>
      </c>
      <c r="E33" s="97">
        <v>5543</v>
      </c>
      <c r="F33" s="97">
        <v>5021</v>
      </c>
      <c r="G33" s="97">
        <v>2726</v>
      </c>
      <c r="H33" s="97">
        <v>1666</v>
      </c>
      <c r="I33" s="97">
        <v>7301</v>
      </c>
      <c r="J33" s="97">
        <v>30</v>
      </c>
      <c r="K33" s="97">
        <v>6296</v>
      </c>
      <c r="L33" s="97">
        <v>475</v>
      </c>
      <c r="M33" s="97">
        <v>3942</v>
      </c>
      <c r="N33" s="97">
        <v>4409</v>
      </c>
      <c r="O33" s="97">
        <v>71776</v>
      </c>
      <c r="P33" s="160">
        <v>6.3963555317122032E-3</v>
      </c>
      <c r="Q33" s="11"/>
      <c r="R33" s="11"/>
      <c r="S33" s="11"/>
      <c r="T33" s="11"/>
      <c r="U33" s="11"/>
    </row>
    <row r="34" spans="1:21">
      <c r="A34" s="100" t="s">
        <v>832</v>
      </c>
      <c r="B34" s="97">
        <v>20446</v>
      </c>
      <c r="C34" s="97">
        <v>38148</v>
      </c>
      <c r="D34" s="97">
        <v>23822</v>
      </c>
      <c r="E34" s="97">
        <v>12707</v>
      </c>
      <c r="F34" s="97">
        <v>11291</v>
      </c>
      <c r="G34" s="97">
        <v>6415</v>
      </c>
      <c r="H34" s="97">
        <v>4083</v>
      </c>
      <c r="I34" s="97">
        <v>14549</v>
      </c>
      <c r="J34" s="97">
        <v>47</v>
      </c>
      <c r="K34" s="97">
        <v>14350</v>
      </c>
      <c r="L34" s="97">
        <v>998</v>
      </c>
      <c r="M34" s="97">
        <v>8724</v>
      </c>
      <c r="N34" s="97">
        <v>9692</v>
      </c>
      <c r="O34" s="97">
        <v>165272</v>
      </c>
      <c r="P34" s="160">
        <v>1.4728300148199109E-2</v>
      </c>
      <c r="Q34" s="11"/>
      <c r="R34" s="11"/>
      <c r="S34" s="11"/>
      <c r="T34" s="11"/>
      <c r="U34" s="11"/>
    </row>
    <row r="35" spans="1:21">
      <c r="A35" s="100" t="s">
        <v>833</v>
      </c>
      <c r="B35" s="97">
        <v>77417</v>
      </c>
      <c r="C35" s="97">
        <v>145872</v>
      </c>
      <c r="D35" s="97">
        <v>80602</v>
      </c>
      <c r="E35" s="97">
        <v>47414</v>
      </c>
      <c r="F35" s="97">
        <v>45236</v>
      </c>
      <c r="G35" s="97">
        <v>26274</v>
      </c>
      <c r="H35" s="97">
        <v>14412</v>
      </c>
      <c r="I35" s="97">
        <v>54192</v>
      </c>
      <c r="J35" s="97">
        <v>212</v>
      </c>
      <c r="K35" s="97">
        <v>54216</v>
      </c>
      <c r="L35" s="97">
        <v>3859</v>
      </c>
      <c r="M35" s="97">
        <v>35002</v>
      </c>
      <c r="N35" s="97">
        <v>37441</v>
      </c>
      <c r="O35" s="97">
        <v>622149</v>
      </c>
      <c r="P35" s="160">
        <v>5.5443131376772398E-2</v>
      </c>
      <c r="Q35" s="11"/>
      <c r="R35" s="11"/>
      <c r="S35" s="11"/>
      <c r="T35" s="11"/>
      <c r="U35" s="11"/>
    </row>
    <row r="36" spans="1:21">
      <c r="A36" s="100" t="s">
        <v>834</v>
      </c>
      <c r="B36" s="97">
        <v>47431</v>
      </c>
      <c r="C36" s="97">
        <v>93223</v>
      </c>
      <c r="D36" s="97">
        <v>43327</v>
      </c>
      <c r="E36" s="97">
        <v>27678</v>
      </c>
      <c r="F36" s="97">
        <v>28312</v>
      </c>
      <c r="G36" s="97">
        <v>16705</v>
      </c>
      <c r="H36" s="97">
        <v>8634</v>
      </c>
      <c r="I36" s="97">
        <v>27649</v>
      </c>
      <c r="J36" s="97">
        <v>109</v>
      </c>
      <c r="K36" s="97">
        <v>29199</v>
      </c>
      <c r="L36" s="97">
        <v>2000</v>
      </c>
      <c r="M36" s="97">
        <v>22460</v>
      </c>
      <c r="N36" s="97">
        <v>18742</v>
      </c>
      <c r="O36" s="97">
        <v>365469</v>
      </c>
      <c r="P36" s="160">
        <v>3.2568959816921074E-2</v>
      </c>
      <c r="Q36" s="11"/>
      <c r="R36" s="11"/>
      <c r="S36" s="11"/>
      <c r="T36" s="11"/>
      <c r="U36" s="11"/>
    </row>
    <row r="37" spans="1:21">
      <c r="A37" s="100" t="s">
        <v>835</v>
      </c>
      <c r="B37" s="97">
        <v>1119703</v>
      </c>
      <c r="C37" s="97">
        <v>1978775</v>
      </c>
      <c r="D37" s="97">
        <v>982594</v>
      </c>
      <c r="E37" s="97">
        <v>503688</v>
      </c>
      <c r="F37" s="97">
        <v>724448</v>
      </c>
      <c r="G37" s="97">
        <v>484079</v>
      </c>
      <c r="H37" s="97">
        <v>278372</v>
      </c>
      <c r="I37" s="97">
        <v>1098253</v>
      </c>
      <c r="J37" s="97">
        <v>1869</v>
      </c>
      <c r="K37" s="97">
        <v>1015732</v>
      </c>
      <c r="L37" s="97">
        <v>85939</v>
      </c>
      <c r="M37" s="97">
        <v>663844</v>
      </c>
      <c r="N37" s="97">
        <v>918071</v>
      </c>
      <c r="O37" s="97">
        <v>9855367</v>
      </c>
      <c r="P37" s="160">
        <v>0.87826615062839808</v>
      </c>
      <c r="Q37" s="11"/>
      <c r="R37" s="11"/>
      <c r="S37" s="11"/>
      <c r="T37" s="11"/>
      <c r="U37" s="11"/>
    </row>
    <row r="38" spans="1:21">
      <c r="A38" s="72" t="s">
        <v>188</v>
      </c>
      <c r="B38" s="158">
        <v>1291964</v>
      </c>
      <c r="C38" s="158">
        <v>2294162</v>
      </c>
      <c r="D38" s="158">
        <v>1167078</v>
      </c>
      <c r="E38" s="158">
        <v>610685</v>
      </c>
      <c r="F38" s="158">
        <v>826466</v>
      </c>
      <c r="G38" s="158">
        <v>543586</v>
      </c>
      <c r="H38" s="158">
        <v>312405</v>
      </c>
      <c r="I38" s="158">
        <v>1210964</v>
      </c>
      <c r="J38" s="158">
        <v>2369</v>
      </c>
      <c r="K38" s="158">
        <v>1130188</v>
      </c>
      <c r="L38" s="158">
        <v>95016</v>
      </c>
      <c r="M38" s="158">
        <v>742920</v>
      </c>
      <c r="N38" s="158">
        <v>993587</v>
      </c>
      <c r="O38" s="158">
        <v>11221390</v>
      </c>
      <c r="P38" s="161">
        <v>1</v>
      </c>
      <c r="Q38" s="11"/>
      <c r="R38" s="11"/>
      <c r="S38" s="11"/>
      <c r="T38" s="11"/>
      <c r="U38" s="11"/>
    </row>
    <row r="39" spans="1:21">
      <c r="A39" s="54" t="s">
        <v>836</v>
      </c>
      <c r="B39" s="160">
        <v>0.11513404310874142</v>
      </c>
      <c r="C39" s="160">
        <v>0.20444543857757372</v>
      </c>
      <c r="D39" s="160">
        <v>0.10400476233336511</v>
      </c>
      <c r="E39" s="160">
        <v>5.4421511060572712E-2</v>
      </c>
      <c r="F39" s="160">
        <v>7.3650946986068569E-2</v>
      </c>
      <c r="G39" s="160">
        <v>4.8441948813827879E-2</v>
      </c>
      <c r="H39" s="160">
        <v>2.7840133887156584E-2</v>
      </c>
      <c r="I39" s="160">
        <v>0.10791568602463687</v>
      </c>
      <c r="J39" s="160">
        <v>2.1111466583016898E-4</v>
      </c>
      <c r="K39" s="160">
        <v>0.10071729081691305</v>
      </c>
      <c r="L39" s="160">
        <v>8.467400206213312E-3</v>
      </c>
      <c r="M39" s="160">
        <v>6.6205701789172289E-2</v>
      </c>
      <c r="N39" s="160">
        <v>8.8544021729928285E-2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9"/>
      <c r="P40" s="559"/>
      <c r="Q40" s="11"/>
      <c r="R40" s="11"/>
      <c r="S40" s="11"/>
      <c r="T40" s="11"/>
      <c r="U40" s="11"/>
    </row>
    <row r="41" spans="1:21" ht="36.75" customHeight="1" thickTop="1">
      <c r="A41" s="739" t="s">
        <v>1465</v>
      </c>
      <c r="B41" s="740"/>
      <c r="C41" s="740"/>
      <c r="D41" s="740"/>
      <c r="E41" s="740"/>
      <c r="F41" s="740"/>
      <c r="G41" s="740"/>
      <c r="H41" s="740"/>
      <c r="I41" s="740"/>
      <c r="J41" s="740"/>
      <c r="K41" s="740"/>
      <c r="L41" s="740"/>
      <c r="M41" s="740"/>
      <c r="N41" s="740"/>
      <c r="O41" s="740"/>
      <c r="P41" s="740"/>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04" t="s">
        <v>470</v>
      </c>
      <c r="B43" s="704"/>
      <c r="C43" s="704"/>
      <c r="D43" s="704"/>
      <c r="E43" s="704"/>
      <c r="F43" s="704"/>
      <c r="G43" s="704"/>
      <c r="H43" s="704"/>
      <c r="I43" s="704"/>
      <c r="J43" s="704"/>
      <c r="K43" s="704"/>
      <c r="L43" s="704"/>
      <c r="M43" s="704"/>
      <c r="N43" s="704"/>
      <c r="O43" s="704"/>
      <c r="P43" s="704"/>
      <c r="Q43" s="11"/>
      <c r="R43" s="11"/>
      <c r="S43" s="11"/>
      <c r="T43" s="11"/>
      <c r="U43" s="11"/>
    </row>
    <row r="44" spans="1:21" ht="18">
      <c r="A44" s="705" t="s">
        <v>838</v>
      </c>
      <c r="B44" s="705"/>
      <c r="C44" s="705"/>
      <c r="D44" s="705"/>
      <c r="E44" s="705"/>
      <c r="F44" s="705"/>
      <c r="G44" s="705"/>
      <c r="H44" s="705"/>
      <c r="I44" s="705"/>
      <c r="J44" s="705"/>
      <c r="K44" s="705"/>
      <c r="L44" s="705"/>
      <c r="M44" s="705"/>
      <c r="N44" s="705"/>
      <c r="O44" s="705"/>
      <c r="P44" s="705"/>
      <c r="Q44" s="11"/>
      <c r="R44" s="11"/>
      <c r="S44" s="11"/>
      <c r="T44" s="11"/>
      <c r="U44" s="11"/>
    </row>
    <row r="45" spans="1:21" ht="18">
      <c r="A45" s="705" t="s">
        <v>1493</v>
      </c>
      <c r="B45" s="705"/>
      <c r="C45" s="705"/>
      <c r="D45" s="705"/>
      <c r="E45" s="705"/>
      <c r="F45" s="705"/>
      <c r="G45" s="705"/>
      <c r="H45" s="705"/>
      <c r="I45" s="705"/>
      <c r="J45" s="705"/>
      <c r="K45" s="705"/>
      <c r="L45" s="705"/>
      <c r="M45" s="705"/>
      <c r="N45" s="705"/>
      <c r="O45" s="705"/>
      <c r="P45" s="705"/>
      <c r="Q45" s="11"/>
      <c r="R45" s="11"/>
      <c r="S45" s="11"/>
      <c r="T45" s="11"/>
      <c r="U45" s="11"/>
    </row>
    <row r="46" spans="1:21" ht="30" customHeight="1">
      <c r="A46" s="709" t="s">
        <v>543</v>
      </c>
      <c r="B46" s="709"/>
      <c r="C46" s="709"/>
      <c r="D46" s="709"/>
      <c r="E46" s="709"/>
      <c r="F46" s="709"/>
      <c r="G46" s="709"/>
      <c r="H46" s="709"/>
      <c r="I46" s="709"/>
      <c r="J46" s="709"/>
      <c r="K46" s="709"/>
      <c r="L46" s="709"/>
      <c r="M46" s="709"/>
      <c r="N46" s="709"/>
      <c r="O46" s="709"/>
      <c r="P46" s="709"/>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820</v>
      </c>
      <c r="B48" s="73" t="s">
        <v>33</v>
      </c>
      <c r="C48" s="73" t="s">
        <v>144</v>
      </c>
      <c r="D48" s="73" t="s">
        <v>35</v>
      </c>
      <c r="E48" s="73" t="s">
        <v>37</v>
      </c>
      <c r="F48" s="73" t="s">
        <v>45</v>
      </c>
      <c r="G48" s="73" t="s">
        <v>43</v>
      </c>
      <c r="H48" s="73" t="s">
        <v>39</v>
      </c>
      <c r="I48" s="73" t="s">
        <v>41</v>
      </c>
      <c r="J48" s="73" t="s">
        <v>47</v>
      </c>
      <c r="K48" s="73" t="s">
        <v>49</v>
      </c>
      <c r="L48" s="73" t="s">
        <v>51</v>
      </c>
      <c r="M48" s="73" t="s">
        <v>53</v>
      </c>
      <c r="N48" s="73" t="s">
        <v>55</v>
      </c>
      <c r="O48" s="176" t="s">
        <v>550</v>
      </c>
      <c r="P48" s="73" t="s">
        <v>821</v>
      </c>
      <c r="Q48" s="11"/>
      <c r="R48" s="11"/>
      <c r="S48" s="11"/>
      <c r="T48" s="11"/>
      <c r="U48" s="11"/>
    </row>
    <row r="49" spans="1:21">
      <c r="A49" s="100" t="s">
        <v>822</v>
      </c>
      <c r="B49" s="97">
        <v>3305709.1776399999</v>
      </c>
      <c r="C49" s="97">
        <v>2383630.2908200002</v>
      </c>
      <c r="D49" s="97">
        <v>2170600.4292100002</v>
      </c>
      <c r="E49" s="97">
        <v>1322207.29006</v>
      </c>
      <c r="F49" s="97">
        <v>1910101.4484399999</v>
      </c>
      <c r="G49" s="97">
        <v>632957.72082000005</v>
      </c>
      <c r="H49" s="97">
        <v>370673.11470999999</v>
      </c>
      <c r="I49" s="97">
        <v>0</v>
      </c>
      <c r="J49" s="97">
        <v>0</v>
      </c>
      <c r="K49" s="97">
        <v>1000026.00784</v>
      </c>
      <c r="L49" s="97">
        <v>232689.06097999998</v>
      </c>
      <c r="M49" s="97">
        <v>1873539.28229</v>
      </c>
      <c r="N49" s="97">
        <v>0</v>
      </c>
      <c r="O49" s="97">
        <v>15202133.822810002</v>
      </c>
      <c r="P49" s="160">
        <v>0.44044551569763685</v>
      </c>
      <c r="Q49" s="11"/>
      <c r="R49" s="11"/>
      <c r="S49" s="11"/>
      <c r="T49" s="11"/>
      <c r="U49" s="11"/>
    </row>
    <row r="50" spans="1:21">
      <c r="A50" s="100" t="s">
        <v>823</v>
      </c>
      <c r="B50" s="97">
        <v>599607.37635000004</v>
      </c>
      <c r="C50" s="97">
        <v>504457.96487999998</v>
      </c>
      <c r="D50" s="97">
        <v>660327.74265999999</v>
      </c>
      <c r="E50" s="97">
        <v>618569.45770999999</v>
      </c>
      <c r="F50" s="97">
        <v>406190.86470999999</v>
      </c>
      <c r="G50" s="97">
        <v>231237.23586000002</v>
      </c>
      <c r="H50" s="97">
        <v>205959.52606</v>
      </c>
      <c r="I50" s="97">
        <v>0</v>
      </c>
      <c r="J50" s="97">
        <v>12695.377980000001</v>
      </c>
      <c r="K50" s="97">
        <v>144156.83280999999</v>
      </c>
      <c r="L50" s="97">
        <v>46277.488899999997</v>
      </c>
      <c r="M50" s="97">
        <v>292415.73561999999</v>
      </c>
      <c r="N50" s="97">
        <v>0</v>
      </c>
      <c r="O50" s="97">
        <v>3721895.60354</v>
      </c>
      <c r="P50" s="160">
        <v>0.10783303499238185</v>
      </c>
      <c r="Q50" s="11"/>
      <c r="R50" s="11"/>
      <c r="S50" s="11"/>
      <c r="T50" s="11"/>
      <c r="U50" s="11"/>
    </row>
    <row r="51" spans="1:21">
      <c r="A51" s="100" t="s">
        <v>824</v>
      </c>
      <c r="B51" s="97">
        <v>636866.97392999998</v>
      </c>
      <c r="C51" s="97">
        <v>396515.84564999997</v>
      </c>
      <c r="D51" s="97">
        <v>627045.90873999998</v>
      </c>
      <c r="E51" s="97">
        <v>553620.01697</v>
      </c>
      <c r="F51" s="97">
        <v>429536.18018999998</v>
      </c>
      <c r="G51" s="97">
        <v>270574.40070999996</v>
      </c>
      <c r="H51" s="97">
        <v>161000.99072</v>
      </c>
      <c r="I51" s="97">
        <v>0</v>
      </c>
      <c r="J51" s="97">
        <v>11106.395259999999</v>
      </c>
      <c r="K51" s="97">
        <v>67943.82951000001</v>
      </c>
      <c r="L51" s="97">
        <v>33505.620320000002</v>
      </c>
      <c r="M51" s="97">
        <v>293151.85162000003</v>
      </c>
      <c r="N51" s="97">
        <v>0</v>
      </c>
      <c r="O51" s="97">
        <v>3480868.0136199999</v>
      </c>
      <c r="P51" s="160">
        <v>0.10084983629297387</v>
      </c>
      <c r="Q51" s="11"/>
      <c r="R51" s="11"/>
      <c r="S51" s="11"/>
      <c r="T51" s="11"/>
      <c r="U51" s="11"/>
    </row>
    <row r="52" spans="1:21">
      <c r="A52" s="100" t="s">
        <v>825</v>
      </c>
      <c r="B52" s="97">
        <v>670409.88785000006</v>
      </c>
      <c r="C52" s="97">
        <v>598792.29494000005</v>
      </c>
      <c r="D52" s="97">
        <v>698807.22853999992</v>
      </c>
      <c r="E52" s="97">
        <v>697788.42685000005</v>
      </c>
      <c r="F52" s="97">
        <v>499386.55625999998</v>
      </c>
      <c r="G52" s="97">
        <v>340228.25804000004</v>
      </c>
      <c r="H52" s="97">
        <v>207314.24192</v>
      </c>
      <c r="I52" s="97">
        <v>0</v>
      </c>
      <c r="J52" s="97">
        <v>7324.5192999999999</v>
      </c>
      <c r="K52" s="97">
        <v>71405.300770000002</v>
      </c>
      <c r="L52" s="97">
        <v>45016.700990000005</v>
      </c>
      <c r="M52" s="97">
        <v>347933.75253</v>
      </c>
      <c r="N52" s="97">
        <v>0</v>
      </c>
      <c r="O52" s="97">
        <v>4184407.16799</v>
      </c>
      <c r="P52" s="160">
        <v>0.12123320281715413</v>
      </c>
      <c r="Q52" s="11"/>
      <c r="R52" s="11"/>
      <c r="S52" s="11"/>
      <c r="T52" s="11"/>
      <c r="U52" s="11"/>
    </row>
    <row r="53" spans="1:21">
      <c r="A53" s="100" t="s">
        <v>826</v>
      </c>
      <c r="B53" s="97">
        <v>394620.08426999999</v>
      </c>
      <c r="C53" s="97">
        <v>409089.91274</v>
      </c>
      <c r="D53" s="97">
        <v>493817.49539999996</v>
      </c>
      <c r="E53" s="97">
        <v>459121.37716000003</v>
      </c>
      <c r="F53" s="97">
        <v>282825.55692</v>
      </c>
      <c r="G53" s="97">
        <v>257386.27512999999</v>
      </c>
      <c r="H53" s="97">
        <v>130606.23295000001</v>
      </c>
      <c r="I53" s="97">
        <v>0</v>
      </c>
      <c r="J53" s="97">
        <v>6267.0259000000005</v>
      </c>
      <c r="K53" s="97">
        <v>33059.219059999996</v>
      </c>
      <c r="L53" s="97">
        <v>24619.524710000002</v>
      </c>
      <c r="M53" s="97">
        <v>181540.27031999998</v>
      </c>
      <c r="N53" s="97">
        <v>0</v>
      </c>
      <c r="O53" s="97">
        <v>2672952.97456</v>
      </c>
      <c r="P53" s="160">
        <v>7.7442427822148857E-2</v>
      </c>
      <c r="Q53" s="11"/>
      <c r="R53" s="11"/>
      <c r="S53" s="11"/>
      <c r="T53" s="11"/>
      <c r="U53" s="11"/>
    </row>
    <row r="54" spans="1:21">
      <c r="A54" s="100" t="s">
        <v>827</v>
      </c>
      <c r="B54" s="97">
        <v>305953.99725999997</v>
      </c>
      <c r="C54" s="97">
        <v>322746.67073000001</v>
      </c>
      <c r="D54" s="97">
        <v>361346.13919999998</v>
      </c>
      <c r="E54" s="97">
        <v>295070.25494999997</v>
      </c>
      <c r="F54" s="97">
        <v>189138.75699000002</v>
      </c>
      <c r="G54" s="97">
        <v>199820.24643</v>
      </c>
      <c r="H54" s="97">
        <v>95350.262760000012</v>
      </c>
      <c r="I54" s="97">
        <v>0</v>
      </c>
      <c r="J54" s="97">
        <v>2655.1740499999996</v>
      </c>
      <c r="K54" s="97">
        <v>19011.80357</v>
      </c>
      <c r="L54" s="97">
        <v>19822.435539999999</v>
      </c>
      <c r="M54" s="97">
        <v>140351.49476</v>
      </c>
      <c r="N54" s="97">
        <v>0</v>
      </c>
      <c r="O54" s="97">
        <v>1951267.2362400002</v>
      </c>
      <c r="P54" s="160">
        <v>5.6533307372949489E-2</v>
      </c>
      <c r="Q54" s="11"/>
      <c r="R54" s="11"/>
      <c r="S54" s="11"/>
      <c r="T54" s="11"/>
      <c r="U54" s="11"/>
    </row>
    <row r="55" spans="1:21">
      <c r="A55" s="100" t="s">
        <v>828</v>
      </c>
      <c r="B55" s="97">
        <v>183581.17005000002</v>
      </c>
      <c r="C55" s="97">
        <v>203098.92457</v>
      </c>
      <c r="D55" s="97">
        <v>204885.16342</v>
      </c>
      <c r="E55" s="97">
        <v>183086.32750000001</v>
      </c>
      <c r="F55" s="97">
        <v>104750.33339</v>
      </c>
      <c r="G55" s="97">
        <v>96106.211150000003</v>
      </c>
      <c r="H55" s="97">
        <v>61140.97724</v>
      </c>
      <c r="I55" s="97">
        <v>0</v>
      </c>
      <c r="J55" s="97">
        <v>2393.1777099999999</v>
      </c>
      <c r="K55" s="97">
        <v>8748.3224399999999</v>
      </c>
      <c r="L55" s="97">
        <v>7553.1562800000002</v>
      </c>
      <c r="M55" s="97">
        <v>71736.459690000003</v>
      </c>
      <c r="N55" s="97">
        <v>0</v>
      </c>
      <c r="O55" s="97">
        <v>1127080.2234400001</v>
      </c>
      <c r="P55" s="160">
        <v>3.2654457330245995E-2</v>
      </c>
      <c r="Q55" s="11"/>
      <c r="R55" s="11"/>
      <c r="S55" s="11"/>
      <c r="T55" s="11"/>
      <c r="U55" s="11"/>
    </row>
    <row r="56" spans="1:21">
      <c r="A56" s="100" t="s">
        <v>829</v>
      </c>
      <c r="B56" s="97">
        <v>110354.75172</v>
      </c>
      <c r="C56" s="97">
        <v>119064.25190999999</v>
      </c>
      <c r="D56" s="97">
        <v>118155.52620000001</v>
      </c>
      <c r="E56" s="97">
        <v>106566.1917</v>
      </c>
      <c r="F56" s="97">
        <v>52617.530039999998</v>
      </c>
      <c r="G56" s="97">
        <v>56078.444380000001</v>
      </c>
      <c r="H56" s="97">
        <v>30399.841510000002</v>
      </c>
      <c r="I56" s="97">
        <v>0</v>
      </c>
      <c r="J56" s="97">
        <v>1164.5687700000001</v>
      </c>
      <c r="K56" s="97">
        <v>4199.4406200000003</v>
      </c>
      <c r="L56" s="97">
        <v>5897.5538200000001</v>
      </c>
      <c r="M56" s="97">
        <v>37413.328860000001</v>
      </c>
      <c r="N56" s="97">
        <v>0</v>
      </c>
      <c r="O56" s="97">
        <v>641911.42953000008</v>
      </c>
      <c r="P56" s="160">
        <v>1.8597850400930635E-2</v>
      </c>
      <c r="Q56" s="11"/>
      <c r="R56" s="11"/>
      <c r="S56" s="11"/>
      <c r="T56" s="11"/>
      <c r="U56" s="11"/>
    </row>
    <row r="57" spans="1:21">
      <c r="A57" s="100" t="s">
        <v>830</v>
      </c>
      <c r="B57" s="97">
        <v>58987.853739999999</v>
      </c>
      <c r="C57" s="97">
        <v>59277.878779999999</v>
      </c>
      <c r="D57" s="97">
        <v>62313.436430000002</v>
      </c>
      <c r="E57" s="97">
        <v>59869.178490000006</v>
      </c>
      <c r="F57" s="97">
        <v>31736.677879999999</v>
      </c>
      <c r="G57" s="97">
        <v>27701.017510000001</v>
      </c>
      <c r="H57" s="97">
        <v>14191.98142</v>
      </c>
      <c r="I57" s="97">
        <v>0</v>
      </c>
      <c r="J57" s="97">
        <v>711.66461000000004</v>
      </c>
      <c r="K57" s="97">
        <v>2726.6460899999997</v>
      </c>
      <c r="L57" s="97">
        <v>2188.23587</v>
      </c>
      <c r="M57" s="97">
        <v>21014.318579999999</v>
      </c>
      <c r="N57" s="97">
        <v>0</v>
      </c>
      <c r="O57" s="97">
        <v>340718.88939999993</v>
      </c>
      <c r="P57" s="160">
        <v>9.8715159791936419E-3</v>
      </c>
      <c r="Q57" s="11"/>
      <c r="R57" s="11"/>
      <c r="S57" s="11"/>
      <c r="T57" s="11"/>
      <c r="U57" s="11"/>
    </row>
    <row r="58" spans="1:21">
      <c r="A58" s="100" t="s">
        <v>831</v>
      </c>
      <c r="B58" s="97">
        <v>66590.670620000004</v>
      </c>
      <c r="C58" s="97">
        <v>65558.324159999989</v>
      </c>
      <c r="D58" s="97">
        <v>69647.717720000001</v>
      </c>
      <c r="E58" s="97">
        <v>64931.658530000001</v>
      </c>
      <c r="F58" s="97">
        <v>34856.705649999996</v>
      </c>
      <c r="G58" s="97">
        <v>29368.629109999998</v>
      </c>
      <c r="H58" s="97">
        <v>19299.307719999997</v>
      </c>
      <c r="I58" s="97">
        <v>0</v>
      </c>
      <c r="J58" s="97">
        <v>633.20908999999995</v>
      </c>
      <c r="K58" s="97">
        <v>2256.9969799999999</v>
      </c>
      <c r="L58" s="97">
        <v>3412.5541200000002</v>
      </c>
      <c r="M58" s="97">
        <v>26811.335749999998</v>
      </c>
      <c r="N58" s="97">
        <v>0</v>
      </c>
      <c r="O58" s="97">
        <v>383367.10944999999</v>
      </c>
      <c r="P58" s="160">
        <v>1.110714628559996E-2</v>
      </c>
      <c r="Q58" s="11"/>
      <c r="R58" s="11"/>
      <c r="S58" s="11"/>
      <c r="T58" s="11"/>
      <c r="U58" s="11"/>
    </row>
    <row r="59" spans="1:21">
      <c r="A59" s="100" t="s">
        <v>832</v>
      </c>
      <c r="B59" s="97">
        <v>70263.209599999987</v>
      </c>
      <c r="C59" s="97">
        <v>69607.25959999999</v>
      </c>
      <c r="D59" s="97">
        <v>73585.690230000007</v>
      </c>
      <c r="E59" s="97">
        <v>64183.505130000005</v>
      </c>
      <c r="F59" s="97">
        <v>36698.593159999997</v>
      </c>
      <c r="G59" s="97">
        <v>30894.740670000003</v>
      </c>
      <c r="H59" s="97">
        <v>17507.92902</v>
      </c>
      <c r="I59" s="97">
        <v>0</v>
      </c>
      <c r="J59" s="97">
        <v>708.61638000000005</v>
      </c>
      <c r="K59" s="97">
        <v>3462.2251499999998</v>
      </c>
      <c r="L59" s="97">
        <v>2644.7407699999999</v>
      </c>
      <c r="M59" s="97">
        <v>28851.652280000002</v>
      </c>
      <c r="N59" s="97">
        <v>0</v>
      </c>
      <c r="O59" s="97">
        <v>398408.16198999999</v>
      </c>
      <c r="P59" s="160">
        <v>1.1542924855886944E-2</v>
      </c>
      <c r="Q59" s="11"/>
      <c r="R59" s="11"/>
      <c r="S59" s="11"/>
      <c r="T59" s="11"/>
      <c r="U59" s="11"/>
    </row>
    <row r="60" spans="1:21">
      <c r="A60" s="100" t="s">
        <v>833</v>
      </c>
      <c r="B60" s="97">
        <v>53919.287880000003</v>
      </c>
      <c r="C60" s="97">
        <v>55613.733950000002</v>
      </c>
      <c r="D60" s="97">
        <v>61841.840670000005</v>
      </c>
      <c r="E60" s="97">
        <v>47609.148299999993</v>
      </c>
      <c r="F60" s="97">
        <v>27564.958200000001</v>
      </c>
      <c r="G60" s="97">
        <v>28814.583920000001</v>
      </c>
      <c r="H60" s="97">
        <v>13902.329109999999</v>
      </c>
      <c r="I60" s="97">
        <v>0</v>
      </c>
      <c r="J60" s="97">
        <v>659.89463000000001</v>
      </c>
      <c r="K60" s="97">
        <v>2244.7787400000002</v>
      </c>
      <c r="L60" s="97">
        <v>2997.70694</v>
      </c>
      <c r="M60" s="97">
        <v>22971.091710000001</v>
      </c>
      <c r="N60" s="97">
        <v>0</v>
      </c>
      <c r="O60" s="97">
        <v>318139.35404999997</v>
      </c>
      <c r="P60" s="160">
        <v>9.2173278759076598E-3</v>
      </c>
      <c r="Q60" s="11"/>
      <c r="R60" s="11"/>
      <c r="S60" s="11"/>
      <c r="T60" s="11"/>
      <c r="U60" s="11"/>
    </row>
    <row r="61" spans="1:21">
      <c r="A61" s="100" t="s">
        <v>834</v>
      </c>
      <c r="B61" s="97">
        <v>6576.1942099999997</v>
      </c>
      <c r="C61" s="97">
        <v>8927.1176199999991</v>
      </c>
      <c r="D61" s="97">
        <v>8730.50857</v>
      </c>
      <c r="E61" s="97">
        <v>6387.58709</v>
      </c>
      <c r="F61" s="97">
        <v>3599.5123799999997</v>
      </c>
      <c r="G61" s="97">
        <v>4609.6817499999997</v>
      </c>
      <c r="H61" s="97">
        <v>1999.54241</v>
      </c>
      <c r="I61" s="97">
        <v>0</v>
      </c>
      <c r="J61" s="97">
        <v>49.185169999999999</v>
      </c>
      <c r="K61" s="97">
        <v>433.96260999999998</v>
      </c>
      <c r="L61" s="97">
        <v>409.69844000000001</v>
      </c>
      <c r="M61" s="97">
        <v>2787.1837</v>
      </c>
      <c r="N61" s="97">
        <v>0</v>
      </c>
      <c r="O61" s="97">
        <v>44510.173950000004</v>
      </c>
      <c r="P61" s="160">
        <v>1.289575973195555E-3</v>
      </c>
      <c r="Q61" s="11"/>
      <c r="R61" s="11"/>
      <c r="S61" s="11"/>
      <c r="T61" s="11"/>
      <c r="U61" s="11"/>
    </row>
    <row r="62" spans="1:21">
      <c r="A62" s="100" t="s">
        <v>835</v>
      </c>
      <c r="B62" s="97">
        <v>7805.9966799999993</v>
      </c>
      <c r="C62" s="97">
        <v>11049.25332</v>
      </c>
      <c r="D62" s="97">
        <v>8352.0859899999996</v>
      </c>
      <c r="E62" s="97">
        <v>6543.3786399999999</v>
      </c>
      <c r="F62" s="97">
        <v>3584.49289</v>
      </c>
      <c r="G62" s="97">
        <v>3973.5173999999997</v>
      </c>
      <c r="H62" s="97">
        <v>2169.8382000000001</v>
      </c>
      <c r="I62" s="97">
        <v>0</v>
      </c>
      <c r="J62" s="97">
        <v>131.14567000000002</v>
      </c>
      <c r="K62" s="97">
        <v>502.42343</v>
      </c>
      <c r="L62" s="97">
        <v>654.87893000000008</v>
      </c>
      <c r="M62" s="97">
        <v>2928.9415800000002</v>
      </c>
      <c r="N62" s="97">
        <v>0</v>
      </c>
      <c r="O62" s="97">
        <v>47695.952729999997</v>
      </c>
      <c r="P62" s="160">
        <v>1.3818763037945605E-3</v>
      </c>
      <c r="Q62" s="11"/>
      <c r="R62" s="11"/>
      <c r="S62" s="11"/>
      <c r="T62" s="11"/>
      <c r="U62" s="11"/>
    </row>
    <row r="63" spans="1:21">
      <c r="A63" s="72" t="s">
        <v>188</v>
      </c>
      <c r="B63" s="158">
        <v>6471246.6317999996</v>
      </c>
      <c r="C63" s="158">
        <v>5207429.7236700002</v>
      </c>
      <c r="D63" s="158">
        <v>5619456.9129799996</v>
      </c>
      <c r="E63" s="158">
        <v>4485553.7990799993</v>
      </c>
      <c r="F63" s="158">
        <v>4012588.1670999997</v>
      </c>
      <c r="G63" s="158">
        <v>2209750.9628800005</v>
      </c>
      <c r="H63" s="158">
        <v>1331516.1157500001</v>
      </c>
      <c r="I63" s="158">
        <v>0</v>
      </c>
      <c r="J63" s="158">
        <v>46499.954519999999</v>
      </c>
      <c r="K63" s="158">
        <v>1360177.7896200002</v>
      </c>
      <c r="L63" s="158">
        <v>427689.35660999984</v>
      </c>
      <c r="M63" s="158">
        <v>3343446.6992899999</v>
      </c>
      <c r="N63" s="158">
        <v>0</v>
      </c>
      <c r="O63" s="158">
        <v>34515356.113300003</v>
      </c>
      <c r="P63" s="161">
        <v>1</v>
      </c>
      <c r="Q63" s="11"/>
      <c r="R63" s="11"/>
      <c r="S63" s="11"/>
      <c r="T63" s="11"/>
      <c r="U63" s="11"/>
    </row>
    <row r="64" spans="1:21">
      <c r="A64" s="54" t="s">
        <v>836</v>
      </c>
      <c r="B64" s="160">
        <v>0.18748891393608993</v>
      </c>
      <c r="C64" s="160">
        <v>0.15087283777620916</v>
      </c>
      <c r="D64" s="160">
        <v>0.16281034141828313</v>
      </c>
      <c r="E64" s="160">
        <v>0.12995820713411543</v>
      </c>
      <c r="F64" s="160">
        <v>0.11625515767324811</v>
      </c>
      <c r="G64" s="160">
        <v>6.4022255938089662E-2</v>
      </c>
      <c r="H64" s="160">
        <v>3.8577498994336587E-2</v>
      </c>
      <c r="I64" s="160">
        <v>0</v>
      </c>
      <c r="J64" s="160">
        <v>1.3472251124212477E-3</v>
      </c>
      <c r="K64" s="160">
        <v>3.940790253344293E-2</v>
      </c>
      <c r="L64" s="160">
        <v>1.2391277528937209E-2</v>
      </c>
      <c r="M64" s="160">
        <v>9.6868381954826485E-2</v>
      </c>
      <c r="N64" s="160">
        <v>0</v>
      </c>
      <c r="O64" s="160">
        <v>1</v>
      </c>
      <c r="P64" s="234"/>
      <c r="Q64" s="11"/>
      <c r="R64" s="11"/>
      <c r="S64" s="11"/>
      <c r="T64" s="11"/>
      <c r="U64" s="11"/>
    </row>
    <row r="65" spans="1:21" ht="30" customHeight="1">
      <c r="A65" s="437" t="s">
        <v>839</v>
      </c>
      <c r="B65" s="73" t="s">
        <v>33</v>
      </c>
      <c r="C65" s="73" t="s">
        <v>144</v>
      </c>
      <c r="D65" s="73" t="s">
        <v>35</v>
      </c>
      <c r="E65" s="73" t="s">
        <v>37</v>
      </c>
      <c r="F65" s="73" t="s">
        <v>45</v>
      </c>
      <c r="G65" s="73" t="s">
        <v>43</v>
      </c>
      <c r="H65" s="73" t="s">
        <v>39</v>
      </c>
      <c r="I65" s="73" t="s">
        <v>41</v>
      </c>
      <c r="J65" s="73" t="s">
        <v>47</v>
      </c>
      <c r="K65" s="73" t="s">
        <v>49</v>
      </c>
      <c r="L65" s="73" t="s">
        <v>51</v>
      </c>
      <c r="M65" s="73" t="s">
        <v>53</v>
      </c>
      <c r="N65" s="73" t="s">
        <v>55</v>
      </c>
      <c r="O65" s="176" t="s">
        <v>550</v>
      </c>
      <c r="P65" s="73" t="s">
        <v>774</v>
      </c>
      <c r="Q65" s="11"/>
      <c r="R65" s="11"/>
      <c r="S65" s="11"/>
      <c r="T65" s="11"/>
      <c r="U65" s="11"/>
    </row>
    <row r="66" spans="1:21">
      <c r="A66" s="100" t="s">
        <v>822</v>
      </c>
      <c r="B66" s="97">
        <v>47</v>
      </c>
      <c r="C66" s="97">
        <v>38</v>
      </c>
      <c r="D66" s="97">
        <v>70</v>
      </c>
      <c r="E66" s="97">
        <v>45</v>
      </c>
      <c r="F66" s="97">
        <v>52</v>
      </c>
      <c r="G66" s="97">
        <v>17</v>
      </c>
      <c r="H66" s="97">
        <v>11</v>
      </c>
      <c r="I66" s="97">
        <v>0</v>
      </c>
      <c r="J66" s="97">
        <v>0</v>
      </c>
      <c r="K66" s="97">
        <v>29</v>
      </c>
      <c r="L66" s="97">
        <v>9</v>
      </c>
      <c r="M66" s="97">
        <v>29</v>
      </c>
      <c r="N66" s="97">
        <v>0</v>
      </c>
      <c r="O66" s="97">
        <v>347</v>
      </c>
      <c r="P66" s="160">
        <v>2.1945219167599497E-3</v>
      </c>
      <c r="Q66" s="11"/>
      <c r="R66" s="11"/>
      <c r="S66" s="11"/>
      <c r="T66" s="11"/>
      <c r="U66" s="11"/>
    </row>
    <row r="67" spans="1:21">
      <c r="A67" s="100" t="s">
        <v>823</v>
      </c>
      <c r="B67" s="97">
        <v>60</v>
      </c>
      <c r="C67" s="97">
        <v>53</v>
      </c>
      <c r="D67" s="97">
        <v>68</v>
      </c>
      <c r="E67" s="97">
        <v>62</v>
      </c>
      <c r="F67" s="97">
        <v>43</v>
      </c>
      <c r="G67" s="97">
        <v>24</v>
      </c>
      <c r="H67" s="97">
        <v>21</v>
      </c>
      <c r="I67" s="97">
        <v>0</v>
      </c>
      <c r="J67" s="97">
        <v>1</v>
      </c>
      <c r="K67" s="97">
        <v>14</v>
      </c>
      <c r="L67" s="97">
        <v>5</v>
      </c>
      <c r="M67" s="97">
        <v>32</v>
      </c>
      <c r="N67" s="97">
        <v>0</v>
      </c>
      <c r="O67" s="97">
        <v>383</v>
      </c>
      <c r="P67" s="160">
        <v>2.4221956602854776E-3</v>
      </c>
      <c r="Q67" s="11"/>
      <c r="R67" s="11"/>
      <c r="S67" s="11"/>
      <c r="T67" s="11"/>
      <c r="U67" s="11"/>
    </row>
    <row r="68" spans="1:21">
      <c r="A68" s="100" t="s">
        <v>824</v>
      </c>
      <c r="B68" s="97">
        <v>131</v>
      </c>
      <c r="C68" s="97">
        <v>84</v>
      </c>
      <c r="D68" s="97">
        <v>134</v>
      </c>
      <c r="E68" s="97">
        <v>118</v>
      </c>
      <c r="F68" s="97">
        <v>89</v>
      </c>
      <c r="G68" s="97">
        <v>57</v>
      </c>
      <c r="H68" s="97">
        <v>35</v>
      </c>
      <c r="I68" s="97">
        <v>0</v>
      </c>
      <c r="J68" s="97">
        <v>2</v>
      </c>
      <c r="K68" s="97">
        <v>16</v>
      </c>
      <c r="L68" s="97">
        <v>7</v>
      </c>
      <c r="M68" s="97">
        <v>62</v>
      </c>
      <c r="N68" s="97">
        <v>0</v>
      </c>
      <c r="O68" s="97">
        <v>735</v>
      </c>
      <c r="P68" s="160">
        <v>4.6483389303128616E-3</v>
      </c>
      <c r="Q68" s="11"/>
      <c r="R68" s="11"/>
      <c r="S68" s="11"/>
      <c r="T68" s="11"/>
      <c r="U68" s="11"/>
    </row>
    <row r="69" spans="1:21">
      <c r="A69" s="100" t="s">
        <v>825</v>
      </c>
      <c r="B69" s="97">
        <v>313</v>
      </c>
      <c r="C69" s="97">
        <v>276</v>
      </c>
      <c r="D69" s="97">
        <v>327</v>
      </c>
      <c r="E69" s="97">
        <v>337</v>
      </c>
      <c r="F69" s="97">
        <v>230</v>
      </c>
      <c r="G69" s="97">
        <v>157</v>
      </c>
      <c r="H69" s="97">
        <v>94</v>
      </c>
      <c r="I69" s="97">
        <v>0</v>
      </c>
      <c r="J69" s="97">
        <v>4</v>
      </c>
      <c r="K69" s="97">
        <v>31</v>
      </c>
      <c r="L69" s="97">
        <v>23</v>
      </c>
      <c r="M69" s="97">
        <v>160</v>
      </c>
      <c r="N69" s="97">
        <v>0</v>
      </c>
      <c r="O69" s="97">
        <v>1952</v>
      </c>
      <c r="P69" s="160">
        <v>1.2344976315606403E-2</v>
      </c>
      <c r="Q69" s="11"/>
      <c r="R69" s="11"/>
      <c r="S69" s="11"/>
      <c r="T69" s="11"/>
      <c r="U69" s="11"/>
    </row>
    <row r="70" spans="1:21">
      <c r="A70" s="100" t="s">
        <v>826</v>
      </c>
      <c r="B70" s="97">
        <v>410</v>
      </c>
      <c r="C70" s="97">
        <v>426</v>
      </c>
      <c r="D70" s="97">
        <v>512</v>
      </c>
      <c r="E70" s="97">
        <v>478</v>
      </c>
      <c r="F70" s="97">
        <v>293</v>
      </c>
      <c r="G70" s="97">
        <v>267</v>
      </c>
      <c r="H70" s="97">
        <v>138</v>
      </c>
      <c r="I70" s="97">
        <v>0</v>
      </c>
      <c r="J70" s="97">
        <v>6</v>
      </c>
      <c r="K70" s="97">
        <v>34</v>
      </c>
      <c r="L70" s="97">
        <v>27</v>
      </c>
      <c r="M70" s="97">
        <v>188</v>
      </c>
      <c r="N70" s="97">
        <v>0</v>
      </c>
      <c r="O70" s="97">
        <v>2779</v>
      </c>
      <c r="P70" s="160">
        <v>1.7575148146040057E-2</v>
      </c>
      <c r="Q70" s="11"/>
      <c r="R70" s="11"/>
      <c r="S70" s="11"/>
      <c r="T70" s="11"/>
      <c r="U70" s="11"/>
    </row>
    <row r="71" spans="1:21">
      <c r="A71" s="100" t="s">
        <v>827</v>
      </c>
      <c r="B71" s="97">
        <v>641</v>
      </c>
      <c r="C71" s="97">
        <v>676</v>
      </c>
      <c r="D71" s="97">
        <v>746</v>
      </c>
      <c r="E71" s="97">
        <v>604</v>
      </c>
      <c r="F71" s="97">
        <v>388</v>
      </c>
      <c r="G71" s="97">
        <v>410</v>
      </c>
      <c r="H71" s="97">
        <v>200</v>
      </c>
      <c r="I71" s="97">
        <v>0</v>
      </c>
      <c r="J71" s="97">
        <v>7</v>
      </c>
      <c r="K71" s="97">
        <v>38</v>
      </c>
      <c r="L71" s="97">
        <v>42</v>
      </c>
      <c r="M71" s="97">
        <v>286</v>
      </c>
      <c r="N71" s="97">
        <v>0</v>
      </c>
      <c r="O71" s="97">
        <v>4038</v>
      </c>
      <c r="P71" s="160">
        <v>2.5537404898780047E-2</v>
      </c>
      <c r="Q71" s="11"/>
      <c r="R71" s="11"/>
      <c r="S71" s="11"/>
      <c r="T71" s="11"/>
      <c r="U71" s="11"/>
    </row>
    <row r="72" spans="1:21">
      <c r="A72" s="100" t="s">
        <v>828</v>
      </c>
      <c r="B72" s="97">
        <v>694</v>
      </c>
      <c r="C72" s="97">
        <v>774</v>
      </c>
      <c r="D72" s="97">
        <v>774</v>
      </c>
      <c r="E72" s="97">
        <v>687</v>
      </c>
      <c r="F72" s="97">
        <v>395</v>
      </c>
      <c r="G72" s="97">
        <v>361</v>
      </c>
      <c r="H72" s="97">
        <v>233</v>
      </c>
      <c r="I72" s="97">
        <v>0</v>
      </c>
      <c r="J72" s="97">
        <v>9</v>
      </c>
      <c r="K72" s="97">
        <v>32</v>
      </c>
      <c r="L72" s="97">
        <v>28</v>
      </c>
      <c r="M72" s="97">
        <v>265</v>
      </c>
      <c r="N72" s="97">
        <v>0</v>
      </c>
      <c r="O72" s="97">
        <v>4252</v>
      </c>
      <c r="P72" s="160">
        <v>2.6890798818626244E-2</v>
      </c>
      <c r="Q72" s="11"/>
      <c r="R72" s="11"/>
      <c r="S72" s="11"/>
      <c r="T72" s="11"/>
      <c r="U72" s="11"/>
    </row>
    <row r="73" spans="1:21">
      <c r="A73" s="100" t="s">
        <v>829</v>
      </c>
      <c r="B73" s="97">
        <v>652</v>
      </c>
      <c r="C73" s="97">
        <v>711</v>
      </c>
      <c r="D73" s="97">
        <v>703</v>
      </c>
      <c r="E73" s="97">
        <v>630</v>
      </c>
      <c r="F73" s="97">
        <v>312</v>
      </c>
      <c r="G73" s="97">
        <v>334</v>
      </c>
      <c r="H73" s="97">
        <v>180</v>
      </c>
      <c r="I73" s="97">
        <v>0</v>
      </c>
      <c r="J73" s="97">
        <v>7</v>
      </c>
      <c r="K73" s="97">
        <v>24</v>
      </c>
      <c r="L73" s="97">
        <v>35</v>
      </c>
      <c r="M73" s="97">
        <v>223</v>
      </c>
      <c r="N73" s="97">
        <v>0</v>
      </c>
      <c r="O73" s="97">
        <v>3811</v>
      </c>
      <c r="P73" s="160">
        <v>2.4101795460438526E-2</v>
      </c>
      <c r="Q73" s="11"/>
      <c r="R73" s="11"/>
      <c r="S73" s="11"/>
      <c r="T73" s="11"/>
      <c r="U73" s="11"/>
    </row>
    <row r="74" spans="1:21">
      <c r="A74" s="100" t="s">
        <v>830</v>
      </c>
      <c r="B74" s="97">
        <v>495</v>
      </c>
      <c r="C74" s="97">
        <v>497</v>
      </c>
      <c r="D74" s="97">
        <v>523</v>
      </c>
      <c r="E74" s="97">
        <v>500</v>
      </c>
      <c r="F74" s="97">
        <v>268</v>
      </c>
      <c r="G74" s="97">
        <v>233</v>
      </c>
      <c r="H74" s="97">
        <v>120</v>
      </c>
      <c r="I74" s="97">
        <v>0</v>
      </c>
      <c r="J74" s="97">
        <v>6</v>
      </c>
      <c r="K74" s="97">
        <v>23</v>
      </c>
      <c r="L74" s="97">
        <v>18</v>
      </c>
      <c r="M74" s="97">
        <v>178</v>
      </c>
      <c r="N74" s="97">
        <v>0</v>
      </c>
      <c r="O74" s="97">
        <v>2861</v>
      </c>
      <c r="P74" s="160">
        <v>1.8093738339625982E-2</v>
      </c>
      <c r="Q74" s="11"/>
      <c r="R74" s="11"/>
      <c r="S74" s="11"/>
      <c r="T74" s="11"/>
      <c r="U74" s="11"/>
    </row>
    <row r="75" spans="1:21">
      <c r="A75" s="100" t="s">
        <v>831</v>
      </c>
      <c r="B75" s="97">
        <v>798</v>
      </c>
      <c r="C75" s="97">
        <v>784</v>
      </c>
      <c r="D75" s="97">
        <v>827</v>
      </c>
      <c r="E75" s="97">
        <v>769</v>
      </c>
      <c r="F75" s="97">
        <v>414</v>
      </c>
      <c r="G75" s="97">
        <v>349</v>
      </c>
      <c r="H75" s="97">
        <v>229</v>
      </c>
      <c r="I75" s="97">
        <v>0</v>
      </c>
      <c r="J75" s="97">
        <v>8</v>
      </c>
      <c r="K75" s="97">
        <v>27</v>
      </c>
      <c r="L75" s="97">
        <v>41</v>
      </c>
      <c r="M75" s="97">
        <v>317</v>
      </c>
      <c r="N75" s="97">
        <v>0</v>
      </c>
      <c r="O75" s="97">
        <v>4563</v>
      </c>
      <c r="P75" s="160">
        <v>2.8857646991860664E-2</v>
      </c>
      <c r="Q75" s="11"/>
      <c r="R75" s="11"/>
      <c r="S75" s="11"/>
      <c r="T75" s="11"/>
      <c r="U75" s="11"/>
    </row>
    <row r="76" spans="1:21">
      <c r="A76" s="100" t="s">
        <v>832</v>
      </c>
      <c r="B76" s="97">
        <v>1415</v>
      </c>
      <c r="C76" s="97">
        <v>1407</v>
      </c>
      <c r="D76" s="97">
        <v>1497</v>
      </c>
      <c r="E76" s="97">
        <v>1303</v>
      </c>
      <c r="F76" s="97">
        <v>744</v>
      </c>
      <c r="G76" s="97">
        <v>627</v>
      </c>
      <c r="H76" s="97">
        <v>364</v>
      </c>
      <c r="I76" s="97">
        <v>0</v>
      </c>
      <c r="J76" s="97">
        <v>14</v>
      </c>
      <c r="K76" s="97">
        <v>70</v>
      </c>
      <c r="L76" s="97">
        <v>55</v>
      </c>
      <c r="M76" s="97">
        <v>598</v>
      </c>
      <c r="N76" s="97">
        <v>0</v>
      </c>
      <c r="O76" s="97">
        <v>8094</v>
      </c>
      <c r="P76" s="160">
        <v>5.1188646669322858E-2</v>
      </c>
      <c r="Q76" s="11"/>
      <c r="R76" s="11"/>
      <c r="S76" s="11"/>
      <c r="T76" s="11"/>
      <c r="U76" s="11"/>
    </row>
    <row r="77" spans="1:21">
      <c r="A77" s="100" t="s">
        <v>833</v>
      </c>
      <c r="B77" s="97">
        <v>3149</v>
      </c>
      <c r="C77" s="97">
        <v>3281</v>
      </c>
      <c r="D77" s="97">
        <v>3605</v>
      </c>
      <c r="E77" s="97">
        <v>2776</v>
      </c>
      <c r="F77" s="97">
        <v>1573</v>
      </c>
      <c r="G77" s="97">
        <v>1731</v>
      </c>
      <c r="H77" s="97">
        <v>819</v>
      </c>
      <c r="I77" s="97">
        <v>0</v>
      </c>
      <c r="J77" s="97">
        <v>41</v>
      </c>
      <c r="K77" s="97">
        <v>132</v>
      </c>
      <c r="L77" s="97">
        <v>173</v>
      </c>
      <c r="M77" s="97">
        <v>1359</v>
      </c>
      <c r="N77" s="97">
        <v>0</v>
      </c>
      <c r="O77" s="97">
        <v>18639</v>
      </c>
      <c r="P77" s="160">
        <v>0.11787808071034207</v>
      </c>
      <c r="Q77" s="11"/>
      <c r="R77" s="11"/>
      <c r="S77" s="11"/>
      <c r="T77" s="11"/>
      <c r="U77" s="11"/>
    </row>
    <row r="78" spans="1:21">
      <c r="A78" s="100" t="s">
        <v>834</v>
      </c>
      <c r="B78" s="97">
        <v>1347</v>
      </c>
      <c r="C78" s="97">
        <v>1915</v>
      </c>
      <c r="D78" s="97">
        <v>1787</v>
      </c>
      <c r="E78" s="97">
        <v>1313</v>
      </c>
      <c r="F78" s="97">
        <v>727</v>
      </c>
      <c r="G78" s="97">
        <v>888</v>
      </c>
      <c r="H78" s="97">
        <v>409</v>
      </c>
      <c r="I78" s="97">
        <v>0</v>
      </c>
      <c r="J78" s="97">
        <v>10</v>
      </c>
      <c r="K78" s="97">
        <v>99</v>
      </c>
      <c r="L78" s="97">
        <v>82</v>
      </c>
      <c r="M78" s="97">
        <v>555</v>
      </c>
      <c r="N78" s="97">
        <v>0</v>
      </c>
      <c r="O78" s="97">
        <v>9132</v>
      </c>
      <c r="P78" s="160">
        <v>5.7753239607642247E-2</v>
      </c>
      <c r="Q78" s="11"/>
      <c r="R78" s="11"/>
      <c r="S78" s="11"/>
      <c r="T78" s="11"/>
      <c r="U78" s="11"/>
    </row>
    <row r="79" spans="1:21">
      <c r="A79" s="100" t="s">
        <v>835</v>
      </c>
      <c r="B79" s="97">
        <v>16106</v>
      </c>
      <c r="C79" s="97">
        <v>19760</v>
      </c>
      <c r="D79" s="97">
        <v>18223</v>
      </c>
      <c r="E79" s="97">
        <v>11624</v>
      </c>
      <c r="F79" s="97">
        <v>9487</v>
      </c>
      <c r="G79" s="97">
        <v>8654</v>
      </c>
      <c r="H79" s="97">
        <v>4197</v>
      </c>
      <c r="I79" s="97">
        <v>0</v>
      </c>
      <c r="J79" s="97">
        <v>136</v>
      </c>
      <c r="K79" s="97">
        <v>764</v>
      </c>
      <c r="L79" s="97">
        <v>1439</v>
      </c>
      <c r="M79" s="97">
        <v>6145</v>
      </c>
      <c r="N79" s="97">
        <v>0</v>
      </c>
      <c r="O79" s="97">
        <v>96535</v>
      </c>
      <c r="P79" s="160">
        <v>0.61051346753435665</v>
      </c>
      <c r="Q79" s="11"/>
      <c r="R79" s="11"/>
      <c r="S79" s="11"/>
      <c r="T79" s="11"/>
      <c r="U79" s="11"/>
    </row>
    <row r="80" spans="1:21">
      <c r="A80" s="72" t="s">
        <v>188</v>
      </c>
      <c r="B80" s="158">
        <v>26258</v>
      </c>
      <c r="C80" s="158">
        <v>30682</v>
      </c>
      <c r="D80" s="158">
        <v>29796</v>
      </c>
      <c r="E80" s="158">
        <v>21246</v>
      </c>
      <c r="F80" s="158">
        <v>15015</v>
      </c>
      <c r="G80" s="158">
        <v>14109</v>
      </c>
      <c r="H80" s="158">
        <v>7050</v>
      </c>
      <c r="I80" s="158">
        <v>0</v>
      </c>
      <c r="J80" s="158">
        <v>251</v>
      </c>
      <c r="K80" s="158">
        <v>1333</v>
      </c>
      <c r="L80" s="158">
        <v>1984</v>
      </c>
      <c r="M80" s="158">
        <v>10397</v>
      </c>
      <c r="N80" s="158">
        <v>0</v>
      </c>
      <c r="O80" s="158">
        <v>158121</v>
      </c>
      <c r="P80" s="161">
        <v>1</v>
      </c>
      <c r="Q80" s="11"/>
      <c r="R80" s="11"/>
      <c r="S80" s="11"/>
      <c r="T80" s="11"/>
      <c r="U80" s="11"/>
    </row>
    <row r="81" spans="1:21">
      <c r="A81" s="54" t="s">
        <v>836</v>
      </c>
      <c r="B81" s="160">
        <v>0.16606269881925867</v>
      </c>
      <c r="C81" s="160">
        <v>0.19404127219028466</v>
      </c>
      <c r="D81" s="160">
        <v>0.18843796839129529</v>
      </c>
      <c r="E81" s="160">
        <v>0.13436545430398239</v>
      </c>
      <c r="F81" s="160">
        <v>9.4958923862105596E-2</v>
      </c>
      <c r="G81" s="160">
        <v>8.9229134650046477E-2</v>
      </c>
      <c r="H81" s="160">
        <v>4.458610810708255E-2</v>
      </c>
      <c r="I81" s="160">
        <v>0</v>
      </c>
      <c r="J81" s="160">
        <v>1.5873919340252086E-3</v>
      </c>
      <c r="K81" s="160">
        <v>8.4302527810980205E-3</v>
      </c>
      <c r="L81" s="160">
        <v>1.2547352976517982E-2</v>
      </c>
      <c r="M81" s="160">
        <v>6.5753441984303163E-2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9"/>
      <c r="P82" s="559"/>
      <c r="Q82" s="11"/>
      <c r="R82" s="11"/>
      <c r="S82" s="11"/>
      <c r="T82" s="11"/>
      <c r="U82" s="11"/>
    </row>
    <row r="83" spans="1:21" ht="15.75" customHeight="1" thickTop="1">
      <c r="A83" s="739" t="s">
        <v>1466</v>
      </c>
      <c r="B83" s="740"/>
      <c r="C83" s="740"/>
      <c r="D83" s="740"/>
      <c r="E83" s="740"/>
      <c r="F83" s="740"/>
      <c r="G83" s="740"/>
      <c r="H83" s="740"/>
      <c r="I83" s="740"/>
      <c r="J83" s="740"/>
      <c r="K83" s="740"/>
      <c r="L83" s="740"/>
      <c r="M83" s="740"/>
      <c r="N83" s="740"/>
      <c r="O83" s="740"/>
      <c r="P83" s="740"/>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04" t="s">
        <v>470</v>
      </c>
      <c r="B85" s="704"/>
      <c r="C85" s="704"/>
      <c r="D85" s="704"/>
      <c r="E85" s="704"/>
      <c r="F85" s="704"/>
      <c r="G85" s="704"/>
      <c r="H85" s="704"/>
      <c r="I85" s="704"/>
      <c r="J85" s="704"/>
      <c r="K85" s="704"/>
      <c r="L85" s="704"/>
      <c r="M85" s="704"/>
      <c r="N85" s="704"/>
      <c r="O85" s="704"/>
      <c r="P85" s="704"/>
      <c r="Q85" s="11"/>
      <c r="R85" s="11"/>
      <c r="S85" s="11"/>
      <c r="T85" s="11"/>
      <c r="U85" s="11"/>
    </row>
    <row r="86" spans="1:21" ht="18">
      <c r="A86" s="705" t="s">
        <v>842</v>
      </c>
      <c r="B86" s="705"/>
      <c r="C86" s="705"/>
      <c r="D86" s="705"/>
      <c r="E86" s="705"/>
      <c r="F86" s="705"/>
      <c r="G86" s="705"/>
      <c r="H86" s="705"/>
      <c r="I86" s="705"/>
      <c r="J86" s="705"/>
      <c r="K86" s="705"/>
      <c r="L86" s="705"/>
      <c r="M86" s="705"/>
      <c r="N86" s="705"/>
      <c r="O86" s="705"/>
      <c r="P86" s="705"/>
      <c r="Q86" s="11"/>
      <c r="R86" s="11"/>
      <c r="S86" s="11"/>
      <c r="T86" s="11"/>
      <c r="U86" s="11"/>
    </row>
    <row r="87" spans="1:21" ht="18">
      <c r="A87" s="705" t="s">
        <v>1493</v>
      </c>
      <c r="B87" s="705"/>
      <c r="C87" s="705"/>
      <c r="D87" s="705"/>
      <c r="E87" s="705"/>
      <c r="F87" s="705"/>
      <c r="G87" s="705"/>
      <c r="H87" s="705"/>
      <c r="I87" s="705"/>
      <c r="J87" s="705"/>
      <c r="K87" s="705"/>
      <c r="L87" s="705"/>
      <c r="M87" s="705"/>
      <c r="N87" s="705"/>
      <c r="O87" s="705"/>
      <c r="P87" s="705"/>
      <c r="Q87" s="11"/>
      <c r="R87" s="11"/>
      <c r="S87" s="11"/>
      <c r="T87" s="11"/>
      <c r="U87" s="11"/>
    </row>
    <row r="88" spans="1:21" ht="30" customHeight="1">
      <c r="A88" s="709" t="s">
        <v>543</v>
      </c>
      <c r="B88" s="709"/>
      <c r="C88" s="709"/>
      <c r="D88" s="709"/>
      <c r="E88" s="709"/>
      <c r="F88" s="709"/>
      <c r="G88" s="709"/>
      <c r="H88" s="709"/>
      <c r="I88" s="709"/>
      <c r="J88" s="709"/>
      <c r="K88" s="709"/>
      <c r="L88" s="709"/>
      <c r="M88" s="709"/>
      <c r="N88" s="709"/>
      <c r="O88" s="709"/>
      <c r="P88" s="709"/>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820</v>
      </c>
      <c r="B90" s="73" t="s">
        <v>33</v>
      </c>
      <c r="C90" s="73" t="s">
        <v>144</v>
      </c>
      <c r="D90" s="73" t="s">
        <v>35</v>
      </c>
      <c r="E90" s="73" t="s">
        <v>37</v>
      </c>
      <c r="F90" s="73" t="s">
        <v>45</v>
      </c>
      <c r="G90" s="73" t="s">
        <v>43</v>
      </c>
      <c r="H90" s="73" t="s">
        <v>39</v>
      </c>
      <c r="I90" s="73" t="s">
        <v>41</v>
      </c>
      <c r="J90" s="73" t="s">
        <v>47</v>
      </c>
      <c r="K90" s="73" t="s">
        <v>49</v>
      </c>
      <c r="L90" s="73" t="s">
        <v>51</v>
      </c>
      <c r="M90" s="73" t="s">
        <v>53</v>
      </c>
      <c r="N90" s="73" t="s">
        <v>55</v>
      </c>
      <c r="O90" s="176" t="s">
        <v>550</v>
      </c>
      <c r="P90" s="73" t="s">
        <v>821</v>
      </c>
      <c r="Q90" s="11"/>
      <c r="R90" s="11"/>
      <c r="S90" s="11"/>
      <c r="T90" s="11"/>
      <c r="U90" s="11"/>
    </row>
    <row r="91" spans="1:21">
      <c r="A91" s="100" t="s">
        <v>822</v>
      </c>
      <c r="B91" s="97">
        <v>114707.86975</v>
      </c>
      <c r="C91" s="97">
        <v>2162734.99835</v>
      </c>
      <c r="D91" s="97">
        <v>911412.27992999996</v>
      </c>
      <c r="E91" s="97">
        <v>178080.07282</v>
      </c>
      <c r="F91" s="97">
        <v>253880.97795</v>
      </c>
      <c r="G91" s="97">
        <v>155863.65052000002</v>
      </c>
      <c r="H91" s="97">
        <v>104013.89212</v>
      </c>
      <c r="I91" s="97">
        <v>676461.66639000003</v>
      </c>
      <c r="J91" s="97">
        <v>0</v>
      </c>
      <c r="K91" s="97">
        <v>349701.07222000003</v>
      </c>
      <c r="L91" s="97">
        <v>72247.204489999989</v>
      </c>
      <c r="M91" s="97">
        <v>1620582.01403</v>
      </c>
      <c r="N91" s="97">
        <v>196739.49134000001</v>
      </c>
      <c r="O91" s="97">
        <v>6796425.1899100011</v>
      </c>
      <c r="P91" s="160">
        <v>0.11622139169000859</v>
      </c>
      <c r="Q91" s="11"/>
      <c r="R91" s="11"/>
      <c r="S91" s="11"/>
      <c r="T91" s="11"/>
      <c r="U91" s="11"/>
    </row>
    <row r="92" spans="1:21">
      <c r="A92" s="100" t="s">
        <v>823</v>
      </c>
      <c r="B92" s="97">
        <v>104558.40521</v>
      </c>
      <c r="C92" s="97">
        <v>116932.25340999999</v>
      </c>
      <c r="D92" s="97">
        <v>318490.98924999998</v>
      </c>
      <c r="E92" s="97">
        <v>112955.4595</v>
      </c>
      <c r="F92" s="97">
        <v>133793.17585</v>
      </c>
      <c r="G92" s="97">
        <v>76566.914540000012</v>
      </c>
      <c r="H92" s="97">
        <v>59233.897969999998</v>
      </c>
      <c r="I92" s="97">
        <v>89808.658169999995</v>
      </c>
      <c r="J92" s="97">
        <v>0</v>
      </c>
      <c r="K92" s="97">
        <v>32914.683870000001</v>
      </c>
      <c r="L92" s="97">
        <v>47126.50129</v>
      </c>
      <c r="M92" s="97">
        <v>78923.284180000002</v>
      </c>
      <c r="N92" s="97">
        <v>59232.799359999997</v>
      </c>
      <c r="O92" s="97">
        <v>1230537.0226</v>
      </c>
      <c r="P92" s="160">
        <v>2.1042639519518548E-2</v>
      </c>
      <c r="Q92" s="11"/>
      <c r="R92" s="11"/>
      <c r="S92" s="11"/>
      <c r="T92" s="11"/>
      <c r="U92" s="11"/>
    </row>
    <row r="93" spans="1:21">
      <c r="A93" s="100" t="s">
        <v>824</v>
      </c>
      <c r="B93" s="97">
        <v>125805.01798</v>
      </c>
      <c r="C93" s="97">
        <v>107236.07163999999</v>
      </c>
      <c r="D93" s="97">
        <v>471022.85647000006</v>
      </c>
      <c r="E93" s="97">
        <v>173004.79409000001</v>
      </c>
      <c r="F93" s="97">
        <v>223044.83946000002</v>
      </c>
      <c r="G93" s="97">
        <v>65542.111049999992</v>
      </c>
      <c r="H93" s="97">
        <v>92677.651370000007</v>
      </c>
      <c r="I93" s="97">
        <v>79179.469409999991</v>
      </c>
      <c r="J93" s="97">
        <v>3454.5247100000001</v>
      </c>
      <c r="K93" s="97">
        <v>72460.055900000007</v>
      </c>
      <c r="L93" s="97">
        <v>44049.129549999998</v>
      </c>
      <c r="M93" s="97">
        <v>73427.017160000003</v>
      </c>
      <c r="N93" s="97">
        <v>30108.349910000001</v>
      </c>
      <c r="O93" s="97">
        <v>1561011.8887</v>
      </c>
      <c r="P93" s="160">
        <v>2.6693882310174478E-2</v>
      </c>
      <c r="Q93" s="11"/>
      <c r="R93" s="11"/>
      <c r="S93" s="11"/>
      <c r="T93" s="11"/>
      <c r="U93" s="11"/>
    </row>
    <row r="94" spans="1:21">
      <c r="A94" s="100" t="s">
        <v>825</v>
      </c>
      <c r="B94" s="97">
        <v>309645.93400999997</v>
      </c>
      <c r="C94" s="97">
        <v>269629.58291</v>
      </c>
      <c r="D94" s="97">
        <v>829435.33695000003</v>
      </c>
      <c r="E94" s="97">
        <v>350950.35854000004</v>
      </c>
      <c r="F94" s="97">
        <v>402181.27043000003</v>
      </c>
      <c r="G94" s="97">
        <v>227285.06862999999</v>
      </c>
      <c r="H94" s="97">
        <v>177863.57858</v>
      </c>
      <c r="I94" s="97">
        <v>120639.76653000001</v>
      </c>
      <c r="J94" s="97">
        <v>3188.5093400000001</v>
      </c>
      <c r="K94" s="97">
        <v>154913.18827000001</v>
      </c>
      <c r="L94" s="97">
        <v>34625.555270000004</v>
      </c>
      <c r="M94" s="97">
        <v>146511.49356</v>
      </c>
      <c r="N94" s="97">
        <v>56251.796880000002</v>
      </c>
      <c r="O94" s="97">
        <v>3083121.4398999996</v>
      </c>
      <c r="P94" s="160">
        <v>5.2722520219372279E-2</v>
      </c>
      <c r="Q94" s="11"/>
      <c r="R94" s="11"/>
      <c r="S94" s="11"/>
      <c r="T94" s="11"/>
      <c r="U94" s="11"/>
    </row>
    <row r="95" spans="1:21">
      <c r="A95" s="100" t="s">
        <v>826</v>
      </c>
      <c r="B95" s="97">
        <v>517568.60736000002</v>
      </c>
      <c r="C95" s="97">
        <v>390890.45342000003</v>
      </c>
      <c r="D95" s="97">
        <v>924438.8186900001</v>
      </c>
      <c r="E95" s="97">
        <v>427700.46454000002</v>
      </c>
      <c r="F95" s="97">
        <v>494385.82522000006</v>
      </c>
      <c r="G95" s="97">
        <v>242854.41511999999</v>
      </c>
      <c r="H95" s="97">
        <v>164954.97957</v>
      </c>
      <c r="I95" s="97">
        <v>146527.40944999998</v>
      </c>
      <c r="J95" s="97">
        <v>3815.8030400000002</v>
      </c>
      <c r="K95" s="97">
        <v>274339.76889000001</v>
      </c>
      <c r="L95" s="97">
        <v>35366.078740000004</v>
      </c>
      <c r="M95" s="97">
        <v>197926.59391999998</v>
      </c>
      <c r="N95" s="97">
        <v>91954.00529999999</v>
      </c>
      <c r="O95" s="97">
        <v>3912723.2232599999</v>
      </c>
      <c r="P95" s="160">
        <v>6.6909018432249542E-2</v>
      </c>
      <c r="Q95" s="11"/>
      <c r="R95" s="11"/>
      <c r="S95" s="11"/>
      <c r="T95" s="11"/>
      <c r="U95" s="11"/>
    </row>
    <row r="96" spans="1:21">
      <c r="A96" s="100" t="s">
        <v>827</v>
      </c>
      <c r="B96" s="97">
        <v>842146.25692999992</v>
      </c>
      <c r="C96" s="97">
        <v>751352.81114999996</v>
      </c>
      <c r="D96" s="97">
        <v>1284618.40717</v>
      </c>
      <c r="E96" s="97">
        <v>576899.02315000002</v>
      </c>
      <c r="F96" s="97">
        <v>595146.12037999998</v>
      </c>
      <c r="G96" s="97">
        <v>289397.57910000003</v>
      </c>
      <c r="H96" s="97">
        <v>188760.76931999999</v>
      </c>
      <c r="I96" s="97">
        <v>271846.70147000003</v>
      </c>
      <c r="J96" s="97">
        <v>1370.4707700000001</v>
      </c>
      <c r="K96" s="97">
        <v>451727.64019999997</v>
      </c>
      <c r="L96" s="97">
        <v>30041.205690000003</v>
      </c>
      <c r="M96" s="97">
        <v>249282.42233</v>
      </c>
      <c r="N96" s="97">
        <v>126815.82876999999</v>
      </c>
      <c r="O96" s="97">
        <v>5659405.2364299996</v>
      </c>
      <c r="P96" s="160">
        <v>9.6777928739965505E-2</v>
      </c>
      <c r="Q96" s="11"/>
      <c r="R96" s="11"/>
      <c r="S96" s="11"/>
      <c r="T96" s="11"/>
      <c r="U96" s="11"/>
    </row>
    <row r="97" spans="1:21">
      <c r="A97" s="100" t="s">
        <v>828</v>
      </c>
      <c r="B97" s="97">
        <v>744176.05099000002</v>
      </c>
      <c r="C97" s="97">
        <v>815742.1603300001</v>
      </c>
      <c r="D97" s="97">
        <v>1110326.2911400001</v>
      </c>
      <c r="E97" s="97">
        <v>503183.26150000002</v>
      </c>
      <c r="F97" s="97">
        <v>435480.77067</v>
      </c>
      <c r="G97" s="97">
        <v>249852.73844999998</v>
      </c>
      <c r="H97" s="97">
        <v>140866.19327000002</v>
      </c>
      <c r="I97" s="97">
        <v>242324.88206</v>
      </c>
      <c r="J97" s="97">
        <v>1539.2710099999999</v>
      </c>
      <c r="K97" s="97">
        <v>347207.09835000004</v>
      </c>
      <c r="L97" s="97">
        <v>31891.6672</v>
      </c>
      <c r="M97" s="97">
        <v>192318.25703000001</v>
      </c>
      <c r="N97" s="97">
        <v>125892.52331</v>
      </c>
      <c r="O97" s="97">
        <v>4940801.1653100001</v>
      </c>
      <c r="P97" s="160">
        <v>8.4489532577868093E-2</v>
      </c>
      <c r="Q97" s="11"/>
      <c r="R97" s="11"/>
      <c r="S97" s="11"/>
      <c r="T97" s="11"/>
      <c r="U97" s="11"/>
    </row>
    <row r="98" spans="1:21">
      <c r="A98" s="100" t="s">
        <v>829</v>
      </c>
      <c r="B98" s="97">
        <v>670340.37191999995</v>
      </c>
      <c r="C98" s="97">
        <v>806811.66107000003</v>
      </c>
      <c r="D98" s="97">
        <v>851600.76682000002</v>
      </c>
      <c r="E98" s="97">
        <v>389391.38757000002</v>
      </c>
      <c r="F98" s="97">
        <v>374919.93618999998</v>
      </c>
      <c r="G98" s="97">
        <v>200958.20736</v>
      </c>
      <c r="H98" s="97">
        <v>118683.73254000001</v>
      </c>
      <c r="I98" s="97">
        <v>245712.33666</v>
      </c>
      <c r="J98" s="97">
        <v>997.04256999999996</v>
      </c>
      <c r="K98" s="97">
        <v>351260.94263000001</v>
      </c>
      <c r="L98" s="97">
        <v>28619.726579999999</v>
      </c>
      <c r="M98" s="97">
        <v>171639.85146999999</v>
      </c>
      <c r="N98" s="97">
        <v>128443.37487999999</v>
      </c>
      <c r="O98" s="97">
        <v>4339379.3382599996</v>
      </c>
      <c r="P98" s="160">
        <v>7.4204996254821437E-2</v>
      </c>
      <c r="Q98" s="11"/>
      <c r="R98" s="11"/>
      <c r="S98" s="11"/>
      <c r="T98" s="11"/>
      <c r="U98" s="11"/>
    </row>
    <row r="99" spans="1:21">
      <c r="A99" s="100" t="s">
        <v>830</v>
      </c>
      <c r="B99" s="97">
        <v>428211.89963</v>
      </c>
      <c r="C99" s="97">
        <v>605298.56129999994</v>
      </c>
      <c r="D99" s="97">
        <v>571531.53810999996</v>
      </c>
      <c r="E99" s="97">
        <v>270430.99187999999</v>
      </c>
      <c r="F99" s="97">
        <v>242021.61119</v>
      </c>
      <c r="G99" s="97">
        <v>132601.15012000001</v>
      </c>
      <c r="H99" s="97">
        <v>81170.490189999997</v>
      </c>
      <c r="I99" s="97">
        <v>228573.25662999999</v>
      </c>
      <c r="J99" s="97">
        <v>869.30759</v>
      </c>
      <c r="K99" s="97">
        <v>252509.05572</v>
      </c>
      <c r="L99" s="97">
        <v>17365.036749999999</v>
      </c>
      <c r="M99" s="97">
        <v>124431.74544</v>
      </c>
      <c r="N99" s="97">
        <v>107728.77868999999</v>
      </c>
      <c r="O99" s="97">
        <v>3062743.4232399999</v>
      </c>
      <c r="P99" s="160">
        <v>5.2374048575834817E-2</v>
      </c>
      <c r="Q99" s="11"/>
      <c r="R99" s="11"/>
      <c r="S99" s="11"/>
      <c r="T99" s="11"/>
      <c r="U99" s="11"/>
    </row>
    <row r="100" spans="1:21">
      <c r="A100" s="100" t="s">
        <v>831</v>
      </c>
      <c r="B100" s="97">
        <v>620732.99671000009</v>
      </c>
      <c r="C100" s="97">
        <v>983373.91121000005</v>
      </c>
      <c r="D100" s="97">
        <v>754888.20138999994</v>
      </c>
      <c r="E100" s="97">
        <v>381395.33899000002</v>
      </c>
      <c r="F100" s="97">
        <v>375205.45207</v>
      </c>
      <c r="G100" s="97">
        <v>189422.66892</v>
      </c>
      <c r="H100" s="97">
        <v>109946.78737000001</v>
      </c>
      <c r="I100" s="97">
        <v>369938.29166000005</v>
      </c>
      <c r="J100" s="97">
        <v>1402.9153700000002</v>
      </c>
      <c r="K100" s="97">
        <v>405992.83831999998</v>
      </c>
      <c r="L100" s="97">
        <v>24219.42985</v>
      </c>
      <c r="M100" s="97">
        <v>178000.75287</v>
      </c>
      <c r="N100" s="97">
        <v>188143.32087999998</v>
      </c>
      <c r="O100" s="97">
        <v>4582662.9056100007</v>
      </c>
      <c r="P100" s="160">
        <v>7.8365235495695282E-2</v>
      </c>
      <c r="Q100" s="11"/>
      <c r="R100" s="11"/>
      <c r="S100" s="11"/>
      <c r="T100" s="11"/>
      <c r="U100" s="11"/>
    </row>
    <row r="101" spans="1:21">
      <c r="A101" s="100" t="s">
        <v>832</v>
      </c>
      <c r="B101" s="97">
        <v>898581.37596000009</v>
      </c>
      <c r="C101" s="97">
        <v>1570544.6164000002</v>
      </c>
      <c r="D101" s="97">
        <v>1031718.45193</v>
      </c>
      <c r="E101" s="97">
        <v>538083.43822000001</v>
      </c>
      <c r="F101" s="97">
        <v>499575.13905</v>
      </c>
      <c r="G101" s="97">
        <v>271987.05838999996</v>
      </c>
      <c r="H101" s="97">
        <v>162746.23646000001</v>
      </c>
      <c r="I101" s="97">
        <v>553122.54477000004</v>
      </c>
      <c r="J101" s="97">
        <v>1309.2605100000001</v>
      </c>
      <c r="K101" s="97">
        <v>585965.90994000004</v>
      </c>
      <c r="L101" s="97">
        <v>34601.085840000007</v>
      </c>
      <c r="M101" s="97">
        <v>287491.49877000001</v>
      </c>
      <c r="N101" s="97">
        <v>306830.69037000003</v>
      </c>
      <c r="O101" s="97">
        <v>6742557.3066100003</v>
      </c>
      <c r="P101" s="160">
        <v>0.1153002309048041</v>
      </c>
      <c r="Q101" s="11"/>
      <c r="R101" s="11"/>
      <c r="S101" s="11"/>
      <c r="T101" s="11"/>
      <c r="U101" s="11"/>
    </row>
    <row r="102" spans="1:21">
      <c r="A102" s="100" t="s">
        <v>833</v>
      </c>
      <c r="B102" s="97">
        <v>1141550.2173900001</v>
      </c>
      <c r="C102" s="97">
        <v>2112349.91573</v>
      </c>
      <c r="D102" s="97">
        <v>1193474.3665499999</v>
      </c>
      <c r="E102" s="97">
        <v>680672.65370999998</v>
      </c>
      <c r="F102" s="97">
        <v>661294.31649</v>
      </c>
      <c r="G102" s="97">
        <v>371632.22252999997</v>
      </c>
      <c r="H102" s="97">
        <v>202736.68969</v>
      </c>
      <c r="I102" s="97">
        <v>720143.12940999994</v>
      </c>
      <c r="J102" s="97">
        <v>2216.0358099999999</v>
      </c>
      <c r="K102" s="97">
        <v>755284.68449999997</v>
      </c>
      <c r="L102" s="97">
        <v>48532.020840000005</v>
      </c>
      <c r="M102" s="97">
        <v>445743.50374999997</v>
      </c>
      <c r="N102" s="97">
        <v>456024.58177999995</v>
      </c>
      <c r="O102" s="97">
        <v>8791654.3381800018</v>
      </c>
      <c r="P102" s="160">
        <v>0.15034055019949563</v>
      </c>
      <c r="Q102" s="11"/>
      <c r="R102" s="11"/>
      <c r="S102" s="11"/>
      <c r="T102" s="11"/>
      <c r="U102" s="11"/>
    </row>
    <row r="103" spans="1:21">
      <c r="A103" s="100" t="s">
        <v>834</v>
      </c>
      <c r="B103" s="97">
        <v>224892.17236000003</v>
      </c>
      <c r="C103" s="97">
        <v>434963.28902999999</v>
      </c>
      <c r="D103" s="97">
        <v>202682.57538999998</v>
      </c>
      <c r="E103" s="97">
        <v>127267.0848</v>
      </c>
      <c r="F103" s="97">
        <v>131739.09529999999</v>
      </c>
      <c r="G103" s="97">
        <v>76016.397349999999</v>
      </c>
      <c r="H103" s="97">
        <v>38807.525889999997</v>
      </c>
      <c r="I103" s="97">
        <v>127950.31826999999</v>
      </c>
      <c r="J103" s="97">
        <v>462.43796999999995</v>
      </c>
      <c r="K103" s="97">
        <v>141884.88563999999</v>
      </c>
      <c r="L103" s="97">
        <v>9039.7578900000008</v>
      </c>
      <c r="M103" s="97">
        <v>104005.05423000001</v>
      </c>
      <c r="N103" s="97">
        <v>83246.395860000004</v>
      </c>
      <c r="O103" s="97">
        <v>1702956.9899800001</v>
      </c>
      <c r="P103" s="160">
        <v>2.9121196192600847E-2</v>
      </c>
      <c r="Q103" s="11"/>
      <c r="R103" s="11"/>
      <c r="S103" s="11"/>
      <c r="T103" s="11"/>
      <c r="U103" s="11"/>
    </row>
    <row r="104" spans="1:21">
      <c r="A104" s="100" t="s">
        <v>835</v>
      </c>
      <c r="B104" s="97">
        <v>262623.52734999999</v>
      </c>
      <c r="C104" s="97">
        <v>476725.69461000001</v>
      </c>
      <c r="D104" s="97">
        <v>217724.15771999999</v>
      </c>
      <c r="E104" s="97">
        <v>137623.60618999999</v>
      </c>
      <c r="F104" s="97">
        <v>141736.86547999998</v>
      </c>
      <c r="G104" s="97">
        <v>103504.80626000001</v>
      </c>
      <c r="H104" s="97">
        <v>51399.105040000002</v>
      </c>
      <c r="I104" s="97">
        <v>185422.15813999998</v>
      </c>
      <c r="J104" s="97">
        <v>594.15635999999995</v>
      </c>
      <c r="K104" s="97">
        <v>184658.83997</v>
      </c>
      <c r="L104" s="97">
        <v>14318.39568</v>
      </c>
      <c r="M104" s="97">
        <v>152339.46958</v>
      </c>
      <c r="N104" s="97">
        <v>143613.44172</v>
      </c>
      <c r="O104" s="97">
        <v>2072284.2241</v>
      </c>
      <c r="P104" s="160">
        <v>3.5436828887590671E-2</v>
      </c>
      <c r="Q104" s="11"/>
      <c r="R104" s="11"/>
      <c r="S104" s="11"/>
      <c r="T104" s="11"/>
      <c r="U104" s="11"/>
    </row>
    <row r="105" spans="1:21">
      <c r="A105" s="72" t="s">
        <v>188</v>
      </c>
      <c r="B105" s="158">
        <v>7005540.7035499997</v>
      </c>
      <c r="C105" s="158">
        <v>11604585.980560001</v>
      </c>
      <c r="D105" s="158">
        <v>10673365.03751</v>
      </c>
      <c r="E105" s="158">
        <v>4847637.9354999997</v>
      </c>
      <c r="F105" s="158">
        <v>4964405.39573</v>
      </c>
      <c r="G105" s="158">
        <v>2653484.9883400002</v>
      </c>
      <c r="H105" s="158">
        <v>1693861.52938</v>
      </c>
      <c r="I105" s="158">
        <v>4057650.5890200003</v>
      </c>
      <c r="J105" s="158">
        <v>21219.735050000003</v>
      </c>
      <c r="K105" s="158">
        <v>4360820.6644200003</v>
      </c>
      <c r="L105" s="158">
        <v>472042.79566000012</v>
      </c>
      <c r="M105" s="158">
        <v>4022622.9583200002</v>
      </c>
      <c r="N105" s="158">
        <v>2101025.3790499996</v>
      </c>
      <c r="O105" s="158">
        <v>58478263.692090012</v>
      </c>
      <c r="P105" s="161">
        <v>1</v>
      </c>
      <c r="Q105" s="11"/>
      <c r="R105" s="11"/>
      <c r="S105" s="11"/>
      <c r="T105" s="11"/>
      <c r="U105" s="11"/>
    </row>
    <row r="106" spans="1:21">
      <c r="A106" s="54" t="s">
        <v>836</v>
      </c>
      <c r="B106" s="160">
        <v>0.11979734453876399</v>
      </c>
      <c r="C106" s="160">
        <v>0.19844272466197865</v>
      </c>
      <c r="D106" s="160">
        <v>0.18251850112563653</v>
      </c>
      <c r="E106" s="160">
        <v>8.2896406791840321E-2</v>
      </c>
      <c r="F106" s="160">
        <v>8.4893173673374706E-2</v>
      </c>
      <c r="G106" s="160">
        <v>4.537557753615247E-2</v>
      </c>
      <c r="H106" s="160">
        <v>2.8965660442635849E-2</v>
      </c>
      <c r="I106" s="160">
        <v>6.9387330143470954E-2</v>
      </c>
      <c r="J106" s="160">
        <v>3.6286534021820254E-4</v>
      </c>
      <c r="K106" s="160">
        <v>7.4571650885213628E-2</v>
      </c>
      <c r="L106" s="160">
        <v>8.0721068967690712E-3</v>
      </c>
      <c r="M106" s="160">
        <v>6.8788344665987669E-2</v>
      </c>
      <c r="N106" s="160">
        <v>3.5928313297957787E-2</v>
      </c>
      <c r="O106" s="160">
        <v>1</v>
      </c>
      <c r="P106" s="234"/>
      <c r="Q106" s="11"/>
      <c r="R106" s="11"/>
      <c r="S106" s="11"/>
      <c r="T106" s="11"/>
      <c r="U106" s="11"/>
    </row>
    <row r="107" spans="1:21" ht="30" customHeight="1">
      <c r="A107" s="437" t="s">
        <v>839</v>
      </c>
      <c r="B107" s="73" t="s">
        <v>33</v>
      </c>
      <c r="C107" s="73" t="s">
        <v>144</v>
      </c>
      <c r="D107" s="73" t="s">
        <v>35</v>
      </c>
      <c r="E107" s="73" t="s">
        <v>37</v>
      </c>
      <c r="F107" s="73" t="s">
        <v>45</v>
      </c>
      <c r="G107" s="73" t="s">
        <v>43</v>
      </c>
      <c r="H107" s="73" t="s">
        <v>39</v>
      </c>
      <c r="I107" s="73" t="s">
        <v>41</v>
      </c>
      <c r="J107" s="73" t="s">
        <v>47</v>
      </c>
      <c r="K107" s="73" t="s">
        <v>49</v>
      </c>
      <c r="L107" s="73" t="s">
        <v>51</v>
      </c>
      <c r="M107" s="73" t="s">
        <v>53</v>
      </c>
      <c r="N107" s="73" t="s">
        <v>55</v>
      </c>
      <c r="O107" s="176" t="s">
        <v>550</v>
      </c>
      <c r="P107" s="73" t="s">
        <v>774</v>
      </c>
      <c r="Q107" s="11"/>
      <c r="R107" s="11"/>
      <c r="S107" s="11"/>
      <c r="T107" s="11"/>
      <c r="U107" s="11"/>
    </row>
    <row r="108" spans="1:21">
      <c r="A108" s="100" t="s">
        <v>822</v>
      </c>
      <c r="B108" s="97">
        <v>4</v>
      </c>
      <c r="C108" s="97">
        <v>13</v>
      </c>
      <c r="D108" s="97">
        <v>15</v>
      </c>
      <c r="E108" s="97">
        <v>6</v>
      </c>
      <c r="F108" s="97">
        <v>8</v>
      </c>
      <c r="G108" s="97">
        <v>5</v>
      </c>
      <c r="H108" s="97">
        <v>3</v>
      </c>
      <c r="I108" s="97">
        <v>14</v>
      </c>
      <c r="J108" s="97">
        <v>0</v>
      </c>
      <c r="K108" s="97">
        <v>7</v>
      </c>
      <c r="L108" s="97">
        <v>3</v>
      </c>
      <c r="M108" s="97">
        <v>14</v>
      </c>
      <c r="N108" s="97">
        <v>5</v>
      </c>
      <c r="O108" s="97">
        <v>97</v>
      </c>
      <c r="P108" s="160">
        <v>8.8886070599731725E-6</v>
      </c>
      <c r="Q108" s="11"/>
      <c r="R108" s="11"/>
      <c r="S108" s="11"/>
      <c r="T108" s="11"/>
      <c r="U108" s="11"/>
    </row>
    <row r="109" spans="1:21">
      <c r="A109" s="100" t="s">
        <v>823</v>
      </c>
      <c r="B109" s="97">
        <v>12</v>
      </c>
      <c r="C109" s="97">
        <v>13</v>
      </c>
      <c r="D109" s="97">
        <v>36</v>
      </c>
      <c r="E109" s="97">
        <v>13</v>
      </c>
      <c r="F109" s="97">
        <v>16</v>
      </c>
      <c r="G109" s="97">
        <v>10</v>
      </c>
      <c r="H109" s="97">
        <v>7</v>
      </c>
      <c r="I109" s="97">
        <v>9</v>
      </c>
      <c r="J109" s="97">
        <v>0</v>
      </c>
      <c r="K109" s="97">
        <v>4</v>
      </c>
      <c r="L109" s="97">
        <v>5</v>
      </c>
      <c r="M109" s="97">
        <v>8</v>
      </c>
      <c r="N109" s="97">
        <v>6</v>
      </c>
      <c r="O109" s="97">
        <v>139</v>
      </c>
      <c r="P109" s="160">
        <v>1.2737282281817228E-5</v>
      </c>
      <c r="Q109" s="11"/>
      <c r="R109" s="11"/>
      <c r="S109" s="11"/>
      <c r="T109" s="11"/>
      <c r="U109" s="11"/>
    </row>
    <row r="110" spans="1:21">
      <c r="A110" s="100" t="s">
        <v>824</v>
      </c>
      <c r="B110" s="97">
        <v>30</v>
      </c>
      <c r="C110" s="97">
        <v>23</v>
      </c>
      <c r="D110" s="97">
        <v>101</v>
      </c>
      <c r="E110" s="97">
        <v>37</v>
      </c>
      <c r="F110" s="97">
        <v>45</v>
      </c>
      <c r="G110" s="97">
        <v>15</v>
      </c>
      <c r="H110" s="97">
        <v>21</v>
      </c>
      <c r="I110" s="97">
        <v>17</v>
      </c>
      <c r="J110" s="97">
        <v>1</v>
      </c>
      <c r="K110" s="97">
        <v>17</v>
      </c>
      <c r="L110" s="97">
        <v>9</v>
      </c>
      <c r="M110" s="97">
        <v>16</v>
      </c>
      <c r="N110" s="97">
        <v>7</v>
      </c>
      <c r="O110" s="97">
        <v>339</v>
      </c>
      <c r="P110" s="160">
        <v>3.1064307147741295E-5</v>
      </c>
      <c r="Q110" s="11"/>
      <c r="R110" s="11"/>
      <c r="S110" s="11"/>
      <c r="T110" s="11"/>
      <c r="U110" s="11"/>
    </row>
    <row r="111" spans="1:21">
      <c r="A111" s="100" t="s">
        <v>825</v>
      </c>
      <c r="B111" s="97">
        <v>158</v>
      </c>
      <c r="C111" s="97">
        <v>132</v>
      </c>
      <c r="D111" s="97">
        <v>416</v>
      </c>
      <c r="E111" s="97">
        <v>174</v>
      </c>
      <c r="F111" s="97">
        <v>198</v>
      </c>
      <c r="G111" s="97">
        <v>111</v>
      </c>
      <c r="H111" s="97">
        <v>87</v>
      </c>
      <c r="I111" s="97">
        <v>58</v>
      </c>
      <c r="J111" s="97">
        <v>2</v>
      </c>
      <c r="K111" s="97">
        <v>78</v>
      </c>
      <c r="L111" s="97">
        <v>17</v>
      </c>
      <c r="M111" s="97">
        <v>73</v>
      </c>
      <c r="N111" s="97">
        <v>28</v>
      </c>
      <c r="O111" s="97">
        <v>1532</v>
      </c>
      <c r="P111" s="160">
        <v>1.4038501047297837E-4</v>
      </c>
      <c r="Q111" s="11"/>
      <c r="R111" s="11"/>
      <c r="S111" s="11"/>
      <c r="T111" s="11"/>
      <c r="U111" s="11"/>
    </row>
    <row r="112" spans="1:21">
      <c r="A112" s="100" t="s">
        <v>826</v>
      </c>
      <c r="B112" s="97">
        <v>580</v>
      </c>
      <c r="C112" s="97">
        <v>424</v>
      </c>
      <c r="D112" s="97">
        <v>1013</v>
      </c>
      <c r="E112" s="97">
        <v>464</v>
      </c>
      <c r="F112" s="97">
        <v>534</v>
      </c>
      <c r="G112" s="97">
        <v>259</v>
      </c>
      <c r="H112" s="97">
        <v>178</v>
      </c>
      <c r="I112" s="97">
        <v>159</v>
      </c>
      <c r="J112" s="97">
        <v>4</v>
      </c>
      <c r="K112" s="97">
        <v>297</v>
      </c>
      <c r="L112" s="97">
        <v>39</v>
      </c>
      <c r="M112" s="97">
        <v>208</v>
      </c>
      <c r="N112" s="97">
        <v>93</v>
      </c>
      <c r="O112" s="97">
        <v>4252</v>
      </c>
      <c r="P112" s="160">
        <v>3.8963254864954566E-4</v>
      </c>
      <c r="Q112" s="11"/>
      <c r="R112" s="11"/>
      <c r="S112" s="11"/>
      <c r="T112" s="11"/>
      <c r="U112" s="11"/>
    </row>
    <row r="113" spans="1:21">
      <c r="A113" s="100" t="s">
        <v>827</v>
      </c>
      <c r="B113" s="97">
        <v>1799</v>
      </c>
      <c r="C113" s="97">
        <v>1648</v>
      </c>
      <c r="D113" s="97">
        <v>2767</v>
      </c>
      <c r="E113" s="97">
        <v>1233</v>
      </c>
      <c r="F113" s="97">
        <v>1286</v>
      </c>
      <c r="G113" s="97">
        <v>617</v>
      </c>
      <c r="H113" s="97">
        <v>399</v>
      </c>
      <c r="I113" s="97">
        <v>578</v>
      </c>
      <c r="J113" s="97">
        <v>3</v>
      </c>
      <c r="K113" s="97">
        <v>987</v>
      </c>
      <c r="L113" s="97">
        <v>67</v>
      </c>
      <c r="M113" s="97">
        <v>534</v>
      </c>
      <c r="N113" s="97">
        <v>273</v>
      </c>
      <c r="O113" s="97">
        <v>12191</v>
      </c>
      <c r="P113" s="160">
        <v>1.1171238007024015E-3</v>
      </c>
      <c r="Q113" s="11"/>
      <c r="R113" s="11"/>
      <c r="S113" s="11"/>
      <c r="T113" s="11"/>
      <c r="U113" s="11"/>
    </row>
    <row r="114" spans="1:21">
      <c r="A114" s="100" t="s">
        <v>828</v>
      </c>
      <c r="B114" s="97">
        <v>2842</v>
      </c>
      <c r="C114" s="97">
        <v>3149</v>
      </c>
      <c r="D114" s="97">
        <v>4247</v>
      </c>
      <c r="E114" s="97">
        <v>1921</v>
      </c>
      <c r="F114" s="97">
        <v>1669</v>
      </c>
      <c r="G114" s="97">
        <v>950</v>
      </c>
      <c r="H114" s="97">
        <v>532</v>
      </c>
      <c r="I114" s="97">
        <v>939</v>
      </c>
      <c r="J114" s="97">
        <v>6</v>
      </c>
      <c r="K114" s="97">
        <v>1337</v>
      </c>
      <c r="L114" s="97">
        <v>126</v>
      </c>
      <c r="M114" s="97">
        <v>733</v>
      </c>
      <c r="N114" s="97">
        <v>485</v>
      </c>
      <c r="O114" s="97">
        <v>18936</v>
      </c>
      <c r="P114" s="160">
        <v>1.7352027143056907E-3</v>
      </c>
      <c r="Q114" s="11"/>
      <c r="R114" s="11"/>
      <c r="S114" s="11"/>
      <c r="T114" s="11"/>
      <c r="U114" s="11"/>
    </row>
    <row r="115" spans="1:21">
      <c r="A115" s="100" t="s">
        <v>829</v>
      </c>
      <c r="B115" s="97">
        <v>4000</v>
      </c>
      <c r="C115" s="97">
        <v>4863</v>
      </c>
      <c r="D115" s="97">
        <v>5106</v>
      </c>
      <c r="E115" s="97">
        <v>2348</v>
      </c>
      <c r="F115" s="97">
        <v>2245</v>
      </c>
      <c r="G115" s="97">
        <v>1207</v>
      </c>
      <c r="H115" s="97">
        <v>719</v>
      </c>
      <c r="I115" s="97">
        <v>1494</v>
      </c>
      <c r="J115" s="97">
        <v>6</v>
      </c>
      <c r="K115" s="97">
        <v>2132</v>
      </c>
      <c r="L115" s="97">
        <v>170</v>
      </c>
      <c r="M115" s="97">
        <v>1034</v>
      </c>
      <c r="N115" s="97">
        <v>777</v>
      </c>
      <c r="O115" s="97">
        <v>26101</v>
      </c>
      <c r="P115" s="160">
        <v>2.3917683801274203E-3</v>
      </c>
      <c r="Q115" s="11"/>
      <c r="R115" s="11"/>
      <c r="S115" s="11"/>
      <c r="T115" s="11"/>
      <c r="U115" s="11"/>
    </row>
    <row r="116" spans="1:21">
      <c r="A116" s="100" t="s">
        <v>830</v>
      </c>
      <c r="B116" s="97">
        <v>3622</v>
      </c>
      <c r="C116" s="97">
        <v>5132</v>
      </c>
      <c r="D116" s="97">
        <v>4825</v>
      </c>
      <c r="E116" s="97">
        <v>2282</v>
      </c>
      <c r="F116" s="97">
        <v>2046</v>
      </c>
      <c r="G116" s="97">
        <v>1120</v>
      </c>
      <c r="H116" s="97">
        <v>691</v>
      </c>
      <c r="I116" s="97">
        <v>1939</v>
      </c>
      <c r="J116" s="97">
        <v>7</v>
      </c>
      <c r="K116" s="97">
        <v>2137</v>
      </c>
      <c r="L116" s="97">
        <v>146</v>
      </c>
      <c r="M116" s="97">
        <v>1047</v>
      </c>
      <c r="N116" s="97">
        <v>916</v>
      </c>
      <c r="O116" s="97">
        <v>25910</v>
      </c>
      <c r="P116" s="160">
        <v>2.374266071380463E-3</v>
      </c>
      <c r="Q116" s="11"/>
      <c r="R116" s="11"/>
      <c r="S116" s="11"/>
      <c r="T116" s="11"/>
      <c r="U116" s="11"/>
    </row>
    <row r="117" spans="1:21">
      <c r="A117" s="100" t="s">
        <v>831</v>
      </c>
      <c r="B117" s="97">
        <v>7488</v>
      </c>
      <c r="C117" s="97">
        <v>11836</v>
      </c>
      <c r="D117" s="97">
        <v>9102</v>
      </c>
      <c r="E117" s="97">
        <v>4604</v>
      </c>
      <c r="F117" s="97">
        <v>4495</v>
      </c>
      <c r="G117" s="97">
        <v>2291</v>
      </c>
      <c r="H117" s="97">
        <v>1324</v>
      </c>
      <c r="I117" s="97">
        <v>4487</v>
      </c>
      <c r="J117" s="97">
        <v>17</v>
      </c>
      <c r="K117" s="97">
        <v>4882</v>
      </c>
      <c r="L117" s="97">
        <v>293</v>
      </c>
      <c r="M117" s="97">
        <v>2145</v>
      </c>
      <c r="N117" s="97">
        <v>2271</v>
      </c>
      <c r="O117" s="97">
        <v>55235</v>
      </c>
      <c r="P117" s="160">
        <v>5.0614660923465797E-3</v>
      </c>
      <c r="Q117" s="11"/>
      <c r="R117" s="11"/>
      <c r="S117" s="11"/>
      <c r="T117" s="11"/>
      <c r="U117" s="11"/>
    </row>
    <row r="118" spans="1:21">
      <c r="A118" s="100" t="s">
        <v>832</v>
      </c>
      <c r="B118" s="97">
        <v>18561</v>
      </c>
      <c r="C118" s="97">
        <v>32519</v>
      </c>
      <c r="D118" s="97">
        <v>21229</v>
      </c>
      <c r="E118" s="97">
        <v>11111</v>
      </c>
      <c r="F118" s="97">
        <v>10298</v>
      </c>
      <c r="G118" s="97">
        <v>5656</v>
      </c>
      <c r="H118" s="97">
        <v>3342</v>
      </c>
      <c r="I118" s="97">
        <v>11552</v>
      </c>
      <c r="J118" s="97">
        <v>28</v>
      </c>
      <c r="K118" s="97">
        <v>12194</v>
      </c>
      <c r="L118" s="97">
        <v>715</v>
      </c>
      <c r="M118" s="97">
        <v>5981</v>
      </c>
      <c r="N118" s="97">
        <v>6430</v>
      </c>
      <c r="O118" s="97">
        <v>139616</v>
      </c>
      <c r="P118" s="160">
        <v>1.2793729518404273E-2</v>
      </c>
      <c r="Q118" s="11"/>
      <c r="R118" s="11"/>
      <c r="S118" s="11"/>
      <c r="T118" s="11"/>
      <c r="U118" s="11"/>
    </row>
    <row r="119" spans="1:21">
      <c r="A119" s="100" t="s">
        <v>833</v>
      </c>
      <c r="B119" s="97">
        <v>73221</v>
      </c>
      <c r="C119" s="97">
        <v>135868</v>
      </c>
      <c r="D119" s="97">
        <v>75299</v>
      </c>
      <c r="E119" s="97">
        <v>43670</v>
      </c>
      <c r="F119" s="97">
        <v>42826</v>
      </c>
      <c r="G119" s="97">
        <v>24206</v>
      </c>
      <c r="H119" s="97">
        <v>12991</v>
      </c>
      <c r="I119" s="97">
        <v>46006</v>
      </c>
      <c r="J119" s="97">
        <v>147</v>
      </c>
      <c r="K119" s="97">
        <v>48207</v>
      </c>
      <c r="L119" s="97">
        <v>3130</v>
      </c>
      <c r="M119" s="97">
        <v>29686</v>
      </c>
      <c r="N119" s="97">
        <v>29578</v>
      </c>
      <c r="O119" s="97">
        <v>564835</v>
      </c>
      <c r="P119" s="160">
        <v>5.1758725450721105E-2</v>
      </c>
      <c r="Q119" s="11"/>
      <c r="R119" s="11"/>
      <c r="S119" s="11"/>
      <c r="T119" s="11"/>
      <c r="U119" s="11"/>
    </row>
    <row r="120" spans="1:21">
      <c r="A120" s="100" t="s">
        <v>834</v>
      </c>
      <c r="B120" s="97">
        <v>46020</v>
      </c>
      <c r="C120" s="97">
        <v>89384</v>
      </c>
      <c r="D120" s="97">
        <v>41150</v>
      </c>
      <c r="E120" s="97">
        <v>25939</v>
      </c>
      <c r="F120" s="97">
        <v>26787</v>
      </c>
      <c r="G120" s="97">
        <v>15570</v>
      </c>
      <c r="H120" s="97">
        <v>7947</v>
      </c>
      <c r="I120" s="97">
        <v>26037</v>
      </c>
      <c r="J120" s="97">
        <v>95</v>
      </c>
      <c r="K120" s="97">
        <v>28549</v>
      </c>
      <c r="L120" s="97">
        <v>1858</v>
      </c>
      <c r="M120" s="97">
        <v>21320</v>
      </c>
      <c r="N120" s="97">
        <v>17024</v>
      </c>
      <c r="O120" s="97">
        <v>347680</v>
      </c>
      <c r="P120" s="160">
        <v>3.18597000269224E-2</v>
      </c>
      <c r="Q120" s="11"/>
      <c r="R120" s="11"/>
      <c r="S120" s="11"/>
      <c r="T120" s="11"/>
      <c r="U120" s="11"/>
    </row>
    <row r="121" spans="1:21">
      <c r="A121" s="100" t="s">
        <v>835</v>
      </c>
      <c r="B121" s="97">
        <v>1102639</v>
      </c>
      <c r="C121" s="97">
        <v>1952208</v>
      </c>
      <c r="D121" s="97">
        <v>962794</v>
      </c>
      <c r="E121" s="97">
        <v>491258</v>
      </c>
      <c r="F121" s="97">
        <v>714351</v>
      </c>
      <c r="G121" s="97">
        <v>475063</v>
      </c>
      <c r="H121" s="97">
        <v>273052</v>
      </c>
      <c r="I121" s="97">
        <v>1079966</v>
      </c>
      <c r="J121" s="97">
        <v>1719</v>
      </c>
      <c r="K121" s="97">
        <v>1009599</v>
      </c>
      <c r="L121" s="97">
        <v>84364</v>
      </c>
      <c r="M121" s="97">
        <v>656635</v>
      </c>
      <c r="N121" s="97">
        <v>912335</v>
      </c>
      <c r="O121" s="97">
        <v>9715983</v>
      </c>
      <c r="P121" s="160">
        <v>0.89032531018947758</v>
      </c>
      <c r="Q121" s="11"/>
      <c r="R121" s="11"/>
      <c r="S121" s="11"/>
      <c r="T121" s="11"/>
      <c r="U121" s="11"/>
    </row>
    <row r="122" spans="1:21">
      <c r="A122" s="72" t="s">
        <v>188</v>
      </c>
      <c r="B122" s="158">
        <v>1260976</v>
      </c>
      <c r="C122" s="158">
        <v>2237212</v>
      </c>
      <c r="D122" s="158">
        <v>1128100</v>
      </c>
      <c r="E122" s="158">
        <v>585060</v>
      </c>
      <c r="F122" s="158">
        <v>806804</v>
      </c>
      <c r="G122" s="158">
        <v>527080</v>
      </c>
      <c r="H122" s="158">
        <v>301293</v>
      </c>
      <c r="I122" s="158">
        <v>1173255</v>
      </c>
      <c r="J122" s="158">
        <v>2035</v>
      </c>
      <c r="K122" s="158">
        <v>1110427</v>
      </c>
      <c r="L122" s="158">
        <v>90942</v>
      </c>
      <c r="M122" s="158">
        <v>719434</v>
      </c>
      <c r="N122" s="158">
        <v>970228</v>
      </c>
      <c r="O122" s="158">
        <v>10912846</v>
      </c>
      <c r="P122" s="161">
        <v>1</v>
      </c>
      <c r="Q122" s="11"/>
      <c r="R122" s="11"/>
      <c r="S122" s="11"/>
      <c r="T122" s="11"/>
      <c r="U122" s="11"/>
    </row>
    <row r="123" spans="1:21">
      <c r="A123" s="54" t="s">
        <v>836</v>
      </c>
      <c r="B123" s="160">
        <v>0.11554969253666733</v>
      </c>
      <c r="C123" s="160">
        <v>0.20500719977171858</v>
      </c>
      <c r="D123" s="160">
        <v>0.10337358375624471</v>
      </c>
      <c r="E123" s="160">
        <v>5.3612045840287677E-2</v>
      </c>
      <c r="F123" s="160">
        <v>7.393158484963501E-2</v>
      </c>
      <c r="G123" s="160">
        <v>4.8299041331656287E-2</v>
      </c>
      <c r="H123" s="160">
        <v>2.76090215146443E-2</v>
      </c>
      <c r="I123" s="160">
        <v>0.10751136779534871</v>
      </c>
      <c r="J123" s="160">
        <v>1.8647747801077739E-4</v>
      </c>
      <c r="K123" s="160">
        <v>0.10175411620396732</v>
      </c>
      <c r="L123" s="160">
        <v>8.3334814767843327E-3</v>
      </c>
      <c r="M123" s="160">
        <v>6.5925424036956073E-2</v>
      </c>
      <c r="N123" s="160">
        <v>8.8906963408078882E-2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9"/>
      <c r="P124" s="559"/>
      <c r="Q124" s="11"/>
      <c r="R124" s="11"/>
      <c r="S124" s="11"/>
      <c r="T124" s="11"/>
      <c r="U124" s="11"/>
    </row>
    <row r="125" spans="1:21" ht="15.75" customHeight="1" thickTop="1">
      <c r="A125" s="741" t="s">
        <v>1467</v>
      </c>
      <c r="B125" s="741"/>
      <c r="C125" s="741"/>
      <c r="D125" s="741"/>
      <c r="E125" s="741"/>
      <c r="F125" s="741"/>
      <c r="G125" s="741"/>
      <c r="H125" s="741"/>
      <c r="I125" s="741"/>
      <c r="J125" s="741"/>
      <c r="K125" s="741"/>
      <c r="L125" s="741"/>
      <c r="M125" s="741"/>
      <c r="N125" s="741"/>
      <c r="O125" s="741"/>
      <c r="P125" s="741"/>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04" t="s">
        <v>470</v>
      </c>
      <c r="B127" s="704"/>
      <c r="C127" s="704"/>
      <c r="D127" s="704"/>
      <c r="E127" s="704"/>
      <c r="F127" s="704"/>
      <c r="G127" s="704"/>
      <c r="H127" s="704"/>
      <c r="I127" s="704"/>
      <c r="J127" s="704"/>
      <c r="K127" s="704"/>
      <c r="L127" s="704"/>
      <c r="M127" s="704"/>
      <c r="N127" s="704"/>
      <c r="O127" s="704"/>
      <c r="P127" s="704"/>
      <c r="Q127" s="11"/>
      <c r="R127" s="11"/>
      <c r="S127" s="11"/>
      <c r="T127" s="11"/>
      <c r="U127" s="11"/>
    </row>
    <row r="128" spans="1:21" ht="18">
      <c r="A128" s="705" t="s">
        <v>840</v>
      </c>
      <c r="B128" s="705"/>
      <c r="C128" s="705"/>
      <c r="D128" s="705"/>
      <c r="E128" s="705"/>
      <c r="F128" s="705"/>
      <c r="G128" s="705"/>
      <c r="H128" s="705"/>
      <c r="I128" s="705"/>
      <c r="J128" s="705"/>
      <c r="K128" s="705"/>
      <c r="L128" s="705"/>
      <c r="M128" s="705"/>
      <c r="N128" s="705"/>
      <c r="O128" s="705"/>
      <c r="P128" s="705"/>
      <c r="Q128" s="11"/>
      <c r="R128" s="11"/>
      <c r="S128" s="11"/>
      <c r="T128" s="11"/>
      <c r="U128" s="11"/>
    </row>
    <row r="129" spans="1:21" ht="18">
      <c r="A129" s="705" t="s">
        <v>1493</v>
      </c>
      <c r="B129" s="705"/>
      <c r="C129" s="705"/>
      <c r="D129" s="705"/>
      <c r="E129" s="705"/>
      <c r="F129" s="705"/>
      <c r="G129" s="705"/>
      <c r="H129" s="705"/>
      <c r="I129" s="705"/>
      <c r="J129" s="705"/>
      <c r="K129" s="705"/>
      <c r="L129" s="705"/>
      <c r="M129" s="705"/>
      <c r="N129" s="705"/>
      <c r="O129" s="705"/>
      <c r="P129" s="705"/>
      <c r="Q129" s="11"/>
      <c r="R129" s="11"/>
      <c r="S129" s="11"/>
      <c r="T129" s="11"/>
      <c r="U129" s="11"/>
    </row>
    <row r="130" spans="1:21" ht="30" customHeight="1">
      <c r="A130" s="709" t="s">
        <v>543</v>
      </c>
      <c r="B130" s="709"/>
      <c r="C130" s="709"/>
      <c r="D130" s="709"/>
      <c r="E130" s="709"/>
      <c r="F130" s="709"/>
      <c r="G130" s="709"/>
      <c r="H130" s="709"/>
      <c r="I130" s="709"/>
      <c r="J130" s="709"/>
      <c r="K130" s="709"/>
      <c r="L130" s="709"/>
      <c r="M130" s="709"/>
      <c r="N130" s="709"/>
      <c r="O130" s="709"/>
      <c r="P130" s="709"/>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820</v>
      </c>
      <c r="B132" s="73" t="s">
        <v>33</v>
      </c>
      <c r="C132" s="73" t="s">
        <v>144</v>
      </c>
      <c r="D132" s="73" t="s">
        <v>35</v>
      </c>
      <c r="E132" s="73" t="s">
        <v>37</v>
      </c>
      <c r="F132" s="73" t="s">
        <v>45</v>
      </c>
      <c r="G132" s="73" t="s">
        <v>43</v>
      </c>
      <c r="H132" s="73" t="s">
        <v>39</v>
      </c>
      <c r="I132" s="73" t="s">
        <v>41</v>
      </c>
      <c r="J132" s="73" t="s">
        <v>47</v>
      </c>
      <c r="K132" s="73" t="s">
        <v>49</v>
      </c>
      <c r="L132" s="73" t="s">
        <v>51</v>
      </c>
      <c r="M132" s="73" t="s">
        <v>53</v>
      </c>
      <c r="N132" s="73" t="s">
        <v>55</v>
      </c>
      <c r="O132" s="176" t="s">
        <v>550</v>
      </c>
      <c r="P132" s="73" t="s">
        <v>821</v>
      </c>
      <c r="Q132" s="11"/>
      <c r="R132" s="11"/>
      <c r="S132" s="11"/>
      <c r="T132" s="11"/>
      <c r="U132" s="11"/>
    </row>
    <row r="133" spans="1:21">
      <c r="A133" s="100" t="s">
        <v>822</v>
      </c>
      <c r="B133" s="97">
        <v>1896211.2475399999</v>
      </c>
      <c r="C133" s="97">
        <v>2649200.66236</v>
      </c>
      <c r="D133" s="97">
        <v>1751190.7304799999</v>
      </c>
      <c r="E133" s="97">
        <v>1025699.7598999999</v>
      </c>
      <c r="F133" s="97">
        <v>1144300</v>
      </c>
      <c r="G133" s="97">
        <v>110000</v>
      </c>
      <c r="H133" s="97">
        <v>293008.37116000004</v>
      </c>
      <c r="I133" s="97">
        <v>684000</v>
      </c>
      <c r="J133" s="97">
        <v>0</v>
      </c>
      <c r="K133" s="97">
        <v>471021.28523000004</v>
      </c>
      <c r="L133" s="97">
        <v>80000</v>
      </c>
      <c r="M133" s="97">
        <v>2252008.1807499998</v>
      </c>
      <c r="N133" s="97">
        <v>148000</v>
      </c>
      <c r="O133" s="97">
        <v>12504640.23742</v>
      </c>
      <c r="P133" s="160">
        <v>0.12357117839658627</v>
      </c>
      <c r="Q133" s="11"/>
      <c r="R133" s="11"/>
      <c r="S133" s="11"/>
      <c r="T133" s="11"/>
      <c r="U133" s="11"/>
    </row>
    <row r="134" spans="1:21">
      <c r="A134" s="100" t="s">
        <v>823</v>
      </c>
      <c r="B134" s="97">
        <v>4646950.58605</v>
      </c>
      <c r="C134" s="97">
        <v>3201375.27777</v>
      </c>
      <c r="D134" s="97">
        <v>6817341.56996</v>
      </c>
      <c r="E134" s="97">
        <v>3747944.4164200001</v>
      </c>
      <c r="F134" s="97">
        <v>4629837.1381400004</v>
      </c>
      <c r="G134" s="97">
        <v>3304100</v>
      </c>
      <c r="H134" s="97">
        <v>1752115.10301</v>
      </c>
      <c r="I134" s="97">
        <v>2847932.5966399997</v>
      </c>
      <c r="J134" s="97">
        <v>0</v>
      </c>
      <c r="K134" s="97">
        <v>2149612.8074599998</v>
      </c>
      <c r="L134" s="97">
        <v>474000</v>
      </c>
      <c r="M134" s="97">
        <v>5121126.9115300002</v>
      </c>
      <c r="N134" s="97">
        <v>1515000</v>
      </c>
      <c r="O134" s="97">
        <v>40207336.40698</v>
      </c>
      <c r="P134" s="160">
        <v>0.39732993877987766</v>
      </c>
      <c r="Q134" s="11"/>
      <c r="R134" s="11"/>
      <c r="S134" s="11"/>
      <c r="T134" s="11"/>
      <c r="U134" s="11"/>
    </row>
    <row r="135" spans="1:21">
      <c r="A135" s="100" t="s">
        <v>824</v>
      </c>
      <c r="B135" s="97">
        <v>2754479.0219999999</v>
      </c>
      <c r="C135" s="97">
        <v>2775865.1949899998</v>
      </c>
      <c r="D135" s="97">
        <v>4066923.79477</v>
      </c>
      <c r="E135" s="97">
        <v>3585342.7561900001</v>
      </c>
      <c r="F135" s="97">
        <v>2160869.1120100003</v>
      </c>
      <c r="G135" s="97">
        <v>2119017.9375</v>
      </c>
      <c r="H135" s="97">
        <v>2743217.4226100002</v>
      </c>
      <c r="I135" s="97">
        <v>3017715.5876700003</v>
      </c>
      <c r="J135" s="97">
        <v>13278.440929999999</v>
      </c>
      <c r="K135" s="97">
        <v>2936249.7586999997</v>
      </c>
      <c r="L135" s="97">
        <v>961802</v>
      </c>
      <c r="M135" s="97">
        <v>1138510.98532</v>
      </c>
      <c r="N135" s="97">
        <v>1965479.6254</v>
      </c>
      <c r="O135" s="97">
        <v>30238751.63809</v>
      </c>
      <c r="P135" s="160">
        <v>0.29882012614634329</v>
      </c>
      <c r="Q135" s="11"/>
      <c r="R135" s="11"/>
      <c r="S135" s="11"/>
      <c r="T135" s="11"/>
      <c r="U135" s="11"/>
    </row>
    <row r="136" spans="1:21">
      <c r="A136" s="100" t="s">
        <v>825</v>
      </c>
      <c r="B136" s="97">
        <v>655971.95416999992</v>
      </c>
      <c r="C136" s="97">
        <v>1305992.1622899999</v>
      </c>
      <c r="D136" s="97">
        <v>1530313.5664600001</v>
      </c>
      <c r="E136" s="97">
        <v>468688.51555000001</v>
      </c>
      <c r="F136" s="97">
        <v>929643.45452999999</v>
      </c>
      <c r="G136" s="97">
        <v>585240.18089999992</v>
      </c>
      <c r="H136" s="97">
        <v>874897.68362999998</v>
      </c>
      <c r="I136" s="97">
        <v>1121541.7787200001</v>
      </c>
      <c r="J136" s="97">
        <v>9036.7162100000005</v>
      </c>
      <c r="K136" s="97">
        <v>1106446.49291</v>
      </c>
      <c r="L136" s="97">
        <v>599263.30403</v>
      </c>
      <c r="M136" s="97">
        <v>588618.16873000003</v>
      </c>
      <c r="N136" s="97">
        <v>430651.13156999997</v>
      </c>
      <c r="O136" s="97">
        <v>10206305.1097</v>
      </c>
      <c r="P136" s="160">
        <v>0.10085897119267662</v>
      </c>
      <c r="Q136" s="11"/>
      <c r="R136" s="11"/>
      <c r="S136" s="11"/>
      <c r="T136" s="11"/>
      <c r="U136" s="11"/>
    </row>
    <row r="137" spans="1:21">
      <c r="A137" s="100" t="s">
        <v>826</v>
      </c>
      <c r="B137" s="97">
        <v>140465.21199000001</v>
      </c>
      <c r="C137" s="97">
        <v>364557.10702999996</v>
      </c>
      <c r="D137" s="97">
        <v>608996.82963000005</v>
      </c>
      <c r="E137" s="97">
        <v>65069.13796</v>
      </c>
      <c r="F137" s="97">
        <v>211956.53393000001</v>
      </c>
      <c r="G137" s="97">
        <v>72730.189840000006</v>
      </c>
      <c r="H137" s="97">
        <v>190500.00422999999</v>
      </c>
      <c r="I137" s="97">
        <v>335755.82799000002</v>
      </c>
      <c r="J137" s="97">
        <v>3961.91147</v>
      </c>
      <c r="K137" s="97">
        <v>361355.74377</v>
      </c>
      <c r="L137" s="97">
        <v>136547.02346</v>
      </c>
      <c r="M137" s="97">
        <v>357796.96698999999</v>
      </c>
      <c r="N137" s="97">
        <v>152528.59177999999</v>
      </c>
      <c r="O137" s="97">
        <v>3002221.0800699997</v>
      </c>
      <c r="P137" s="160">
        <v>2.9668026398803882E-2</v>
      </c>
      <c r="Q137" s="11"/>
      <c r="R137" s="11"/>
      <c r="S137" s="11"/>
      <c r="T137" s="11"/>
      <c r="U137" s="11"/>
    </row>
    <row r="138" spans="1:21">
      <c r="A138" s="100" t="s">
        <v>827</v>
      </c>
      <c r="B138" s="97">
        <v>41387.815299999995</v>
      </c>
      <c r="C138" s="97">
        <v>188450.56443999999</v>
      </c>
      <c r="D138" s="97">
        <v>126961.42889</v>
      </c>
      <c r="E138" s="97">
        <v>20215.011589999998</v>
      </c>
      <c r="F138" s="97">
        <v>72613.118439999991</v>
      </c>
      <c r="G138" s="97">
        <v>48066.720700000005</v>
      </c>
      <c r="H138" s="97">
        <v>55755.154579999995</v>
      </c>
      <c r="I138" s="97">
        <v>155792.40878999999</v>
      </c>
      <c r="J138" s="97">
        <v>1425.39481</v>
      </c>
      <c r="K138" s="97">
        <v>54277.252999999997</v>
      </c>
      <c r="L138" s="97">
        <v>48483.768689999997</v>
      </c>
      <c r="M138" s="97">
        <v>223996.82663</v>
      </c>
      <c r="N138" s="97">
        <v>107337.16454000001</v>
      </c>
      <c r="O138" s="97">
        <v>1144762.6304000001</v>
      </c>
      <c r="P138" s="160">
        <v>1.1312573935520931E-2</v>
      </c>
      <c r="Q138" s="11"/>
      <c r="R138" s="11"/>
      <c r="S138" s="11"/>
      <c r="T138" s="11"/>
      <c r="U138" s="11"/>
    </row>
    <row r="139" spans="1:21">
      <c r="A139" s="100" t="s">
        <v>828</v>
      </c>
      <c r="B139" s="97">
        <v>7244.5747699999993</v>
      </c>
      <c r="C139" s="97">
        <v>98178.293689999991</v>
      </c>
      <c r="D139" s="97">
        <v>41834.591119999997</v>
      </c>
      <c r="E139" s="97">
        <v>3616.10311</v>
      </c>
      <c r="F139" s="97">
        <v>9056.4753499999988</v>
      </c>
      <c r="G139" s="97">
        <v>1714.9981699999998</v>
      </c>
      <c r="H139" s="97">
        <v>3370.3355000000001</v>
      </c>
      <c r="I139" s="97">
        <v>101151.76981</v>
      </c>
      <c r="J139" s="97">
        <v>544.66399999999999</v>
      </c>
      <c r="K139" s="97">
        <v>24726.786270000001</v>
      </c>
      <c r="L139" s="97">
        <v>14439.437910000001</v>
      </c>
      <c r="M139" s="97">
        <v>163294.33666999999</v>
      </c>
      <c r="N139" s="97">
        <v>87160.230580000003</v>
      </c>
      <c r="O139" s="97">
        <v>556332.59694999992</v>
      </c>
      <c r="P139" s="160">
        <v>5.4976931187369054E-3</v>
      </c>
      <c r="Q139" s="11"/>
      <c r="R139" s="11"/>
      <c r="S139" s="11"/>
      <c r="T139" s="11"/>
      <c r="U139" s="11"/>
    </row>
    <row r="140" spans="1:21">
      <c r="A140" s="100" t="s">
        <v>829</v>
      </c>
      <c r="B140" s="97">
        <v>5391.8345899999995</v>
      </c>
      <c r="C140" s="97">
        <v>131831.91660999999</v>
      </c>
      <c r="D140" s="97">
        <v>25124.693609999998</v>
      </c>
      <c r="E140" s="97">
        <v>2483.0760399999999</v>
      </c>
      <c r="F140" s="97">
        <v>8695.99064</v>
      </c>
      <c r="G140" s="97">
        <v>489.14618999999999</v>
      </c>
      <c r="H140" s="97">
        <v>2351.7200400000002</v>
      </c>
      <c r="I140" s="97">
        <v>127275.50276</v>
      </c>
      <c r="J140" s="97">
        <v>0</v>
      </c>
      <c r="K140" s="97">
        <v>176203.59258000003</v>
      </c>
      <c r="L140" s="97">
        <v>11306.409039999999</v>
      </c>
      <c r="M140" s="97">
        <v>133232.98636000001</v>
      </c>
      <c r="N140" s="97">
        <v>110188.63369</v>
      </c>
      <c r="O140" s="97">
        <v>734575.50215000007</v>
      </c>
      <c r="P140" s="160">
        <v>7.2590941201414409E-3</v>
      </c>
      <c r="Q140" s="11"/>
      <c r="R140" s="11"/>
      <c r="S140" s="11"/>
      <c r="T140" s="11"/>
      <c r="U140" s="11"/>
    </row>
    <row r="141" spans="1:21">
      <c r="A141" s="100" t="s">
        <v>830</v>
      </c>
      <c r="B141" s="97">
        <v>2662.3563799999997</v>
      </c>
      <c r="C141" s="97">
        <v>61820.029799999997</v>
      </c>
      <c r="D141" s="97">
        <v>8838.719070000001</v>
      </c>
      <c r="E141" s="97">
        <v>2091.54151</v>
      </c>
      <c r="F141" s="97">
        <v>2354.5061800000003</v>
      </c>
      <c r="G141" s="97">
        <v>378.11137000000002</v>
      </c>
      <c r="H141" s="97">
        <v>1247.35682</v>
      </c>
      <c r="I141" s="97">
        <v>56766.526149999998</v>
      </c>
      <c r="J141" s="97">
        <v>248.62849</v>
      </c>
      <c r="K141" s="97">
        <v>31247.342649999999</v>
      </c>
      <c r="L141" s="97">
        <v>4410.1069100000004</v>
      </c>
      <c r="M141" s="97">
        <v>60476.21054</v>
      </c>
      <c r="N141" s="97">
        <v>50510.978670000004</v>
      </c>
      <c r="O141" s="97">
        <v>283052.41453999997</v>
      </c>
      <c r="P141" s="160">
        <v>2.7971312847560516E-3</v>
      </c>
      <c r="Q141" s="11"/>
      <c r="R141" s="11"/>
      <c r="S141" s="11"/>
      <c r="T141" s="11"/>
      <c r="U141" s="11"/>
    </row>
    <row r="142" spans="1:21">
      <c r="A142" s="100" t="s">
        <v>831</v>
      </c>
      <c r="B142" s="97">
        <v>12269.748079999999</v>
      </c>
      <c r="C142" s="97">
        <v>212839.87821</v>
      </c>
      <c r="D142" s="97">
        <v>46458.777099999999</v>
      </c>
      <c r="E142" s="97">
        <v>3463.4559900000004</v>
      </c>
      <c r="F142" s="97">
        <v>3348.1624300000003</v>
      </c>
      <c r="G142" s="97">
        <v>3262.8751600000001</v>
      </c>
      <c r="H142" s="97">
        <v>4065.9097299999999</v>
      </c>
      <c r="I142" s="97">
        <v>219198.00831999999</v>
      </c>
      <c r="J142" s="97">
        <v>0</v>
      </c>
      <c r="K142" s="97">
        <v>114605.84825</v>
      </c>
      <c r="L142" s="97">
        <v>11982.74942</v>
      </c>
      <c r="M142" s="97">
        <v>125684.99784</v>
      </c>
      <c r="N142" s="97">
        <v>176576.98225999999</v>
      </c>
      <c r="O142" s="97">
        <v>933757.39278999995</v>
      </c>
      <c r="P142" s="160">
        <v>9.2274147174817942E-3</v>
      </c>
      <c r="Q142" s="11"/>
      <c r="R142" s="11"/>
      <c r="S142" s="11"/>
      <c r="T142" s="11"/>
      <c r="U142" s="11"/>
    </row>
    <row r="143" spans="1:21">
      <c r="A143" s="100" t="s">
        <v>832</v>
      </c>
      <c r="B143" s="97">
        <v>12283.466539999999</v>
      </c>
      <c r="C143" s="97">
        <v>196406.40637000001</v>
      </c>
      <c r="D143" s="97">
        <v>33318.11838</v>
      </c>
      <c r="E143" s="97">
        <v>2341.6211699999999</v>
      </c>
      <c r="F143" s="97">
        <v>2785.2409900000002</v>
      </c>
      <c r="G143" s="97">
        <v>2280.47469</v>
      </c>
      <c r="H143" s="97">
        <v>2973.0921200000003</v>
      </c>
      <c r="I143" s="97">
        <v>136055.86588</v>
      </c>
      <c r="J143" s="97">
        <v>0</v>
      </c>
      <c r="K143" s="97">
        <v>97244.444669999997</v>
      </c>
      <c r="L143" s="97">
        <v>10163.74747</v>
      </c>
      <c r="M143" s="97">
        <v>103508.61374</v>
      </c>
      <c r="N143" s="97">
        <v>151455.73790000001</v>
      </c>
      <c r="O143" s="97">
        <v>750816.82991999993</v>
      </c>
      <c r="P143" s="160">
        <v>7.4195913414256071E-3</v>
      </c>
      <c r="Q143" s="11"/>
      <c r="R143" s="11"/>
      <c r="S143" s="11"/>
      <c r="T143" s="11"/>
      <c r="U143" s="11"/>
    </row>
    <row r="144" spans="1:21">
      <c r="A144" s="100" t="s">
        <v>833</v>
      </c>
      <c r="B144" s="97">
        <v>6499.5749999999998</v>
      </c>
      <c r="C144" s="97">
        <v>109266.90922</v>
      </c>
      <c r="D144" s="97">
        <v>19315.470370000003</v>
      </c>
      <c r="E144" s="97">
        <v>1577.1383799999999</v>
      </c>
      <c r="F144" s="97">
        <v>1468.82458</v>
      </c>
      <c r="G144" s="97">
        <v>1433.7993100000001</v>
      </c>
      <c r="H144" s="97">
        <v>1632.4345700000001</v>
      </c>
      <c r="I144" s="97">
        <v>129038.92204999999</v>
      </c>
      <c r="J144" s="97">
        <v>29.210290000000001</v>
      </c>
      <c r="K144" s="97">
        <v>83487.187099999996</v>
      </c>
      <c r="L144" s="97">
        <v>7901.9943400000002</v>
      </c>
      <c r="M144" s="97">
        <v>68683.308040000004</v>
      </c>
      <c r="N144" s="97">
        <v>130383.57084</v>
      </c>
      <c r="O144" s="97">
        <v>560718.34409000003</v>
      </c>
      <c r="P144" s="160">
        <v>5.541033185460096E-3</v>
      </c>
      <c r="Q144" s="11"/>
      <c r="R144" s="11"/>
      <c r="S144" s="11"/>
      <c r="T144" s="11"/>
      <c r="U144" s="11"/>
    </row>
    <row r="145" spans="1:21">
      <c r="A145" s="100" t="s">
        <v>834</v>
      </c>
      <c r="B145" s="97">
        <v>59.008040000000001</v>
      </c>
      <c r="C145" s="97">
        <v>5899.0771699999996</v>
      </c>
      <c r="D145" s="97">
        <v>1049.5769299999999</v>
      </c>
      <c r="E145" s="97">
        <v>66.451669999999993</v>
      </c>
      <c r="F145" s="97">
        <v>132.79353</v>
      </c>
      <c r="G145" s="97">
        <v>6.86</v>
      </c>
      <c r="H145" s="97">
        <v>74.279509999999988</v>
      </c>
      <c r="I145" s="97">
        <v>6941.6704200000004</v>
      </c>
      <c r="J145" s="97">
        <v>0</v>
      </c>
      <c r="K145" s="97">
        <v>2299.3791699999997</v>
      </c>
      <c r="L145" s="97">
        <v>234.14304999999999</v>
      </c>
      <c r="M145" s="97">
        <v>2825.2229900000002</v>
      </c>
      <c r="N145" s="97">
        <v>6979.4839400000001</v>
      </c>
      <c r="O145" s="97">
        <v>26567.94642</v>
      </c>
      <c r="P145" s="160">
        <v>2.6254513399532491E-4</v>
      </c>
      <c r="Q145" s="11"/>
      <c r="R145" s="11"/>
      <c r="S145" s="11"/>
      <c r="T145" s="11"/>
      <c r="U145" s="11"/>
    </row>
    <row r="146" spans="1:21">
      <c r="A146" s="100" t="s">
        <v>835</v>
      </c>
      <c r="B146" s="97">
        <v>276.13031999999998</v>
      </c>
      <c r="C146" s="97">
        <v>4128.5105599999997</v>
      </c>
      <c r="D146" s="97">
        <v>457.08893</v>
      </c>
      <c r="E146" s="97">
        <v>14.850239999999999</v>
      </c>
      <c r="F146" s="97">
        <v>3.4405600000000001</v>
      </c>
      <c r="G146" s="97">
        <v>4.6334200000000001</v>
      </c>
      <c r="H146" s="97">
        <v>0</v>
      </c>
      <c r="I146" s="97">
        <v>25383.40119</v>
      </c>
      <c r="J146" s="97">
        <v>0</v>
      </c>
      <c r="K146" s="97">
        <v>4819.6605599999994</v>
      </c>
      <c r="L146" s="97">
        <v>200.18486999999999</v>
      </c>
      <c r="M146" s="97">
        <v>1652.36446</v>
      </c>
      <c r="N146" s="97">
        <v>7046.89437</v>
      </c>
      <c r="O146" s="97">
        <v>43987.159479999995</v>
      </c>
      <c r="P146" s="160">
        <v>4.3468224819426314E-4</v>
      </c>
      <c r="Q146" s="11"/>
      <c r="R146" s="11"/>
      <c r="S146" s="11"/>
      <c r="T146" s="11"/>
      <c r="U146" s="11"/>
    </row>
    <row r="147" spans="1:21">
      <c r="A147" s="72" t="s">
        <v>188</v>
      </c>
      <c r="B147" s="158">
        <v>10182152.53077</v>
      </c>
      <c r="C147" s="158">
        <v>11305811.990510004</v>
      </c>
      <c r="D147" s="158">
        <v>15078124.955700001</v>
      </c>
      <c r="E147" s="158">
        <v>8928613.8357200008</v>
      </c>
      <c r="F147" s="158">
        <v>9177064.7913100012</v>
      </c>
      <c r="G147" s="158">
        <v>6248725.9272499997</v>
      </c>
      <c r="H147" s="158">
        <v>5925208.8675100002</v>
      </c>
      <c r="I147" s="158">
        <v>8964549.8663899992</v>
      </c>
      <c r="J147" s="158">
        <v>28524.966199999999</v>
      </c>
      <c r="K147" s="158">
        <v>7613597.5823199982</v>
      </c>
      <c r="L147" s="158">
        <v>2360734.8691899995</v>
      </c>
      <c r="M147" s="158">
        <v>10341416.080590004</v>
      </c>
      <c r="N147" s="158">
        <v>5039299.0255400008</v>
      </c>
      <c r="O147" s="158">
        <v>101193825.28899999</v>
      </c>
      <c r="P147" s="161">
        <v>1</v>
      </c>
      <c r="Q147" s="11"/>
      <c r="R147" s="11"/>
      <c r="S147" s="11"/>
      <c r="T147" s="11"/>
      <c r="U147" s="11"/>
    </row>
    <row r="148" spans="1:21">
      <c r="A148" s="54" t="s">
        <v>836</v>
      </c>
      <c r="B148" s="160">
        <v>0.10062029478271758</v>
      </c>
      <c r="C148" s="160">
        <v>0.11172432663971023</v>
      </c>
      <c r="D148" s="160">
        <v>0.14900242097418792</v>
      </c>
      <c r="E148" s="160">
        <v>8.8232792961633028E-2</v>
      </c>
      <c r="F148" s="160">
        <v>9.0687991733696918E-2</v>
      </c>
      <c r="G148" s="160">
        <v>6.1750071305282012E-2</v>
      </c>
      <c r="H148" s="160">
        <v>5.8553067349595339E-2</v>
      </c>
      <c r="I148" s="160">
        <v>8.8587913746595637E-2</v>
      </c>
      <c r="J148" s="160">
        <v>2.8188445410118053E-4</v>
      </c>
      <c r="K148" s="160">
        <v>7.5237768318138817E-2</v>
      </c>
      <c r="L148" s="160">
        <v>2.3328843063773547E-2</v>
      </c>
      <c r="M148" s="160">
        <v>0.10219414130314669</v>
      </c>
      <c r="N148" s="160">
        <v>4.9798483367421278E-2</v>
      </c>
      <c r="O148" s="160">
        <v>1</v>
      </c>
      <c r="P148" s="234"/>
      <c r="Q148" s="11"/>
      <c r="R148" s="11"/>
      <c r="S148" s="11"/>
      <c r="T148" s="11"/>
      <c r="U148" s="11"/>
    </row>
    <row r="149" spans="1:21" ht="30" customHeight="1">
      <c r="A149" s="437" t="s">
        <v>839</v>
      </c>
      <c r="B149" s="73" t="s">
        <v>33</v>
      </c>
      <c r="C149" s="73" t="s">
        <v>144</v>
      </c>
      <c r="D149" s="73" t="s">
        <v>35</v>
      </c>
      <c r="E149" s="73" t="s">
        <v>37</v>
      </c>
      <c r="F149" s="73" t="s">
        <v>45</v>
      </c>
      <c r="G149" s="73" t="s">
        <v>43</v>
      </c>
      <c r="H149" s="73" t="s">
        <v>39</v>
      </c>
      <c r="I149" s="73" t="s">
        <v>41</v>
      </c>
      <c r="J149" s="73" t="s">
        <v>47</v>
      </c>
      <c r="K149" s="73" t="s">
        <v>49</v>
      </c>
      <c r="L149" s="73" t="s">
        <v>51</v>
      </c>
      <c r="M149" s="73" t="s">
        <v>53</v>
      </c>
      <c r="N149" s="73" t="s">
        <v>55</v>
      </c>
      <c r="O149" s="176" t="s">
        <v>550</v>
      </c>
      <c r="P149" s="73" t="s">
        <v>774</v>
      </c>
      <c r="Q149" s="11"/>
      <c r="R149" s="11"/>
      <c r="S149" s="11"/>
      <c r="T149" s="11"/>
      <c r="U149" s="11"/>
    </row>
    <row r="150" spans="1:21">
      <c r="A150" s="100" t="s">
        <v>822</v>
      </c>
      <c r="B150" s="97">
        <v>69</v>
      </c>
      <c r="C150" s="97">
        <v>58</v>
      </c>
      <c r="D150" s="97">
        <v>75</v>
      </c>
      <c r="E150" s="97">
        <v>49</v>
      </c>
      <c r="F150" s="97">
        <v>52</v>
      </c>
      <c r="G150" s="97">
        <v>6</v>
      </c>
      <c r="H150" s="97">
        <v>16</v>
      </c>
      <c r="I150" s="97">
        <v>27</v>
      </c>
      <c r="J150" s="97">
        <v>0</v>
      </c>
      <c r="K150" s="97">
        <v>19</v>
      </c>
      <c r="L150" s="97">
        <v>4</v>
      </c>
      <c r="M150" s="97">
        <v>99</v>
      </c>
      <c r="N150" s="97">
        <v>10</v>
      </c>
      <c r="O150" s="97">
        <v>484</v>
      </c>
      <c r="P150" s="160">
        <v>3.8078753786239725E-3</v>
      </c>
      <c r="Q150" s="11"/>
      <c r="R150" s="11"/>
      <c r="S150" s="11"/>
      <c r="T150" s="11"/>
      <c r="U150" s="11"/>
    </row>
    <row r="151" spans="1:21">
      <c r="A151" s="100" t="s">
        <v>823</v>
      </c>
      <c r="B151" s="97">
        <v>476</v>
      </c>
      <c r="C151" s="97">
        <v>320</v>
      </c>
      <c r="D151" s="97">
        <v>707</v>
      </c>
      <c r="E151" s="97">
        <v>386</v>
      </c>
      <c r="F151" s="97">
        <v>462</v>
      </c>
      <c r="G151" s="97">
        <v>334</v>
      </c>
      <c r="H151" s="97">
        <v>187</v>
      </c>
      <c r="I151" s="97">
        <v>295</v>
      </c>
      <c r="J151" s="97">
        <v>0</v>
      </c>
      <c r="K151" s="97">
        <v>224</v>
      </c>
      <c r="L151" s="97">
        <v>52</v>
      </c>
      <c r="M151" s="97">
        <v>514</v>
      </c>
      <c r="N151" s="97">
        <v>155</v>
      </c>
      <c r="O151" s="97">
        <v>4112</v>
      </c>
      <c r="P151" s="160">
        <v>3.2351205696078043E-2</v>
      </c>
      <c r="Q151" s="11"/>
      <c r="R151" s="11"/>
      <c r="S151" s="11"/>
      <c r="T151" s="11"/>
      <c r="U151" s="11"/>
    </row>
    <row r="152" spans="1:21">
      <c r="A152" s="100" t="s">
        <v>824</v>
      </c>
      <c r="B152" s="97">
        <v>558</v>
      </c>
      <c r="C152" s="97">
        <v>540</v>
      </c>
      <c r="D152" s="97">
        <v>817</v>
      </c>
      <c r="E152" s="97">
        <v>723</v>
      </c>
      <c r="F152" s="97">
        <v>440</v>
      </c>
      <c r="G152" s="97">
        <v>422</v>
      </c>
      <c r="H152" s="97">
        <v>553</v>
      </c>
      <c r="I152" s="97">
        <v>616</v>
      </c>
      <c r="J152" s="97">
        <v>3</v>
      </c>
      <c r="K152" s="97">
        <v>594</v>
      </c>
      <c r="L152" s="97">
        <v>198</v>
      </c>
      <c r="M152" s="97">
        <v>231</v>
      </c>
      <c r="N152" s="97">
        <v>405</v>
      </c>
      <c r="O152" s="97">
        <v>6100</v>
      </c>
      <c r="P152" s="160">
        <v>4.7991817788442623E-2</v>
      </c>
      <c r="Q152" s="11"/>
      <c r="R152" s="11"/>
      <c r="S152" s="11"/>
      <c r="T152" s="11"/>
      <c r="U152" s="11"/>
    </row>
    <row r="153" spans="1:21">
      <c r="A153" s="100" t="s">
        <v>825</v>
      </c>
      <c r="B153" s="97">
        <v>269</v>
      </c>
      <c r="C153" s="97">
        <v>499</v>
      </c>
      <c r="D153" s="97">
        <v>668</v>
      </c>
      <c r="E153" s="97">
        <v>178</v>
      </c>
      <c r="F153" s="97">
        <v>414</v>
      </c>
      <c r="G153" s="97">
        <v>213</v>
      </c>
      <c r="H153" s="97">
        <v>362</v>
      </c>
      <c r="I153" s="97">
        <v>490</v>
      </c>
      <c r="J153" s="97">
        <v>4</v>
      </c>
      <c r="K153" s="97">
        <v>492</v>
      </c>
      <c r="L153" s="97">
        <v>258</v>
      </c>
      <c r="M153" s="97">
        <v>265</v>
      </c>
      <c r="N153" s="97">
        <v>192</v>
      </c>
      <c r="O153" s="97">
        <v>4304</v>
      </c>
      <c r="P153" s="160">
        <v>3.3861767829747057E-2</v>
      </c>
      <c r="Q153" s="11"/>
      <c r="R153" s="11"/>
      <c r="S153" s="11"/>
      <c r="T153" s="11"/>
      <c r="U153" s="11"/>
    </row>
    <row r="154" spans="1:21">
      <c r="A154" s="100" t="s">
        <v>826</v>
      </c>
      <c r="B154" s="97">
        <v>143</v>
      </c>
      <c r="C154" s="97">
        <v>387</v>
      </c>
      <c r="D154" s="97">
        <v>612</v>
      </c>
      <c r="E154" s="97">
        <v>67</v>
      </c>
      <c r="F154" s="97">
        <v>212</v>
      </c>
      <c r="G154" s="97">
        <v>74</v>
      </c>
      <c r="H154" s="97">
        <v>192</v>
      </c>
      <c r="I154" s="97">
        <v>345</v>
      </c>
      <c r="J154" s="97">
        <v>4</v>
      </c>
      <c r="K154" s="97">
        <v>365</v>
      </c>
      <c r="L154" s="97">
        <v>138</v>
      </c>
      <c r="M154" s="97">
        <v>369</v>
      </c>
      <c r="N154" s="97">
        <v>161</v>
      </c>
      <c r="O154" s="97">
        <v>3069</v>
      </c>
      <c r="P154" s="160">
        <v>2.4145391605365642E-2</v>
      </c>
      <c r="Q154" s="11"/>
      <c r="R154" s="11"/>
      <c r="S154" s="11"/>
      <c r="T154" s="11"/>
      <c r="U154" s="11"/>
    </row>
    <row r="155" spans="1:21">
      <c r="A155" s="100" t="s">
        <v>827</v>
      </c>
      <c r="B155" s="97">
        <v>81</v>
      </c>
      <c r="C155" s="97">
        <v>398</v>
      </c>
      <c r="D155" s="97">
        <v>264</v>
      </c>
      <c r="E155" s="97">
        <v>41</v>
      </c>
      <c r="F155" s="97">
        <v>179</v>
      </c>
      <c r="G155" s="97">
        <v>95</v>
      </c>
      <c r="H155" s="97">
        <v>113</v>
      </c>
      <c r="I155" s="97">
        <v>337</v>
      </c>
      <c r="J155" s="97">
        <v>3</v>
      </c>
      <c r="K155" s="97">
        <v>111</v>
      </c>
      <c r="L155" s="97">
        <v>101</v>
      </c>
      <c r="M155" s="97">
        <v>472</v>
      </c>
      <c r="N155" s="97">
        <v>236</v>
      </c>
      <c r="O155" s="97">
        <v>2431</v>
      </c>
      <c r="P155" s="160">
        <v>1.9125919515361314E-2</v>
      </c>
      <c r="Q155" s="11"/>
      <c r="R155" s="11"/>
      <c r="S155" s="11"/>
      <c r="T155" s="11"/>
      <c r="U155" s="11"/>
    </row>
    <row r="156" spans="1:21">
      <c r="A156" s="100" t="s">
        <v>828</v>
      </c>
      <c r="B156" s="97">
        <v>27</v>
      </c>
      <c r="C156" s="97">
        <v>367</v>
      </c>
      <c r="D156" s="97">
        <v>156</v>
      </c>
      <c r="E156" s="97">
        <v>15</v>
      </c>
      <c r="F156" s="97">
        <v>35</v>
      </c>
      <c r="G156" s="97">
        <v>6</v>
      </c>
      <c r="H156" s="97">
        <v>11</v>
      </c>
      <c r="I156" s="97">
        <v>388</v>
      </c>
      <c r="J156" s="97">
        <v>2</v>
      </c>
      <c r="K156" s="97">
        <v>93</v>
      </c>
      <c r="L156" s="97">
        <v>54</v>
      </c>
      <c r="M156" s="97">
        <v>599</v>
      </c>
      <c r="N156" s="97">
        <v>329</v>
      </c>
      <c r="O156" s="97">
        <v>2082</v>
      </c>
      <c r="P156" s="160">
        <v>1.6380158136973369E-2</v>
      </c>
      <c r="Q156" s="11"/>
      <c r="R156" s="11"/>
      <c r="S156" s="11"/>
      <c r="T156" s="11"/>
      <c r="U156" s="11"/>
    </row>
    <row r="157" spans="1:21">
      <c r="A157" s="100" t="s">
        <v>829</v>
      </c>
      <c r="B157" s="97">
        <v>33</v>
      </c>
      <c r="C157" s="97">
        <v>775</v>
      </c>
      <c r="D157" s="97">
        <v>152</v>
      </c>
      <c r="E157" s="97">
        <v>15</v>
      </c>
      <c r="F157" s="97">
        <v>48</v>
      </c>
      <c r="G157" s="97">
        <v>3</v>
      </c>
      <c r="H157" s="97">
        <v>15</v>
      </c>
      <c r="I157" s="97">
        <v>764</v>
      </c>
      <c r="J157" s="97">
        <v>0</v>
      </c>
      <c r="K157" s="97">
        <v>943</v>
      </c>
      <c r="L157" s="97">
        <v>65</v>
      </c>
      <c r="M157" s="97">
        <v>777</v>
      </c>
      <c r="N157" s="97">
        <v>649</v>
      </c>
      <c r="O157" s="97">
        <v>4239</v>
      </c>
      <c r="P157" s="160">
        <v>3.3350379607411197E-2</v>
      </c>
      <c r="Q157" s="11"/>
      <c r="R157" s="11"/>
      <c r="S157" s="11"/>
      <c r="T157" s="11"/>
      <c r="U157" s="11"/>
    </row>
    <row r="158" spans="1:21">
      <c r="A158" s="100" t="s">
        <v>830</v>
      </c>
      <c r="B158" s="97">
        <v>23</v>
      </c>
      <c r="C158" s="97">
        <v>535</v>
      </c>
      <c r="D158" s="97">
        <v>75</v>
      </c>
      <c r="E158" s="97">
        <v>18</v>
      </c>
      <c r="F158" s="97">
        <v>20</v>
      </c>
      <c r="G158" s="97">
        <v>3</v>
      </c>
      <c r="H158" s="97">
        <v>11</v>
      </c>
      <c r="I158" s="97">
        <v>488</v>
      </c>
      <c r="J158" s="97">
        <v>2</v>
      </c>
      <c r="K158" s="97">
        <v>269</v>
      </c>
      <c r="L158" s="97">
        <v>38</v>
      </c>
      <c r="M158" s="97">
        <v>508</v>
      </c>
      <c r="N158" s="97">
        <v>432</v>
      </c>
      <c r="O158" s="97">
        <v>2422</v>
      </c>
      <c r="P158" s="160">
        <v>1.905511191534558E-2</v>
      </c>
      <c r="Q158" s="11"/>
      <c r="R158" s="11"/>
      <c r="S158" s="11"/>
      <c r="T158" s="11"/>
      <c r="U158" s="11"/>
    </row>
    <row r="159" spans="1:21">
      <c r="A159" s="100" t="s">
        <v>831</v>
      </c>
      <c r="B159" s="97">
        <v>169</v>
      </c>
      <c r="C159" s="97">
        <v>2449</v>
      </c>
      <c r="D159" s="97">
        <v>611</v>
      </c>
      <c r="E159" s="97">
        <v>45</v>
      </c>
      <c r="F159" s="97">
        <v>38</v>
      </c>
      <c r="G159" s="97">
        <v>44</v>
      </c>
      <c r="H159" s="97">
        <v>54</v>
      </c>
      <c r="I159" s="97">
        <v>2685</v>
      </c>
      <c r="J159" s="97">
        <v>0</v>
      </c>
      <c r="K159" s="97">
        <v>1338</v>
      </c>
      <c r="L159" s="97">
        <v>137</v>
      </c>
      <c r="M159" s="97">
        <v>1471</v>
      </c>
      <c r="N159" s="97">
        <v>2081</v>
      </c>
      <c r="O159" s="97">
        <v>11122</v>
      </c>
      <c r="P159" s="160">
        <v>8.7502458597222763E-2</v>
      </c>
      <c r="Q159" s="11"/>
      <c r="R159" s="11"/>
      <c r="S159" s="11"/>
      <c r="T159" s="11"/>
      <c r="U159" s="11"/>
    </row>
    <row r="160" spans="1:21">
      <c r="A160" s="100" t="s">
        <v>832</v>
      </c>
      <c r="B160" s="97">
        <v>249</v>
      </c>
      <c r="C160" s="97">
        <v>4020</v>
      </c>
      <c r="D160" s="97">
        <v>682</v>
      </c>
      <c r="E160" s="97">
        <v>48</v>
      </c>
      <c r="F160" s="97">
        <v>57</v>
      </c>
      <c r="G160" s="97">
        <v>45</v>
      </c>
      <c r="H160" s="97">
        <v>60</v>
      </c>
      <c r="I160" s="97">
        <v>2880</v>
      </c>
      <c r="J160" s="97">
        <v>0</v>
      </c>
      <c r="K160" s="97">
        <v>2016</v>
      </c>
      <c r="L160" s="97">
        <v>206</v>
      </c>
      <c r="M160" s="97">
        <v>2121</v>
      </c>
      <c r="N160" s="97">
        <v>3133</v>
      </c>
      <c r="O160" s="97">
        <v>15517</v>
      </c>
      <c r="P160" s="160">
        <v>0.12208016993824004</v>
      </c>
      <c r="Q160" s="11"/>
      <c r="R160" s="11"/>
      <c r="S160" s="11"/>
      <c r="T160" s="11"/>
      <c r="U160" s="11"/>
    </row>
    <row r="161" spans="1:21">
      <c r="A161" s="100" t="s">
        <v>833</v>
      </c>
      <c r="B161" s="97">
        <v>390</v>
      </c>
      <c r="C161" s="97">
        <v>5980</v>
      </c>
      <c r="D161" s="97">
        <v>1093</v>
      </c>
      <c r="E161" s="97">
        <v>85</v>
      </c>
      <c r="F161" s="97">
        <v>91</v>
      </c>
      <c r="G161" s="97">
        <v>79</v>
      </c>
      <c r="H161" s="97">
        <v>91</v>
      </c>
      <c r="I161" s="97">
        <v>7939</v>
      </c>
      <c r="J161" s="97">
        <v>2</v>
      </c>
      <c r="K161" s="97">
        <v>5165</v>
      </c>
      <c r="L161" s="97">
        <v>497</v>
      </c>
      <c r="M161" s="97">
        <v>3910</v>
      </c>
      <c r="N161" s="97">
        <v>7457</v>
      </c>
      <c r="O161" s="97">
        <v>32779</v>
      </c>
      <c r="P161" s="160">
        <v>0.25788914676841979</v>
      </c>
      <c r="Q161" s="11"/>
      <c r="R161" s="11"/>
      <c r="S161" s="11"/>
      <c r="T161" s="11"/>
      <c r="U161" s="11"/>
    </row>
    <row r="162" spans="1:21">
      <c r="A162" s="100" t="s">
        <v>834</v>
      </c>
      <c r="B162" s="97">
        <v>12</v>
      </c>
      <c r="C162" s="97">
        <v>1204</v>
      </c>
      <c r="D162" s="97">
        <v>211</v>
      </c>
      <c r="E162" s="97">
        <v>13</v>
      </c>
      <c r="F162" s="97">
        <v>32</v>
      </c>
      <c r="G162" s="97">
        <v>1</v>
      </c>
      <c r="H162" s="97">
        <v>16</v>
      </c>
      <c r="I162" s="97">
        <v>1597</v>
      </c>
      <c r="J162" s="97">
        <v>0</v>
      </c>
      <c r="K162" s="97">
        <v>478</v>
      </c>
      <c r="L162" s="97">
        <v>47</v>
      </c>
      <c r="M162" s="97">
        <v>558</v>
      </c>
      <c r="N162" s="97">
        <v>1405</v>
      </c>
      <c r="O162" s="97">
        <v>5574</v>
      </c>
      <c r="P162" s="160">
        <v>4.385350694307856E-2</v>
      </c>
      <c r="Q162" s="11"/>
      <c r="R162" s="11"/>
      <c r="S162" s="11"/>
      <c r="T162" s="11"/>
      <c r="U162" s="11"/>
    </row>
    <row r="163" spans="1:21">
      <c r="A163" s="100" t="s">
        <v>835</v>
      </c>
      <c r="B163" s="97">
        <v>157</v>
      </c>
      <c r="C163" s="97">
        <v>2032</v>
      </c>
      <c r="D163" s="97">
        <v>414</v>
      </c>
      <c r="E163" s="97">
        <v>8</v>
      </c>
      <c r="F163" s="97">
        <v>10</v>
      </c>
      <c r="G163" s="97">
        <v>2</v>
      </c>
      <c r="H163" s="97">
        <v>0</v>
      </c>
      <c r="I163" s="97">
        <v>18285</v>
      </c>
      <c r="J163" s="97">
        <v>0</v>
      </c>
      <c r="K163" s="97">
        <v>5274</v>
      </c>
      <c r="L163" s="97">
        <v>110</v>
      </c>
      <c r="M163" s="97">
        <v>1024</v>
      </c>
      <c r="N163" s="97">
        <v>5554</v>
      </c>
      <c r="O163" s="97">
        <v>32870</v>
      </c>
      <c r="P163" s="160">
        <v>0.25860509027969003</v>
      </c>
      <c r="Q163" s="11"/>
      <c r="R163" s="11"/>
      <c r="S163" s="11"/>
      <c r="T163" s="11"/>
      <c r="U163" s="11"/>
    </row>
    <row r="164" spans="1:21">
      <c r="A164" s="72" t="s">
        <v>188</v>
      </c>
      <c r="B164" s="158">
        <v>2656</v>
      </c>
      <c r="C164" s="158">
        <v>19564</v>
      </c>
      <c r="D164" s="158">
        <v>6537</v>
      </c>
      <c r="E164" s="158">
        <v>1691</v>
      </c>
      <c r="F164" s="158">
        <v>2090</v>
      </c>
      <c r="G164" s="158">
        <v>1327</v>
      </c>
      <c r="H164" s="158">
        <v>1681</v>
      </c>
      <c r="I164" s="158">
        <v>37136</v>
      </c>
      <c r="J164" s="158">
        <v>20</v>
      </c>
      <c r="K164" s="158">
        <v>17381</v>
      </c>
      <c r="L164" s="158">
        <v>1905</v>
      </c>
      <c r="M164" s="158">
        <v>12918</v>
      </c>
      <c r="N164" s="158">
        <v>22199</v>
      </c>
      <c r="O164" s="158">
        <v>127105</v>
      </c>
      <c r="P164" s="161">
        <v>1</v>
      </c>
      <c r="Q164" s="11"/>
      <c r="R164" s="11"/>
      <c r="S164" s="11"/>
      <c r="T164" s="11"/>
      <c r="U164" s="11"/>
    </row>
    <row r="165" spans="1:21">
      <c r="A165" s="54" t="s">
        <v>836</v>
      </c>
      <c r="B165" s="160">
        <v>2.0896109515754692E-2</v>
      </c>
      <c r="C165" s="160">
        <v>0.15391998741198221</v>
      </c>
      <c r="D165" s="160">
        <v>5.1429920144762206E-2</v>
      </c>
      <c r="E165" s="160">
        <v>1.3303961291845325E-2</v>
      </c>
      <c r="F165" s="160">
        <v>1.6443098225876245E-2</v>
      </c>
      <c r="G165" s="160">
        <v>1.0440187246764486E-2</v>
      </c>
      <c r="H165" s="160">
        <v>1.3225286180716731E-2</v>
      </c>
      <c r="I165" s="160">
        <v>0.29216789268714843</v>
      </c>
      <c r="J165" s="160">
        <v>1.5735022225718895E-4</v>
      </c>
      <c r="K165" s="160">
        <v>0.13674521065261006</v>
      </c>
      <c r="L165" s="160">
        <v>1.4987608669997246E-2</v>
      </c>
      <c r="M165" s="160">
        <v>0.10163250855591834</v>
      </c>
      <c r="N165" s="160">
        <v>0.17465087919436686</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9"/>
      <c r="P166" s="559"/>
      <c r="Q166" s="11"/>
      <c r="R166" s="11"/>
      <c r="S166" s="11"/>
      <c r="T166" s="11"/>
      <c r="U166" s="11"/>
    </row>
    <row r="167" spans="1:21" ht="15.75" customHeight="1" thickTop="1">
      <c r="A167" s="739" t="s">
        <v>1468</v>
      </c>
      <c r="B167" s="740"/>
      <c r="C167" s="740"/>
      <c r="D167" s="740"/>
      <c r="E167" s="740"/>
      <c r="F167" s="740"/>
      <c r="G167" s="740"/>
      <c r="H167" s="740"/>
      <c r="I167" s="740"/>
      <c r="J167" s="740"/>
      <c r="K167" s="740"/>
      <c r="L167" s="740"/>
      <c r="M167" s="740"/>
      <c r="N167" s="740"/>
      <c r="O167" s="740"/>
      <c r="P167" s="740"/>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04" t="s">
        <v>470</v>
      </c>
      <c r="B169" s="704"/>
      <c r="C169" s="704"/>
      <c r="D169" s="704"/>
      <c r="E169" s="704"/>
      <c r="F169" s="704"/>
      <c r="G169" s="704"/>
      <c r="H169" s="704"/>
      <c r="I169" s="704"/>
      <c r="J169" s="704"/>
      <c r="K169" s="704"/>
      <c r="L169" s="704"/>
      <c r="M169" s="704"/>
      <c r="N169" s="704"/>
      <c r="O169" s="704"/>
      <c r="P169" s="704"/>
      <c r="Q169" s="11"/>
      <c r="R169" s="11"/>
      <c r="S169" s="11"/>
      <c r="T169" s="11"/>
      <c r="U169" s="11"/>
    </row>
    <row r="170" spans="1:21" ht="18">
      <c r="A170" s="705" t="s">
        <v>841</v>
      </c>
      <c r="B170" s="705"/>
      <c r="C170" s="705"/>
      <c r="D170" s="705"/>
      <c r="E170" s="705"/>
      <c r="F170" s="705"/>
      <c r="G170" s="705"/>
      <c r="H170" s="705"/>
      <c r="I170" s="705"/>
      <c r="J170" s="705"/>
      <c r="K170" s="705"/>
      <c r="L170" s="705"/>
      <c r="M170" s="705"/>
      <c r="N170" s="705"/>
      <c r="O170" s="705"/>
      <c r="P170" s="705"/>
      <c r="Q170" s="11"/>
      <c r="R170" s="11"/>
      <c r="S170" s="11"/>
      <c r="T170" s="11"/>
      <c r="U170" s="11"/>
    </row>
    <row r="171" spans="1:21" ht="18">
      <c r="A171" s="705" t="s">
        <v>1493</v>
      </c>
      <c r="B171" s="705"/>
      <c r="C171" s="705"/>
      <c r="D171" s="705"/>
      <c r="E171" s="705"/>
      <c r="F171" s="705"/>
      <c r="G171" s="705"/>
      <c r="H171" s="705"/>
      <c r="I171" s="705"/>
      <c r="J171" s="705"/>
      <c r="K171" s="705"/>
      <c r="L171" s="705"/>
      <c r="M171" s="705"/>
      <c r="N171" s="705"/>
      <c r="O171" s="705"/>
      <c r="P171" s="705"/>
      <c r="Q171" s="11"/>
      <c r="R171" s="11"/>
      <c r="S171" s="11"/>
      <c r="T171" s="11"/>
      <c r="U171" s="11"/>
    </row>
    <row r="172" spans="1:21" ht="30" customHeight="1">
      <c r="A172" s="709" t="s">
        <v>543</v>
      </c>
      <c r="B172" s="709"/>
      <c r="C172" s="709"/>
      <c r="D172" s="709"/>
      <c r="E172" s="709"/>
      <c r="F172" s="709"/>
      <c r="G172" s="709"/>
      <c r="H172" s="709"/>
      <c r="I172" s="709"/>
      <c r="J172" s="709"/>
      <c r="K172" s="709"/>
      <c r="L172" s="709"/>
      <c r="M172" s="709"/>
      <c r="N172" s="709"/>
      <c r="O172" s="709"/>
      <c r="P172" s="709"/>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820</v>
      </c>
      <c r="B174" s="73" t="s">
        <v>33</v>
      </c>
      <c r="C174" s="73" t="s">
        <v>144</v>
      </c>
      <c r="D174" s="73" t="s">
        <v>35</v>
      </c>
      <c r="E174" s="73" t="s">
        <v>37</v>
      </c>
      <c r="F174" s="73" t="s">
        <v>45</v>
      </c>
      <c r="G174" s="73" t="s">
        <v>43</v>
      </c>
      <c r="H174" s="73" t="s">
        <v>39</v>
      </c>
      <c r="I174" s="73" t="s">
        <v>41</v>
      </c>
      <c r="J174" s="73" t="s">
        <v>47</v>
      </c>
      <c r="K174" s="73" t="s">
        <v>49</v>
      </c>
      <c r="L174" s="73" t="s">
        <v>51</v>
      </c>
      <c r="M174" s="73" t="s">
        <v>53</v>
      </c>
      <c r="N174" s="73" t="s">
        <v>55</v>
      </c>
      <c r="O174" s="176" t="s">
        <v>550</v>
      </c>
      <c r="P174" s="73" t="s">
        <v>821</v>
      </c>
      <c r="Q174" s="11"/>
      <c r="R174" s="11"/>
      <c r="S174" s="11"/>
      <c r="T174" s="11"/>
      <c r="U174" s="11"/>
    </row>
    <row r="175" spans="1:21">
      <c r="A175" s="100" t="s">
        <v>822</v>
      </c>
      <c r="B175" s="97">
        <v>0</v>
      </c>
      <c r="C175" s="97">
        <v>172079.33761000002</v>
      </c>
      <c r="D175" s="97">
        <v>0</v>
      </c>
      <c r="E175" s="97">
        <v>195153.29841999998</v>
      </c>
      <c r="F175" s="97">
        <v>180444.61893999999</v>
      </c>
      <c r="G175" s="97">
        <v>0</v>
      </c>
      <c r="H175" s="97">
        <v>27106.853199999998</v>
      </c>
      <c r="I175" s="97">
        <v>0</v>
      </c>
      <c r="J175" s="97">
        <v>0</v>
      </c>
      <c r="K175" s="97">
        <v>0</v>
      </c>
      <c r="L175" s="97">
        <v>0</v>
      </c>
      <c r="M175" s="97">
        <v>50250</v>
      </c>
      <c r="N175" s="97">
        <v>0</v>
      </c>
      <c r="O175" s="97">
        <v>625034.10817000002</v>
      </c>
      <c r="P175" s="160">
        <v>0.37878660210538068</v>
      </c>
      <c r="Q175" s="11"/>
      <c r="R175" s="11"/>
      <c r="S175" s="11"/>
      <c r="T175" s="11"/>
      <c r="U175" s="11"/>
    </row>
    <row r="176" spans="1:21">
      <c r="A176" s="100" t="s">
        <v>823</v>
      </c>
      <c r="B176" s="97">
        <v>0</v>
      </c>
      <c r="C176" s="97">
        <v>7683.2</v>
      </c>
      <c r="D176" s="97">
        <v>0</v>
      </c>
      <c r="E176" s="97">
        <v>43586.179429999997</v>
      </c>
      <c r="F176" s="97">
        <v>0</v>
      </c>
      <c r="G176" s="97">
        <v>0</v>
      </c>
      <c r="H176" s="97">
        <v>8298.7862800000003</v>
      </c>
      <c r="I176" s="97">
        <v>0</v>
      </c>
      <c r="J176" s="97">
        <v>0</v>
      </c>
      <c r="K176" s="97">
        <v>11550</v>
      </c>
      <c r="L176" s="97">
        <v>0</v>
      </c>
      <c r="M176" s="97">
        <v>0</v>
      </c>
      <c r="N176" s="97">
        <v>7439.1139400000002</v>
      </c>
      <c r="O176" s="97">
        <v>78557.279649999997</v>
      </c>
      <c r="P176" s="160">
        <v>4.7607713947624045E-2</v>
      </c>
      <c r="Q176" s="11"/>
      <c r="R176" s="11"/>
      <c r="S176" s="11"/>
      <c r="T176" s="11"/>
      <c r="U176" s="11"/>
    </row>
    <row r="177" spans="1:21">
      <c r="A177" s="100" t="s">
        <v>824</v>
      </c>
      <c r="B177" s="97">
        <v>18542.835460000002</v>
      </c>
      <c r="C177" s="97">
        <v>15803.812460000001</v>
      </c>
      <c r="D177" s="97">
        <v>16381.464320000001</v>
      </c>
      <c r="E177" s="97">
        <v>9894.0308000000005</v>
      </c>
      <c r="F177" s="97">
        <v>4805.6652899999999</v>
      </c>
      <c r="G177" s="97">
        <v>0</v>
      </c>
      <c r="H177" s="97">
        <v>0</v>
      </c>
      <c r="I177" s="97">
        <v>0</v>
      </c>
      <c r="J177" s="97">
        <v>0</v>
      </c>
      <c r="K177" s="97">
        <v>7149.2324100000005</v>
      </c>
      <c r="L177" s="97">
        <v>12954.27716</v>
      </c>
      <c r="M177" s="97">
        <v>3498.40272</v>
      </c>
      <c r="N177" s="97">
        <v>0</v>
      </c>
      <c r="O177" s="97">
        <v>89029.720619999993</v>
      </c>
      <c r="P177" s="160">
        <v>5.3954280125251844E-2</v>
      </c>
      <c r="Q177" s="11"/>
      <c r="R177" s="11"/>
      <c r="S177" s="11"/>
      <c r="T177" s="11"/>
      <c r="U177" s="11"/>
    </row>
    <row r="178" spans="1:21">
      <c r="A178" s="100" t="s">
        <v>825</v>
      </c>
      <c r="B178" s="97">
        <v>85729.145400000009</v>
      </c>
      <c r="C178" s="97">
        <v>9774.5209400000003</v>
      </c>
      <c r="D178" s="97">
        <v>20676.595390000002</v>
      </c>
      <c r="E178" s="97">
        <v>19751.48861</v>
      </c>
      <c r="F178" s="97">
        <v>15357.194140000001</v>
      </c>
      <c r="G178" s="97">
        <v>1522.6130700000001</v>
      </c>
      <c r="H178" s="97">
        <v>1528.8610800000001</v>
      </c>
      <c r="I178" s="97">
        <v>0</v>
      </c>
      <c r="J178" s="97">
        <v>0</v>
      </c>
      <c r="K178" s="97">
        <v>7758.30746</v>
      </c>
      <c r="L178" s="97">
        <v>16199.835009999999</v>
      </c>
      <c r="M178" s="97">
        <v>1715</v>
      </c>
      <c r="N178" s="97">
        <v>0</v>
      </c>
      <c r="O178" s="97">
        <v>180013.56110000005</v>
      </c>
      <c r="P178" s="160">
        <v>0.10909280669753878</v>
      </c>
      <c r="Q178" s="11"/>
      <c r="R178" s="11"/>
      <c r="S178" s="11"/>
      <c r="T178" s="11"/>
      <c r="U178" s="11"/>
    </row>
    <row r="179" spans="1:21">
      <c r="A179" s="100" t="s">
        <v>826</v>
      </c>
      <c r="B179" s="97">
        <v>32536.97623</v>
      </c>
      <c r="C179" s="97">
        <v>19433.037769999999</v>
      </c>
      <c r="D179" s="97">
        <v>8713.0951000000005</v>
      </c>
      <c r="E179" s="97">
        <v>19357.13926</v>
      </c>
      <c r="F179" s="97">
        <v>9206.4337400000004</v>
      </c>
      <c r="G179" s="97">
        <v>7581.8344400000005</v>
      </c>
      <c r="H179" s="97">
        <v>4755.1092199999994</v>
      </c>
      <c r="I179" s="97">
        <v>0</v>
      </c>
      <c r="J179" s="97">
        <v>0</v>
      </c>
      <c r="K179" s="97">
        <v>700</v>
      </c>
      <c r="L179" s="97">
        <v>5943.86931</v>
      </c>
      <c r="M179" s="97">
        <v>0</v>
      </c>
      <c r="N179" s="97">
        <v>2135.125</v>
      </c>
      <c r="O179" s="97">
        <v>110362.62007</v>
      </c>
      <c r="P179" s="160">
        <v>6.6882560982403791E-2</v>
      </c>
      <c r="Q179" s="11"/>
      <c r="R179" s="11"/>
      <c r="S179" s="11"/>
      <c r="T179" s="11"/>
      <c r="U179" s="11"/>
    </row>
    <row r="180" spans="1:21">
      <c r="A180" s="100" t="s">
        <v>827</v>
      </c>
      <c r="B180" s="97">
        <v>26142.530699999999</v>
      </c>
      <c r="C180" s="97">
        <v>11044.38139</v>
      </c>
      <c r="D180" s="97">
        <v>12971.41634</v>
      </c>
      <c r="E180" s="97">
        <v>13106.201720000001</v>
      </c>
      <c r="F180" s="97">
        <v>11022.655429999999</v>
      </c>
      <c r="G180" s="97">
        <v>8407.4614899999997</v>
      </c>
      <c r="H180" s="97">
        <v>10467.506150000001</v>
      </c>
      <c r="I180" s="97">
        <v>3071.3863900000001</v>
      </c>
      <c r="J180" s="97">
        <v>1558.6476399999999</v>
      </c>
      <c r="K180" s="97">
        <v>2843.2809700000003</v>
      </c>
      <c r="L180" s="97">
        <v>5819.0588200000002</v>
      </c>
      <c r="M180" s="97">
        <v>2560.4097099999999</v>
      </c>
      <c r="N180" s="97">
        <v>4379.4707199999993</v>
      </c>
      <c r="O180" s="97">
        <v>113394.40746999999</v>
      </c>
      <c r="P180" s="160">
        <v>6.8719901429174335E-2</v>
      </c>
      <c r="Q180" s="11"/>
      <c r="R180" s="11"/>
      <c r="S180" s="11"/>
      <c r="T180" s="11"/>
      <c r="U180" s="11"/>
    </row>
    <row r="181" spans="1:21">
      <c r="A181" s="100" t="s">
        <v>828</v>
      </c>
      <c r="B181" s="97">
        <v>10538.203380000001</v>
      </c>
      <c r="C181" s="97">
        <v>8863.8981700000004</v>
      </c>
      <c r="D181" s="97">
        <v>12444.74778</v>
      </c>
      <c r="E181" s="97">
        <v>12027.487449999999</v>
      </c>
      <c r="F181" s="97">
        <v>9905.4686199999996</v>
      </c>
      <c r="G181" s="97">
        <v>2851.6529500000001</v>
      </c>
      <c r="H181" s="97">
        <v>3820.0109700000003</v>
      </c>
      <c r="I181" s="97">
        <v>1642.6926899999999</v>
      </c>
      <c r="J181" s="97">
        <v>477.66865999999999</v>
      </c>
      <c r="K181" s="97">
        <v>1955.73676</v>
      </c>
      <c r="L181" s="97">
        <v>2705.37835</v>
      </c>
      <c r="M181" s="97">
        <v>1802.73865</v>
      </c>
      <c r="N181" s="97">
        <v>3338.6336900000001</v>
      </c>
      <c r="O181" s="97">
        <v>72374.318120000011</v>
      </c>
      <c r="P181" s="160">
        <v>4.3860681652452112E-2</v>
      </c>
      <c r="Q181" s="11"/>
      <c r="R181" s="11"/>
      <c r="S181" s="11"/>
      <c r="T181" s="11"/>
      <c r="U181" s="11"/>
    </row>
    <row r="182" spans="1:21">
      <c r="A182" s="100" t="s">
        <v>829</v>
      </c>
      <c r="B182" s="97">
        <v>6316.8877599999996</v>
      </c>
      <c r="C182" s="97">
        <v>8474.91921</v>
      </c>
      <c r="D182" s="97">
        <v>9397.2624199999991</v>
      </c>
      <c r="E182" s="97">
        <v>8766.0249700000004</v>
      </c>
      <c r="F182" s="97">
        <v>7767.97426</v>
      </c>
      <c r="G182" s="97">
        <v>3284.3760400000001</v>
      </c>
      <c r="H182" s="97">
        <v>7124.9273300000004</v>
      </c>
      <c r="I182" s="97">
        <v>3150.3091899999999</v>
      </c>
      <c r="J182" s="97">
        <v>502.51711</v>
      </c>
      <c r="K182" s="97">
        <v>1805.08869</v>
      </c>
      <c r="L182" s="97">
        <v>1913.8893</v>
      </c>
      <c r="M182" s="97">
        <v>1156.2818300000001</v>
      </c>
      <c r="N182" s="97">
        <v>3791.3385099999996</v>
      </c>
      <c r="O182" s="97">
        <v>63451.796620000001</v>
      </c>
      <c r="P182" s="160">
        <v>3.8453406182170143E-2</v>
      </c>
      <c r="Q182" s="11"/>
      <c r="R182" s="11"/>
      <c r="S182" s="11"/>
      <c r="T182" s="11"/>
      <c r="U182" s="11"/>
    </row>
    <row r="183" spans="1:21">
      <c r="A183" s="100" t="s">
        <v>830</v>
      </c>
      <c r="B183" s="97">
        <v>2098.3683799999999</v>
      </c>
      <c r="C183" s="97">
        <v>3554.6401800000003</v>
      </c>
      <c r="D183" s="97">
        <v>4535.5522599999995</v>
      </c>
      <c r="E183" s="97">
        <v>6205.3525899999995</v>
      </c>
      <c r="F183" s="97">
        <v>5433.2678099999994</v>
      </c>
      <c r="G183" s="97">
        <v>2050.7166499999998</v>
      </c>
      <c r="H183" s="97">
        <v>2335.47181</v>
      </c>
      <c r="I183" s="97">
        <v>3488.1603999999998</v>
      </c>
      <c r="J183" s="97">
        <v>617.67846999999995</v>
      </c>
      <c r="K183" s="97">
        <v>1893.8365900000001</v>
      </c>
      <c r="L183" s="97">
        <v>1074.9299799999999</v>
      </c>
      <c r="M183" s="97">
        <v>239.79712000000001</v>
      </c>
      <c r="N183" s="97">
        <v>2567.5096100000001</v>
      </c>
      <c r="O183" s="97">
        <v>36095.281849999999</v>
      </c>
      <c r="P183" s="160">
        <v>2.1874660894952033E-2</v>
      </c>
      <c r="Q183" s="11"/>
      <c r="R183" s="11"/>
      <c r="S183" s="11"/>
      <c r="T183" s="11"/>
      <c r="U183" s="11"/>
    </row>
    <row r="184" spans="1:21">
      <c r="A184" s="100" t="s">
        <v>831</v>
      </c>
      <c r="B184" s="97">
        <v>8061.2915700000003</v>
      </c>
      <c r="C184" s="97">
        <v>8229.1017400000001</v>
      </c>
      <c r="D184" s="97">
        <v>8215.8487599999989</v>
      </c>
      <c r="E184" s="97">
        <v>10224.597169999999</v>
      </c>
      <c r="F184" s="97">
        <v>6136.7959299999993</v>
      </c>
      <c r="G184" s="97">
        <v>3469.07251</v>
      </c>
      <c r="H184" s="97">
        <v>4705.2114800000008</v>
      </c>
      <c r="I184" s="97">
        <v>10430.45919</v>
      </c>
      <c r="J184" s="97">
        <v>380.6053</v>
      </c>
      <c r="K184" s="97">
        <v>3963.6672000000003</v>
      </c>
      <c r="L184" s="97">
        <v>331.98237</v>
      </c>
      <c r="M184" s="97">
        <v>779.86757999999998</v>
      </c>
      <c r="N184" s="97">
        <v>4599.9084000000003</v>
      </c>
      <c r="O184" s="97">
        <v>69528.409199999995</v>
      </c>
      <c r="P184" s="160">
        <v>4.2135988302733345E-2</v>
      </c>
      <c r="Q184" s="11"/>
      <c r="R184" s="11"/>
      <c r="S184" s="11"/>
      <c r="T184" s="11"/>
      <c r="U184" s="11"/>
    </row>
    <row r="185" spans="1:21">
      <c r="A185" s="100" t="s">
        <v>832</v>
      </c>
      <c r="B185" s="97">
        <v>9281.027039999999</v>
      </c>
      <c r="C185" s="97">
        <v>9738.3368800000007</v>
      </c>
      <c r="D185" s="97">
        <v>20626.921429999999</v>
      </c>
      <c r="E185" s="97">
        <v>11472.410089999999</v>
      </c>
      <c r="F185" s="97">
        <v>9351.3330900000001</v>
      </c>
      <c r="G185" s="97">
        <v>4164.3458300000002</v>
      </c>
      <c r="H185" s="97">
        <v>13206.68526</v>
      </c>
      <c r="I185" s="97">
        <v>5684.46479</v>
      </c>
      <c r="J185" s="97">
        <v>216.69272000000001</v>
      </c>
      <c r="K185" s="97">
        <v>3203.7758699999999</v>
      </c>
      <c r="L185" s="97">
        <v>1013.06677</v>
      </c>
      <c r="M185" s="97">
        <v>1195.6275000000001</v>
      </c>
      <c r="N185" s="97">
        <v>6390.4423200000001</v>
      </c>
      <c r="O185" s="97">
        <v>95545.129590000011</v>
      </c>
      <c r="P185" s="160">
        <v>5.7902784043380388E-2</v>
      </c>
      <c r="Q185" s="11"/>
      <c r="R185" s="11"/>
      <c r="S185" s="11"/>
      <c r="T185" s="11"/>
      <c r="U185" s="11"/>
    </row>
    <row r="186" spans="1:21">
      <c r="A186" s="100" t="s">
        <v>833</v>
      </c>
      <c r="B186" s="97">
        <v>8997.9995799999997</v>
      </c>
      <c r="C186" s="97">
        <v>11727.173839999999</v>
      </c>
      <c r="D186" s="97">
        <v>9821.0144899999996</v>
      </c>
      <c r="E186" s="97">
        <v>13423.327730000001</v>
      </c>
      <c r="F186" s="97">
        <v>12379.021919999999</v>
      </c>
      <c r="G186" s="97">
        <v>3939.7112099999999</v>
      </c>
      <c r="H186" s="97">
        <v>7834.4012499999999</v>
      </c>
      <c r="I186" s="97">
        <v>4616.5532300000004</v>
      </c>
      <c r="J186" s="97">
        <v>332.97039000000001</v>
      </c>
      <c r="K186" s="97">
        <v>7178.4351699999997</v>
      </c>
      <c r="L186" s="97">
        <v>984.25677000000007</v>
      </c>
      <c r="M186" s="97">
        <v>708.67214000000001</v>
      </c>
      <c r="N186" s="97">
        <v>6797.9191700000001</v>
      </c>
      <c r="O186" s="97">
        <v>88741.456890000001</v>
      </c>
      <c r="P186" s="160">
        <v>5.3779584956828774E-2</v>
      </c>
      <c r="Q186" s="11"/>
      <c r="R186" s="11"/>
      <c r="S186" s="11"/>
      <c r="T186" s="11"/>
      <c r="U186" s="11"/>
    </row>
    <row r="187" spans="1:21">
      <c r="A187" s="100" t="s">
        <v>834</v>
      </c>
      <c r="B187" s="97">
        <v>237.02404999999999</v>
      </c>
      <c r="C187" s="97">
        <v>4239.3926500000007</v>
      </c>
      <c r="D187" s="97">
        <v>875.10626999999999</v>
      </c>
      <c r="E187" s="97">
        <v>2022.68866</v>
      </c>
      <c r="F187" s="97">
        <v>4614.6839800000007</v>
      </c>
      <c r="G187" s="97">
        <v>1545.0250700000001</v>
      </c>
      <c r="H187" s="97">
        <v>1274.0283300000001</v>
      </c>
      <c r="I187" s="97">
        <v>78.304670000000002</v>
      </c>
      <c r="J187" s="97">
        <v>18.970400000000001</v>
      </c>
      <c r="K187" s="97">
        <v>406.53106000000002</v>
      </c>
      <c r="L187" s="97">
        <v>66.264009999999999</v>
      </c>
      <c r="M187" s="97">
        <v>145.69562999999999</v>
      </c>
      <c r="N187" s="97">
        <v>1997.9880800000001</v>
      </c>
      <c r="O187" s="97">
        <v>17521.702860000001</v>
      </c>
      <c r="P187" s="160">
        <v>1.0618598573558756E-2</v>
      </c>
      <c r="Q187" s="11"/>
      <c r="R187" s="11"/>
      <c r="S187" s="11"/>
      <c r="T187" s="11"/>
      <c r="U187" s="11"/>
    </row>
    <row r="188" spans="1:21">
      <c r="A188" s="100" t="s">
        <v>835</v>
      </c>
      <c r="B188" s="97">
        <v>1724.7235800000001</v>
      </c>
      <c r="C188" s="97">
        <v>1927.46253</v>
      </c>
      <c r="D188" s="97">
        <v>906.98023000000001</v>
      </c>
      <c r="E188" s="97">
        <v>1402.0042699999999</v>
      </c>
      <c r="F188" s="97">
        <v>1096.2363899999998</v>
      </c>
      <c r="G188" s="97">
        <v>487.61205000000001</v>
      </c>
      <c r="H188" s="97">
        <v>2255.0028299999999</v>
      </c>
      <c r="I188" s="97">
        <v>3.55044</v>
      </c>
      <c r="J188" s="97">
        <v>27.422840000000001</v>
      </c>
      <c r="K188" s="97">
        <v>142.12434999999999</v>
      </c>
      <c r="L188" s="97">
        <v>48.409769999999995</v>
      </c>
      <c r="M188" s="97">
        <v>65.799270000000007</v>
      </c>
      <c r="N188" s="97">
        <v>358.48635999999999</v>
      </c>
      <c r="O188" s="97">
        <v>10445.814909999999</v>
      </c>
      <c r="P188" s="160">
        <v>6.3304301065510004E-3</v>
      </c>
      <c r="Q188" s="11"/>
      <c r="R188" s="11"/>
      <c r="S188" s="11"/>
      <c r="T188" s="11"/>
      <c r="U188" s="11"/>
    </row>
    <row r="189" spans="1:21">
      <c r="A189" s="72" t="s">
        <v>188</v>
      </c>
      <c r="B189" s="158">
        <v>210207.01313000001</v>
      </c>
      <c r="C189" s="158">
        <v>292573.21537000005</v>
      </c>
      <c r="D189" s="158">
        <v>125566.00479000001</v>
      </c>
      <c r="E189" s="158">
        <v>366392.2311700001</v>
      </c>
      <c r="F189" s="158">
        <v>277521.34953999997</v>
      </c>
      <c r="G189" s="158">
        <v>39304.421310000005</v>
      </c>
      <c r="H189" s="158">
        <v>94712.855190000002</v>
      </c>
      <c r="I189" s="158">
        <v>32165.880989999998</v>
      </c>
      <c r="J189" s="158">
        <v>4133.17353</v>
      </c>
      <c r="K189" s="158">
        <v>50550.016529999994</v>
      </c>
      <c r="L189" s="158">
        <v>49055.217619999996</v>
      </c>
      <c r="M189" s="158">
        <v>64118.292150000008</v>
      </c>
      <c r="N189" s="158">
        <v>43795.935800000007</v>
      </c>
      <c r="O189" s="158">
        <v>1650095.6071200001</v>
      </c>
      <c r="P189" s="161">
        <v>1</v>
      </c>
      <c r="Q189" s="11"/>
      <c r="R189" s="11"/>
      <c r="S189" s="11"/>
      <c r="T189" s="11"/>
      <c r="U189" s="11"/>
    </row>
    <row r="190" spans="1:21">
      <c r="A190" s="54" t="s">
        <v>836</v>
      </c>
      <c r="B190" s="160">
        <v>0.12739080827982174</v>
      </c>
      <c r="C190" s="160">
        <v>0.17730682640907316</v>
      </c>
      <c r="D190" s="160">
        <v>7.6096199667579897E-2</v>
      </c>
      <c r="E190" s="160">
        <v>0.22204303168195449</v>
      </c>
      <c r="F190" s="160">
        <v>0.16818501203355896</v>
      </c>
      <c r="G190" s="160">
        <v>2.3819481210910022E-2</v>
      </c>
      <c r="H190" s="160">
        <v>5.7398404541726768E-2</v>
      </c>
      <c r="I190" s="160">
        <v>1.9493343810629754E-2</v>
      </c>
      <c r="J190" s="160">
        <v>2.5048085166494375E-3</v>
      </c>
      <c r="K190" s="160">
        <v>3.0634598572277662E-2</v>
      </c>
      <c r="L190" s="160">
        <v>2.9728712329353257E-2</v>
      </c>
      <c r="M190" s="160">
        <v>3.8857319462784999E-2</v>
      </c>
      <c r="N190" s="160">
        <v>2.6541453483679887E-2</v>
      </c>
      <c r="O190" s="160">
        <v>1</v>
      </c>
      <c r="P190" s="234"/>
      <c r="Q190" s="11"/>
      <c r="R190" s="11"/>
      <c r="S190" s="11"/>
      <c r="T190" s="11"/>
      <c r="U190" s="11"/>
    </row>
    <row r="191" spans="1:21" ht="30" customHeight="1">
      <c r="A191" s="437" t="s">
        <v>839</v>
      </c>
      <c r="B191" s="73" t="s">
        <v>33</v>
      </c>
      <c r="C191" s="73" t="s">
        <v>144</v>
      </c>
      <c r="D191" s="73" t="s">
        <v>35</v>
      </c>
      <c r="E191" s="73" t="s">
        <v>37</v>
      </c>
      <c r="F191" s="73" t="s">
        <v>45</v>
      </c>
      <c r="G191" s="73" t="s">
        <v>43</v>
      </c>
      <c r="H191" s="73" t="s">
        <v>39</v>
      </c>
      <c r="I191" s="73" t="s">
        <v>41</v>
      </c>
      <c r="J191" s="73" t="s">
        <v>47</v>
      </c>
      <c r="K191" s="73" t="s">
        <v>49</v>
      </c>
      <c r="L191" s="73" t="s">
        <v>51</v>
      </c>
      <c r="M191" s="73" t="s">
        <v>53</v>
      </c>
      <c r="N191" s="73" t="s">
        <v>55</v>
      </c>
      <c r="O191" s="176" t="s">
        <v>550</v>
      </c>
      <c r="P191" s="73" t="s">
        <v>774</v>
      </c>
      <c r="Q191" s="11"/>
      <c r="R191" s="11"/>
      <c r="S191" s="11"/>
      <c r="T191" s="11"/>
      <c r="U191" s="11"/>
    </row>
    <row r="192" spans="1:21">
      <c r="A192" s="100" t="s">
        <v>822</v>
      </c>
      <c r="B192" s="97">
        <v>0</v>
      </c>
      <c r="C192" s="97">
        <v>2</v>
      </c>
      <c r="D192" s="97">
        <v>0</v>
      </c>
      <c r="E192" s="97">
        <v>4</v>
      </c>
      <c r="F192" s="97">
        <v>7</v>
      </c>
      <c r="G192" s="97">
        <v>0</v>
      </c>
      <c r="H192" s="97">
        <v>1</v>
      </c>
      <c r="I192" s="97">
        <v>0</v>
      </c>
      <c r="J192" s="97">
        <v>0</v>
      </c>
      <c r="K192" s="97">
        <v>0</v>
      </c>
      <c r="L192" s="97">
        <v>0</v>
      </c>
      <c r="M192" s="97">
        <v>1</v>
      </c>
      <c r="N192" s="97">
        <v>0</v>
      </c>
      <c r="O192" s="97">
        <v>15</v>
      </c>
      <c r="P192" s="160">
        <v>6.4327986962861312E-4</v>
      </c>
      <c r="Q192" s="11"/>
      <c r="R192" s="11"/>
      <c r="S192" s="11"/>
      <c r="T192" s="11"/>
      <c r="U192" s="11"/>
    </row>
    <row r="193" spans="1:21">
      <c r="A193" s="100" t="s">
        <v>823</v>
      </c>
      <c r="B193" s="97">
        <v>0</v>
      </c>
      <c r="C193" s="97">
        <v>1</v>
      </c>
      <c r="D193" s="97">
        <v>0</v>
      </c>
      <c r="E193" s="97">
        <v>5</v>
      </c>
      <c r="F193" s="97">
        <v>0</v>
      </c>
      <c r="G193" s="97">
        <v>0</v>
      </c>
      <c r="H193" s="97">
        <v>1</v>
      </c>
      <c r="I193" s="97">
        <v>0</v>
      </c>
      <c r="J193" s="97">
        <v>0</v>
      </c>
      <c r="K193" s="97">
        <v>1</v>
      </c>
      <c r="L193" s="97">
        <v>0</v>
      </c>
      <c r="M193" s="97">
        <v>0</v>
      </c>
      <c r="N193" s="97">
        <v>1</v>
      </c>
      <c r="O193" s="97">
        <v>9</v>
      </c>
      <c r="P193" s="160">
        <v>3.8596792177716786E-4</v>
      </c>
      <c r="Q193" s="11"/>
      <c r="R193" s="11"/>
      <c r="S193" s="11"/>
      <c r="T193" s="11"/>
      <c r="U193" s="11"/>
    </row>
    <row r="194" spans="1:21">
      <c r="A194" s="100" t="s">
        <v>824</v>
      </c>
      <c r="B194" s="97">
        <v>4</v>
      </c>
      <c r="C194" s="97">
        <v>3</v>
      </c>
      <c r="D194" s="97">
        <v>4</v>
      </c>
      <c r="E194" s="97">
        <v>2</v>
      </c>
      <c r="F194" s="97">
        <v>1</v>
      </c>
      <c r="G194" s="97">
        <v>0</v>
      </c>
      <c r="H194" s="97">
        <v>0</v>
      </c>
      <c r="I194" s="97">
        <v>0</v>
      </c>
      <c r="J194" s="97">
        <v>0</v>
      </c>
      <c r="K194" s="97">
        <v>2</v>
      </c>
      <c r="L194" s="97">
        <v>3</v>
      </c>
      <c r="M194" s="97">
        <v>1</v>
      </c>
      <c r="N194" s="97">
        <v>0</v>
      </c>
      <c r="O194" s="97">
        <v>20</v>
      </c>
      <c r="P194" s="160">
        <v>8.5770649283815079E-4</v>
      </c>
      <c r="Q194" s="11"/>
      <c r="R194" s="11"/>
      <c r="S194" s="11"/>
      <c r="T194" s="11"/>
      <c r="U194" s="11"/>
    </row>
    <row r="195" spans="1:21">
      <c r="A195" s="100" t="s">
        <v>825</v>
      </c>
      <c r="B195" s="97">
        <v>47</v>
      </c>
      <c r="C195" s="97">
        <v>4</v>
      </c>
      <c r="D195" s="97">
        <v>9</v>
      </c>
      <c r="E195" s="97">
        <v>9</v>
      </c>
      <c r="F195" s="97">
        <v>7</v>
      </c>
      <c r="G195" s="97">
        <v>1</v>
      </c>
      <c r="H195" s="97">
        <v>1</v>
      </c>
      <c r="I195" s="97">
        <v>0</v>
      </c>
      <c r="J195" s="97">
        <v>0</v>
      </c>
      <c r="K195" s="97">
        <v>4</v>
      </c>
      <c r="L195" s="97">
        <v>8</v>
      </c>
      <c r="M195" s="97">
        <v>1</v>
      </c>
      <c r="N195" s="97">
        <v>0</v>
      </c>
      <c r="O195" s="97">
        <v>91</v>
      </c>
      <c r="P195" s="160">
        <v>3.9025645424135861E-3</v>
      </c>
      <c r="Q195" s="11"/>
      <c r="R195" s="11"/>
      <c r="S195" s="11"/>
      <c r="T195" s="11"/>
      <c r="U195" s="11"/>
    </row>
    <row r="196" spans="1:21">
      <c r="A196" s="100" t="s">
        <v>826</v>
      </c>
      <c r="B196" s="97">
        <v>31</v>
      </c>
      <c r="C196" s="97">
        <v>21</v>
      </c>
      <c r="D196" s="97">
        <v>9</v>
      </c>
      <c r="E196" s="97">
        <v>19</v>
      </c>
      <c r="F196" s="97">
        <v>10</v>
      </c>
      <c r="G196" s="97">
        <v>8</v>
      </c>
      <c r="H196" s="97">
        <v>5</v>
      </c>
      <c r="I196" s="97">
        <v>0</v>
      </c>
      <c r="J196" s="97">
        <v>0</v>
      </c>
      <c r="K196" s="97">
        <v>1</v>
      </c>
      <c r="L196" s="97">
        <v>6</v>
      </c>
      <c r="M196" s="97">
        <v>0</v>
      </c>
      <c r="N196" s="97">
        <v>2</v>
      </c>
      <c r="O196" s="97">
        <v>112</v>
      </c>
      <c r="P196" s="160">
        <v>4.8031563598936447E-3</v>
      </c>
      <c r="Q196" s="11"/>
      <c r="R196" s="11"/>
      <c r="S196" s="11"/>
      <c r="T196" s="11"/>
      <c r="U196" s="11"/>
    </row>
    <row r="197" spans="1:21">
      <c r="A197" s="100" t="s">
        <v>827</v>
      </c>
      <c r="B197" s="97">
        <v>57</v>
      </c>
      <c r="C197" s="97">
        <v>25</v>
      </c>
      <c r="D197" s="97">
        <v>26</v>
      </c>
      <c r="E197" s="97">
        <v>32</v>
      </c>
      <c r="F197" s="97">
        <v>24</v>
      </c>
      <c r="G197" s="97">
        <v>19</v>
      </c>
      <c r="H197" s="97">
        <v>22</v>
      </c>
      <c r="I197" s="97">
        <v>7</v>
      </c>
      <c r="J197" s="97">
        <v>3</v>
      </c>
      <c r="K197" s="97">
        <v>7</v>
      </c>
      <c r="L197" s="97">
        <v>13</v>
      </c>
      <c r="M197" s="97">
        <v>6</v>
      </c>
      <c r="N197" s="97">
        <v>11</v>
      </c>
      <c r="O197" s="97">
        <v>252</v>
      </c>
      <c r="P197" s="160">
        <v>1.0807101809760701E-2</v>
      </c>
      <c r="Q197" s="11"/>
      <c r="R197" s="11"/>
      <c r="S197" s="11"/>
      <c r="T197" s="11"/>
      <c r="U197" s="11"/>
    </row>
    <row r="198" spans="1:21">
      <c r="A198" s="100" t="s">
        <v>828</v>
      </c>
      <c r="B198" s="97">
        <v>36</v>
      </c>
      <c r="C198" s="97">
        <v>31</v>
      </c>
      <c r="D198" s="97">
        <v>45</v>
      </c>
      <c r="E198" s="97">
        <v>47</v>
      </c>
      <c r="F198" s="97">
        <v>37</v>
      </c>
      <c r="G198" s="97">
        <v>11</v>
      </c>
      <c r="H198" s="97">
        <v>15</v>
      </c>
      <c r="I198" s="97">
        <v>6</v>
      </c>
      <c r="J198" s="97">
        <v>2</v>
      </c>
      <c r="K198" s="97">
        <v>7</v>
      </c>
      <c r="L198" s="97">
        <v>10</v>
      </c>
      <c r="M198" s="97">
        <v>6</v>
      </c>
      <c r="N198" s="97">
        <v>13</v>
      </c>
      <c r="O198" s="97">
        <v>266</v>
      </c>
      <c r="P198" s="160">
        <v>1.1407496354747405E-2</v>
      </c>
      <c r="Q198" s="11"/>
      <c r="R198" s="11"/>
      <c r="S198" s="11"/>
      <c r="T198" s="11"/>
      <c r="U198" s="11"/>
    </row>
    <row r="199" spans="1:21">
      <c r="A199" s="100" t="s">
        <v>829</v>
      </c>
      <c r="B199" s="97">
        <v>42</v>
      </c>
      <c r="C199" s="97">
        <v>50</v>
      </c>
      <c r="D199" s="97">
        <v>55</v>
      </c>
      <c r="E199" s="97">
        <v>53</v>
      </c>
      <c r="F199" s="97">
        <v>47</v>
      </c>
      <c r="G199" s="97">
        <v>21</v>
      </c>
      <c r="H199" s="97">
        <v>44</v>
      </c>
      <c r="I199" s="97">
        <v>20</v>
      </c>
      <c r="J199" s="97">
        <v>3</v>
      </c>
      <c r="K199" s="97">
        <v>10</v>
      </c>
      <c r="L199" s="97">
        <v>12</v>
      </c>
      <c r="M199" s="97">
        <v>7</v>
      </c>
      <c r="N199" s="97">
        <v>24</v>
      </c>
      <c r="O199" s="97">
        <v>388</v>
      </c>
      <c r="P199" s="160">
        <v>1.6639505961060126E-2</v>
      </c>
      <c r="Q199" s="11"/>
      <c r="R199" s="11"/>
      <c r="S199" s="11"/>
      <c r="T199" s="11"/>
      <c r="U199" s="11"/>
    </row>
    <row r="200" spans="1:21">
      <c r="A200" s="100" t="s">
        <v>830</v>
      </c>
      <c r="B200" s="97">
        <v>18</v>
      </c>
      <c r="C200" s="97">
        <v>30</v>
      </c>
      <c r="D200" s="97">
        <v>38</v>
      </c>
      <c r="E200" s="97">
        <v>53</v>
      </c>
      <c r="F200" s="97">
        <v>46</v>
      </c>
      <c r="G200" s="97">
        <v>17</v>
      </c>
      <c r="H200" s="97">
        <v>20</v>
      </c>
      <c r="I200" s="97">
        <v>30</v>
      </c>
      <c r="J200" s="97">
        <v>5</v>
      </c>
      <c r="K200" s="97">
        <v>16</v>
      </c>
      <c r="L200" s="97">
        <v>9</v>
      </c>
      <c r="M200" s="97">
        <v>2</v>
      </c>
      <c r="N200" s="97">
        <v>22</v>
      </c>
      <c r="O200" s="97">
        <v>306</v>
      </c>
      <c r="P200" s="160">
        <v>1.3122909340423707E-2</v>
      </c>
      <c r="Q200" s="11"/>
      <c r="R200" s="11"/>
      <c r="S200" s="11"/>
      <c r="T200" s="11"/>
      <c r="U200" s="11"/>
    </row>
    <row r="201" spans="1:21">
      <c r="A201" s="100" t="s">
        <v>831</v>
      </c>
      <c r="B201" s="97">
        <v>108</v>
      </c>
      <c r="C201" s="97">
        <v>97</v>
      </c>
      <c r="D201" s="97">
        <v>98</v>
      </c>
      <c r="E201" s="97">
        <v>125</v>
      </c>
      <c r="F201" s="97">
        <v>74</v>
      </c>
      <c r="G201" s="97">
        <v>42</v>
      </c>
      <c r="H201" s="97">
        <v>59</v>
      </c>
      <c r="I201" s="97">
        <v>129</v>
      </c>
      <c r="J201" s="97">
        <v>5</v>
      </c>
      <c r="K201" s="97">
        <v>49</v>
      </c>
      <c r="L201" s="97">
        <v>4</v>
      </c>
      <c r="M201" s="97">
        <v>9</v>
      </c>
      <c r="N201" s="97">
        <v>57</v>
      </c>
      <c r="O201" s="97">
        <v>856</v>
      </c>
      <c r="P201" s="160">
        <v>3.6709837893472853E-2</v>
      </c>
      <c r="Q201" s="11"/>
      <c r="R201" s="11"/>
      <c r="S201" s="11"/>
      <c r="T201" s="11"/>
      <c r="U201" s="11"/>
    </row>
    <row r="202" spans="1:21">
      <c r="A202" s="100" t="s">
        <v>832</v>
      </c>
      <c r="B202" s="97">
        <v>221</v>
      </c>
      <c r="C202" s="97">
        <v>202</v>
      </c>
      <c r="D202" s="97">
        <v>414</v>
      </c>
      <c r="E202" s="97">
        <v>245</v>
      </c>
      <c r="F202" s="97">
        <v>192</v>
      </c>
      <c r="G202" s="97">
        <v>87</v>
      </c>
      <c r="H202" s="97">
        <v>317</v>
      </c>
      <c r="I202" s="97">
        <v>117</v>
      </c>
      <c r="J202" s="97">
        <v>5</v>
      </c>
      <c r="K202" s="97">
        <v>70</v>
      </c>
      <c r="L202" s="97">
        <v>22</v>
      </c>
      <c r="M202" s="97">
        <v>24</v>
      </c>
      <c r="N202" s="97">
        <v>129</v>
      </c>
      <c r="O202" s="97">
        <v>2045</v>
      </c>
      <c r="P202" s="160">
        <v>8.770048889270092E-2</v>
      </c>
      <c r="Q202" s="11"/>
      <c r="R202" s="11"/>
      <c r="S202" s="11"/>
      <c r="T202" s="11"/>
      <c r="U202" s="11"/>
    </row>
    <row r="203" spans="1:21">
      <c r="A203" s="100" t="s">
        <v>833</v>
      </c>
      <c r="B203" s="97">
        <v>657</v>
      </c>
      <c r="C203" s="97">
        <v>743</v>
      </c>
      <c r="D203" s="97">
        <v>605</v>
      </c>
      <c r="E203" s="97">
        <v>883</v>
      </c>
      <c r="F203" s="97">
        <v>746</v>
      </c>
      <c r="G203" s="97">
        <v>258</v>
      </c>
      <c r="H203" s="97">
        <v>511</v>
      </c>
      <c r="I203" s="97">
        <v>247</v>
      </c>
      <c r="J203" s="97">
        <v>22</v>
      </c>
      <c r="K203" s="97">
        <v>712</v>
      </c>
      <c r="L203" s="97">
        <v>59</v>
      </c>
      <c r="M203" s="97">
        <v>47</v>
      </c>
      <c r="N203" s="97">
        <v>406</v>
      </c>
      <c r="O203" s="97">
        <v>5896</v>
      </c>
      <c r="P203" s="160">
        <v>0.25285187408868687</v>
      </c>
      <c r="Q203" s="11"/>
      <c r="R203" s="11"/>
      <c r="S203" s="11"/>
      <c r="T203" s="11"/>
      <c r="U203" s="11"/>
    </row>
    <row r="204" spans="1:21">
      <c r="A204" s="100" t="s">
        <v>834</v>
      </c>
      <c r="B204" s="97">
        <v>52</v>
      </c>
      <c r="C204" s="97">
        <v>720</v>
      </c>
      <c r="D204" s="97">
        <v>179</v>
      </c>
      <c r="E204" s="97">
        <v>413</v>
      </c>
      <c r="F204" s="97">
        <v>766</v>
      </c>
      <c r="G204" s="97">
        <v>246</v>
      </c>
      <c r="H204" s="97">
        <v>262</v>
      </c>
      <c r="I204" s="97">
        <v>15</v>
      </c>
      <c r="J204" s="97">
        <v>4</v>
      </c>
      <c r="K204" s="97">
        <v>73</v>
      </c>
      <c r="L204" s="97">
        <v>13</v>
      </c>
      <c r="M204" s="97">
        <v>27</v>
      </c>
      <c r="N204" s="97">
        <v>313</v>
      </c>
      <c r="O204" s="97">
        <v>3083</v>
      </c>
      <c r="P204" s="160">
        <v>0.13221545587100095</v>
      </c>
      <c r="Q204" s="11"/>
      <c r="R204" s="11"/>
      <c r="S204" s="11"/>
      <c r="T204" s="11"/>
      <c r="U204" s="11"/>
    </row>
    <row r="205" spans="1:21">
      <c r="A205" s="100" t="s">
        <v>835</v>
      </c>
      <c r="B205" s="97">
        <v>801</v>
      </c>
      <c r="C205" s="97">
        <v>4775</v>
      </c>
      <c r="D205" s="97">
        <v>1163</v>
      </c>
      <c r="E205" s="97">
        <v>798</v>
      </c>
      <c r="F205" s="97">
        <v>600</v>
      </c>
      <c r="G205" s="97">
        <v>360</v>
      </c>
      <c r="H205" s="97">
        <v>1123</v>
      </c>
      <c r="I205" s="97">
        <v>2</v>
      </c>
      <c r="J205" s="97">
        <v>14</v>
      </c>
      <c r="K205" s="97">
        <v>95</v>
      </c>
      <c r="L205" s="97">
        <v>26</v>
      </c>
      <c r="M205" s="97">
        <v>40</v>
      </c>
      <c r="N205" s="97">
        <v>182</v>
      </c>
      <c r="O205" s="97">
        <v>9979</v>
      </c>
      <c r="P205" s="160">
        <v>0.42795265460159532</v>
      </c>
      <c r="Q205" s="11"/>
      <c r="R205" s="11"/>
      <c r="S205" s="11"/>
      <c r="T205" s="11"/>
      <c r="U205" s="11"/>
    </row>
    <row r="206" spans="1:21">
      <c r="A206" s="72" t="s">
        <v>188</v>
      </c>
      <c r="B206" s="158">
        <v>2074</v>
      </c>
      <c r="C206" s="158">
        <v>6704</v>
      </c>
      <c r="D206" s="158">
        <v>2645</v>
      </c>
      <c r="E206" s="158">
        <v>2688</v>
      </c>
      <c r="F206" s="158">
        <v>2557</v>
      </c>
      <c r="G206" s="158">
        <v>1070</v>
      </c>
      <c r="H206" s="158">
        <v>2381</v>
      </c>
      <c r="I206" s="158">
        <v>573</v>
      </c>
      <c r="J206" s="158">
        <v>63</v>
      </c>
      <c r="K206" s="158">
        <v>1047</v>
      </c>
      <c r="L206" s="158">
        <v>185</v>
      </c>
      <c r="M206" s="158">
        <v>171</v>
      </c>
      <c r="N206" s="158">
        <v>1160</v>
      </c>
      <c r="O206" s="158">
        <v>23318</v>
      </c>
      <c r="P206" s="161">
        <v>1</v>
      </c>
      <c r="Q206" s="11"/>
      <c r="R206" s="11"/>
      <c r="S206" s="11"/>
      <c r="T206" s="11"/>
      <c r="U206" s="11"/>
    </row>
    <row r="207" spans="1:21">
      <c r="A207" s="54" t="s">
        <v>836</v>
      </c>
      <c r="B207" s="160">
        <v>8.8944163307316235E-2</v>
      </c>
      <c r="C207" s="160">
        <v>0.28750321639934812</v>
      </c>
      <c r="D207" s="160">
        <v>0.11343168367784544</v>
      </c>
      <c r="E207" s="160">
        <v>0.11527575263744747</v>
      </c>
      <c r="F207" s="160">
        <v>0.10965777510935758</v>
      </c>
      <c r="G207" s="160">
        <v>4.5887297366841065E-2</v>
      </c>
      <c r="H207" s="160">
        <v>0.10210995797238186</v>
      </c>
      <c r="I207" s="160">
        <v>2.457329101981302E-2</v>
      </c>
      <c r="J207" s="160">
        <v>2.7017754524401752E-3</v>
      </c>
      <c r="K207" s="160">
        <v>4.4900934900077197E-2</v>
      </c>
      <c r="L207" s="160">
        <v>7.9337850587528954E-3</v>
      </c>
      <c r="M207" s="160">
        <v>7.3333905137661888E-3</v>
      </c>
      <c r="N207" s="160">
        <v>4.9746976584612745E-2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9"/>
      <c r="P208" s="559"/>
      <c r="Q208" s="11"/>
      <c r="R208" s="11"/>
      <c r="S208" s="11"/>
      <c r="T208" s="11"/>
      <c r="U208" s="11"/>
    </row>
    <row r="209" spans="1:21" ht="15.75" customHeight="1" thickTop="1">
      <c r="A209" s="739" t="s">
        <v>1469</v>
      </c>
      <c r="B209" s="740"/>
      <c r="C209" s="740"/>
      <c r="D209" s="740"/>
      <c r="E209" s="740"/>
      <c r="F209" s="740"/>
      <c r="G209" s="740"/>
      <c r="H209" s="740"/>
      <c r="I209" s="740"/>
      <c r="J209" s="740"/>
      <c r="K209" s="740"/>
      <c r="L209" s="740"/>
      <c r="M209" s="740"/>
      <c r="N209" s="740"/>
      <c r="O209" s="740"/>
      <c r="P209" s="740"/>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04" t="s">
        <v>472</v>
      </c>
      <c r="B1" s="704"/>
      <c r="C1" s="704"/>
      <c r="D1" s="704"/>
      <c r="E1" s="704"/>
      <c r="F1" s="704"/>
    </row>
    <row r="2" spans="1:6" ht="18">
      <c r="A2" s="705" t="s">
        <v>519</v>
      </c>
      <c r="B2" s="705"/>
      <c r="C2" s="705"/>
      <c r="D2" s="705"/>
      <c r="E2" s="705"/>
      <c r="F2" s="705"/>
    </row>
    <row r="3" spans="1:6" ht="18">
      <c r="A3" s="705" t="s">
        <v>1493</v>
      </c>
      <c r="B3" s="705"/>
      <c r="C3" s="705"/>
      <c r="D3" s="705"/>
      <c r="E3" s="705"/>
      <c r="F3" s="705"/>
    </row>
    <row r="4" spans="1:6" ht="30" customHeight="1">
      <c r="A4" s="709" t="s">
        <v>543</v>
      </c>
      <c r="B4" s="709"/>
      <c r="C4" s="709"/>
      <c r="D4" s="709"/>
      <c r="E4" s="709"/>
      <c r="F4" s="709"/>
    </row>
    <row r="5" spans="1:6" ht="3.75" customHeight="1">
      <c r="A5" s="188"/>
      <c r="B5" s="189"/>
      <c r="C5" s="189"/>
      <c r="D5" s="189"/>
      <c r="E5" s="189"/>
      <c r="F5" s="189"/>
    </row>
    <row r="6" spans="1:6" ht="30" customHeight="1" thickBot="1">
      <c r="A6" s="385"/>
      <c r="B6" s="386" t="s">
        <v>184</v>
      </c>
      <c r="C6" s="386" t="s">
        <v>185</v>
      </c>
      <c r="D6" s="386" t="s">
        <v>186</v>
      </c>
      <c r="E6" s="386" t="s">
        <v>187</v>
      </c>
      <c r="F6" s="386" t="s">
        <v>188</v>
      </c>
    </row>
    <row r="7" spans="1:6">
      <c r="A7" s="387" t="s">
        <v>189</v>
      </c>
      <c r="B7" s="388">
        <v>5661788.0865000002</v>
      </c>
      <c r="C7" s="388">
        <v>303441.50014999998</v>
      </c>
      <c r="D7" s="388">
        <v>0</v>
      </c>
      <c r="E7" s="388">
        <v>1032.6602700000001</v>
      </c>
      <c r="F7" s="388">
        <v>5966262.2469199998</v>
      </c>
    </row>
    <row r="8" spans="1:6">
      <c r="A8" s="187" t="s">
        <v>190</v>
      </c>
      <c r="B8" s="57">
        <v>548929.51146000007</v>
      </c>
      <c r="C8" s="57">
        <v>132022.96993000002</v>
      </c>
      <c r="D8" s="57">
        <v>0</v>
      </c>
      <c r="E8" s="57">
        <v>772.72733999999991</v>
      </c>
      <c r="F8" s="57">
        <v>681725.20873000007</v>
      </c>
    </row>
    <row r="9" spans="1:6">
      <c r="A9" s="58" t="s">
        <v>191</v>
      </c>
      <c r="B9" s="95">
        <v>138408.8714</v>
      </c>
      <c r="C9" s="95">
        <v>37396.652030000005</v>
      </c>
      <c r="D9" s="95">
        <v>0</v>
      </c>
      <c r="E9" s="95">
        <v>0</v>
      </c>
      <c r="F9" s="95">
        <v>175805.52343</v>
      </c>
    </row>
    <row r="10" spans="1:6">
      <c r="A10" s="58" t="s">
        <v>192</v>
      </c>
      <c r="B10" s="95">
        <v>332746.94438999996</v>
      </c>
      <c r="C10" s="95">
        <v>75694.311809999999</v>
      </c>
      <c r="D10" s="95">
        <v>0</v>
      </c>
      <c r="E10" s="95">
        <v>772.72733999999991</v>
      </c>
      <c r="F10" s="95">
        <v>409213.98354000004</v>
      </c>
    </row>
    <row r="11" spans="1:6">
      <c r="A11" s="58" t="s">
        <v>193</v>
      </c>
      <c r="B11" s="95">
        <v>34810.293619999997</v>
      </c>
      <c r="C11" s="95">
        <v>7883.7377699999997</v>
      </c>
      <c r="D11" s="95">
        <v>0</v>
      </c>
      <c r="E11" s="95">
        <v>0</v>
      </c>
      <c r="F11" s="95">
        <v>42694.031390000004</v>
      </c>
    </row>
    <row r="12" spans="1:6">
      <c r="A12" s="58" t="s">
        <v>194</v>
      </c>
      <c r="B12" s="95">
        <v>0</v>
      </c>
      <c r="C12" s="95">
        <v>0</v>
      </c>
      <c r="D12" s="95">
        <v>0</v>
      </c>
      <c r="E12" s="95">
        <v>0</v>
      </c>
      <c r="F12" s="95">
        <v>0</v>
      </c>
    </row>
    <row r="13" spans="1:6">
      <c r="A13" s="58" t="s">
        <v>195</v>
      </c>
      <c r="B13" s="95">
        <v>0</v>
      </c>
      <c r="C13" s="95">
        <v>11035.785039999999</v>
      </c>
      <c r="D13" s="95">
        <v>0</v>
      </c>
      <c r="E13" s="95">
        <v>0</v>
      </c>
      <c r="F13" s="95">
        <v>11035.785039999999</v>
      </c>
    </row>
    <row r="14" spans="1:6">
      <c r="A14" s="58" t="s">
        <v>196</v>
      </c>
      <c r="B14" s="95">
        <v>42963.402049999997</v>
      </c>
      <c r="C14" s="95">
        <v>12.483280000000001</v>
      </c>
      <c r="D14" s="95">
        <v>0</v>
      </c>
      <c r="E14" s="95">
        <v>0</v>
      </c>
      <c r="F14" s="95">
        <v>42975.885329999997</v>
      </c>
    </row>
    <row r="15" spans="1:6">
      <c r="A15" s="58" t="s">
        <v>197</v>
      </c>
      <c r="B15" s="95">
        <v>0</v>
      </c>
      <c r="C15" s="95">
        <v>0</v>
      </c>
      <c r="D15" s="95">
        <v>0</v>
      </c>
      <c r="E15" s="95">
        <v>0</v>
      </c>
      <c r="F15" s="95">
        <v>0</v>
      </c>
    </row>
    <row r="16" spans="1:6">
      <c r="A16" s="58" t="s">
        <v>198</v>
      </c>
      <c r="B16" s="95">
        <v>0</v>
      </c>
      <c r="C16" s="95">
        <v>0</v>
      </c>
      <c r="D16" s="95">
        <v>0</v>
      </c>
      <c r="E16" s="95">
        <v>0</v>
      </c>
      <c r="F16" s="95">
        <v>0</v>
      </c>
    </row>
    <row r="17" spans="1:6">
      <c r="A17" s="187" t="s">
        <v>199</v>
      </c>
      <c r="B17" s="57">
        <v>324656.61210999999</v>
      </c>
      <c r="C17" s="57">
        <v>40699.565920000001</v>
      </c>
      <c r="D17" s="57">
        <v>0</v>
      </c>
      <c r="E17" s="57">
        <v>55.453009999999999</v>
      </c>
      <c r="F17" s="57">
        <v>365411.63104000001</v>
      </c>
    </row>
    <row r="18" spans="1:6">
      <c r="A18" s="58" t="s">
        <v>200</v>
      </c>
      <c r="B18" s="95">
        <v>0</v>
      </c>
      <c r="C18" s="95">
        <v>0</v>
      </c>
      <c r="D18" s="95">
        <v>0</v>
      </c>
      <c r="E18" s="95">
        <v>0</v>
      </c>
      <c r="F18" s="95">
        <v>0</v>
      </c>
    </row>
    <row r="19" spans="1:6">
      <c r="A19" s="58" t="s">
        <v>201</v>
      </c>
      <c r="B19" s="95">
        <v>44576.024469999997</v>
      </c>
      <c r="C19" s="95">
        <v>11104.76744</v>
      </c>
      <c r="D19" s="95">
        <v>0</v>
      </c>
      <c r="E19" s="95">
        <v>0</v>
      </c>
      <c r="F19" s="95">
        <v>55680.79191</v>
      </c>
    </row>
    <row r="20" spans="1:6">
      <c r="A20" s="58" t="s">
        <v>202</v>
      </c>
      <c r="B20" s="95">
        <v>0</v>
      </c>
      <c r="C20" s="95">
        <v>0</v>
      </c>
      <c r="D20" s="95">
        <v>0</v>
      </c>
      <c r="E20" s="95">
        <v>0</v>
      </c>
      <c r="F20" s="95">
        <v>0</v>
      </c>
    </row>
    <row r="21" spans="1:6">
      <c r="A21" s="58" t="s">
        <v>203</v>
      </c>
      <c r="B21" s="95">
        <v>0</v>
      </c>
      <c r="C21" s="95">
        <v>0</v>
      </c>
      <c r="D21" s="95">
        <v>0</v>
      </c>
      <c r="E21" s="95">
        <v>0</v>
      </c>
      <c r="F21" s="95">
        <v>0</v>
      </c>
    </row>
    <row r="22" spans="1:6">
      <c r="A22" s="58" t="s">
        <v>204</v>
      </c>
      <c r="B22" s="95">
        <v>59420.505770000003</v>
      </c>
      <c r="C22" s="95">
        <v>7971.9264599999997</v>
      </c>
      <c r="D22" s="95">
        <v>0</v>
      </c>
      <c r="E22" s="95">
        <v>55.447510000000001</v>
      </c>
      <c r="F22" s="95">
        <v>67447.879739999989</v>
      </c>
    </row>
    <row r="23" spans="1:6">
      <c r="A23" s="58" t="s">
        <v>205</v>
      </c>
      <c r="B23" s="95">
        <v>218669.88727000001</v>
      </c>
      <c r="C23" s="95">
        <v>21622.872019999999</v>
      </c>
      <c r="D23" s="95">
        <v>0</v>
      </c>
      <c r="E23" s="95">
        <v>5.4999999999999997E-3</v>
      </c>
      <c r="F23" s="95">
        <v>240292.76478999999</v>
      </c>
    </row>
    <row r="24" spans="1:6">
      <c r="A24" s="58" t="s">
        <v>206</v>
      </c>
      <c r="B24" s="95">
        <v>1990.1946</v>
      </c>
      <c r="C24" s="95">
        <v>0</v>
      </c>
      <c r="D24" s="95">
        <v>0</v>
      </c>
      <c r="E24" s="95">
        <v>0</v>
      </c>
      <c r="F24" s="95">
        <v>1990.1946</v>
      </c>
    </row>
    <row r="25" spans="1:6">
      <c r="A25" s="58" t="s">
        <v>207</v>
      </c>
      <c r="B25" s="95">
        <v>0</v>
      </c>
      <c r="C25" s="95">
        <v>0</v>
      </c>
      <c r="D25" s="95">
        <v>0</v>
      </c>
      <c r="E25" s="95">
        <v>0</v>
      </c>
      <c r="F25" s="95">
        <v>0</v>
      </c>
    </row>
    <row r="26" spans="1:6">
      <c r="A26" s="187" t="s">
        <v>208</v>
      </c>
      <c r="B26" s="57">
        <v>4467890.6339799995</v>
      </c>
      <c r="C26" s="57">
        <v>37384.54348</v>
      </c>
      <c r="D26" s="57">
        <v>0</v>
      </c>
      <c r="E26" s="57">
        <v>203.80643000000001</v>
      </c>
      <c r="F26" s="57">
        <v>4505478.9838900007</v>
      </c>
    </row>
    <row r="27" spans="1:6">
      <c r="A27" s="60" t="s">
        <v>209</v>
      </c>
      <c r="B27" s="95">
        <v>3950560.1017300002</v>
      </c>
      <c r="C27" s="95">
        <v>60118.636189999997</v>
      </c>
      <c r="D27" s="95">
        <v>0</v>
      </c>
      <c r="E27" s="95">
        <v>191.26846</v>
      </c>
      <c r="F27" s="95">
        <v>4010870.0063800002</v>
      </c>
    </row>
    <row r="28" spans="1:6">
      <c r="A28" s="58" t="s">
        <v>210</v>
      </c>
      <c r="B28" s="95">
        <v>3677426.7483299999</v>
      </c>
      <c r="C28" s="95">
        <v>46013.687170000005</v>
      </c>
      <c r="D28" s="95">
        <v>0</v>
      </c>
      <c r="E28" s="95">
        <v>191.26846</v>
      </c>
      <c r="F28" s="95">
        <v>3723631.7039600001</v>
      </c>
    </row>
    <row r="29" spans="1:6">
      <c r="A29" s="58" t="s">
        <v>211</v>
      </c>
      <c r="B29" s="95">
        <v>234301.56883</v>
      </c>
      <c r="C29" s="95">
        <v>11903.27061</v>
      </c>
      <c r="D29" s="95">
        <v>0</v>
      </c>
      <c r="E29" s="95">
        <v>0</v>
      </c>
      <c r="F29" s="95">
        <v>246204.83944000001</v>
      </c>
    </row>
    <row r="30" spans="1:6">
      <c r="A30" s="58" t="s">
        <v>212</v>
      </c>
      <c r="B30" s="95">
        <v>38831.784570000003</v>
      </c>
      <c r="C30" s="95">
        <v>2201.67841</v>
      </c>
      <c r="D30" s="95">
        <v>0</v>
      </c>
      <c r="E30" s="95">
        <v>0</v>
      </c>
      <c r="F30" s="95">
        <v>41033.462979999997</v>
      </c>
    </row>
    <row r="31" spans="1:6">
      <c r="A31" s="60" t="s">
        <v>213</v>
      </c>
      <c r="B31" s="95">
        <v>14972.28736</v>
      </c>
      <c r="C31" s="95">
        <v>614.5391800000001</v>
      </c>
      <c r="D31" s="95">
        <v>0</v>
      </c>
      <c r="E31" s="95">
        <v>0</v>
      </c>
      <c r="F31" s="95">
        <v>15586.826539999998</v>
      </c>
    </row>
    <row r="32" spans="1:6">
      <c r="A32" s="58" t="s">
        <v>214</v>
      </c>
      <c r="B32" s="95">
        <v>14446.83605</v>
      </c>
      <c r="C32" s="95">
        <v>311.03851000000003</v>
      </c>
      <c r="D32" s="95">
        <v>0</v>
      </c>
      <c r="E32" s="95">
        <v>0</v>
      </c>
      <c r="F32" s="95">
        <v>14757.87456</v>
      </c>
    </row>
    <row r="33" spans="1:6">
      <c r="A33" s="58" t="s">
        <v>215</v>
      </c>
      <c r="B33" s="95">
        <v>448.65341999999998</v>
      </c>
      <c r="C33" s="95">
        <v>303.50066999999996</v>
      </c>
      <c r="D33" s="95">
        <v>0</v>
      </c>
      <c r="E33" s="95">
        <v>0</v>
      </c>
      <c r="F33" s="95">
        <v>752.15409</v>
      </c>
    </row>
    <row r="34" spans="1:6">
      <c r="A34" s="58" t="s">
        <v>216</v>
      </c>
      <c r="B34" s="95">
        <v>76.797889999999995</v>
      </c>
      <c r="C34" s="95">
        <v>0</v>
      </c>
      <c r="D34" s="95">
        <v>0</v>
      </c>
      <c r="E34" s="95">
        <v>0</v>
      </c>
      <c r="F34" s="95">
        <v>76.797889999999995</v>
      </c>
    </row>
    <row r="35" spans="1:6">
      <c r="A35" s="60" t="s">
        <v>217</v>
      </c>
      <c r="B35" s="95">
        <v>117743.70123000001</v>
      </c>
      <c r="C35" s="95">
        <v>6869.4513099999995</v>
      </c>
      <c r="D35" s="95">
        <v>0</v>
      </c>
      <c r="E35" s="95">
        <v>0</v>
      </c>
      <c r="F35" s="95">
        <v>124613.15254000001</v>
      </c>
    </row>
    <row r="36" spans="1:6">
      <c r="A36" s="58" t="s">
        <v>218</v>
      </c>
      <c r="B36" s="95">
        <v>69006.554069999998</v>
      </c>
      <c r="C36" s="95">
        <v>2109.0842400000001</v>
      </c>
      <c r="D36" s="95">
        <v>0</v>
      </c>
      <c r="E36" s="95">
        <v>0</v>
      </c>
      <c r="F36" s="95">
        <v>71115.638310000009</v>
      </c>
    </row>
    <row r="37" spans="1:6">
      <c r="A37" s="58" t="s">
        <v>219</v>
      </c>
      <c r="B37" s="95">
        <v>47619.254130000001</v>
      </c>
      <c r="C37" s="95">
        <v>4760.3670700000002</v>
      </c>
      <c r="D37" s="95">
        <v>0</v>
      </c>
      <c r="E37" s="95">
        <v>0</v>
      </c>
      <c r="F37" s="95">
        <v>52379.621200000001</v>
      </c>
    </row>
    <row r="38" spans="1:6">
      <c r="A38" s="58" t="s">
        <v>220</v>
      </c>
      <c r="B38" s="95">
        <v>1117.89303</v>
      </c>
      <c r="C38" s="95">
        <v>0</v>
      </c>
      <c r="D38" s="95">
        <v>0</v>
      </c>
      <c r="E38" s="95">
        <v>0</v>
      </c>
      <c r="F38" s="95">
        <v>1117.89303</v>
      </c>
    </row>
    <row r="39" spans="1:6">
      <c r="A39" s="60" t="s">
        <v>221</v>
      </c>
      <c r="B39" s="95">
        <v>547601.88974000001</v>
      </c>
      <c r="C39" s="95">
        <v>7703.0090899999996</v>
      </c>
      <c r="D39" s="95">
        <v>0</v>
      </c>
      <c r="E39" s="95">
        <v>12.758370000000001</v>
      </c>
      <c r="F39" s="95">
        <v>555317.65720000002</v>
      </c>
    </row>
    <row r="40" spans="1:6">
      <c r="A40" s="58" t="s">
        <v>222</v>
      </c>
      <c r="B40" s="95">
        <v>168081.15540000002</v>
      </c>
      <c r="C40" s="95">
        <v>1573.8813500000001</v>
      </c>
      <c r="D40" s="95">
        <v>0</v>
      </c>
      <c r="E40" s="95">
        <v>3.6663099999999997</v>
      </c>
      <c r="F40" s="95">
        <v>169658.70306</v>
      </c>
    </row>
    <row r="41" spans="1:6">
      <c r="A41" s="58" t="s">
        <v>223</v>
      </c>
      <c r="B41" s="95">
        <v>16434.50995</v>
      </c>
      <c r="C41" s="95">
        <v>979.42025000000001</v>
      </c>
      <c r="D41" s="95">
        <v>0</v>
      </c>
      <c r="E41" s="95">
        <v>0</v>
      </c>
      <c r="F41" s="95">
        <v>17413.930199999999</v>
      </c>
    </row>
    <row r="42" spans="1:6">
      <c r="A42" s="58" t="s">
        <v>224</v>
      </c>
      <c r="B42" s="95">
        <v>59.781379999999999</v>
      </c>
      <c r="C42" s="95">
        <v>3.65611</v>
      </c>
      <c r="D42" s="95">
        <v>0</v>
      </c>
      <c r="E42" s="95">
        <v>0</v>
      </c>
      <c r="F42" s="95">
        <v>63.437489999999997</v>
      </c>
    </row>
    <row r="43" spans="1:6">
      <c r="A43" s="58" t="s">
        <v>225</v>
      </c>
      <c r="B43" s="95">
        <v>10.33441</v>
      </c>
      <c r="C43" s="95">
        <v>0</v>
      </c>
      <c r="D43" s="95">
        <v>0</v>
      </c>
      <c r="E43" s="95">
        <v>0</v>
      </c>
      <c r="F43" s="95">
        <v>10.33441</v>
      </c>
    </row>
    <row r="44" spans="1:6">
      <c r="A44" s="58" t="s">
        <v>226</v>
      </c>
      <c r="B44" s="95">
        <v>14.7553</v>
      </c>
      <c r="C44" s="95">
        <v>0</v>
      </c>
      <c r="D44" s="95">
        <v>0</v>
      </c>
      <c r="E44" s="95">
        <v>0</v>
      </c>
      <c r="F44" s="95">
        <v>14.7553</v>
      </c>
    </row>
    <row r="45" spans="1:6">
      <c r="A45" s="58" t="s">
        <v>227</v>
      </c>
      <c r="B45" s="95">
        <v>0</v>
      </c>
      <c r="C45" s="95">
        <v>0</v>
      </c>
      <c r="D45" s="95">
        <v>0</v>
      </c>
      <c r="E45" s="95">
        <v>0</v>
      </c>
      <c r="F45" s="95">
        <v>0</v>
      </c>
    </row>
    <row r="46" spans="1:6">
      <c r="A46" s="58" t="s">
        <v>1347</v>
      </c>
      <c r="B46" s="95">
        <v>338191.33173999999</v>
      </c>
      <c r="C46" s="95">
        <v>3654.3446300000001</v>
      </c>
      <c r="D46" s="95">
        <v>0</v>
      </c>
      <c r="E46" s="95">
        <v>9.09206</v>
      </c>
      <c r="F46" s="95">
        <v>341854.76843</v>
      </c>
    </row>
    <row r="47" spans="1:6">
      <c r="A47" s="58" t="s">
        <v>1348</v>
      </c>
      <c r="B47" s="95">
        <v>24232.870039999998</v>
      </c>
      <c r="C47" s="95">
        <v>1468.84059</v>
      </c>
      <c r="D47" s="95">
        <v>0</v>
      </c>
      <c r="E47" s="95">
        <v>0</v>
      </c>
      <c r="F47" s="95">
        <v>25701.710629999998</v>
      </c>
    </row>
    <row r="48" spans="1:6">
      <c r="A48" s="58" t="s">
        <v>1353</v>
      </c>
      <c r="B48" s="95">
        <v>250.23724999999999</v>
      </c>
      <c r="C48" s="95">
        <v>0</v>
      </c>
      <c r="D48" s="95">
        <v>0</v>
      </c>
      <c r="E48" s="95">
        <v>0</v>
      </c>
      <c r="F48" s="95">
        <v>250.23724999999999</v>
      </c>
    </row>
    <row r="49" spans="1:6">
      <c r="A49" s="58" t="s">
        <v>1354</v>
      </c>
      <c r="B49" s="95">
        <v>0</v>
      </c>
      <c r="C49" s="95">
        <v>0</v>
      </c>
      <c r="D49" s="95">
        <v>0</v>
      </c>
      <c r="E49" s="95">
        <v>0</v>
      </c>
      <c r="F49" s="95">
        <v>0</v>
      </c>
    </row>
    <row r="50" spans="1:6">
      <c r="A50" s="58" t="s">
        <v>1372</v>
      </c>
      <c r="B50" s="95">
        <v>326.91427000000004</v>
      </c>
      <c r="C50" s="95">
        <v>22.866160000000001</v>
      </c>
      <c r="D50" s="95">
        <v>0</v>
      </c>
      <c r="E50" s="95">
        <v>0</v>
      </c>
      <c r="F50" s="95">
        <v>349.78042999999997</v>
      </c>
    </row>
    <row r="51" spans="1:6">
      <c r="A51" s="58" t="s">
        <v>1393</v>
      </c>
      <c r="B51" s="95">
        <v>0</v>
      </c>
      <c r="C51" s="95">
        <v>0</v>
      </c>
      <c r="D51" s="95">
        <v>0</v>
      </c>
      <c r="E51" s="95">
        <v>0</v>
      </c>
      <c r="F51" s="95">
        <v>0</v>
      </c>
    </row>
    <row r="52" spans="1:6">
      <c r="A52" s="60" t="s">
        <v>228</v>
      </c>
      <c r="B52" s="95">
        <v>-162987.34608000002</v>
      </c>
      <c r="C52" s="95">
        <v>-37921.092290000001</v>
      </c>
      <c r="D52" s="95">
        <v>0</v>
      </c>
      <c r="E52" s="95">
        <v>-0.22040000000000001</v>
      </c>
      <c r="F52" s="95">
        <v>-200908.65877000001</v>
      </c>
    </row>
    <row r="53" spans="1:6">
      <c r="A53" s="61" t="s">
        <v>1434</v>
      </c>
      <c r="B53" s="95">
        <v>-19818.5317</v>
      </c>
      <c r="C53" s="95">
        <v>-563.31667000000004</v>
      </c>
      <c r="D53" s="95">
        <v>0</v>
      </c>
      <c r="E53" s="95">
        <v>-0.22040000000000001</v>
      </c>
      <c r="F53" s="95">
        <v>-20382.068769999998</v>
      </c>
    </row>
    <row r="54" spans="1:6">
      <c r="A54" s="58" t="s">
        <v>1461</v>
      </c>
      <c r="B54" s="95">
        <v>-1260.2481599999999</v>
      </c>
      <c r="C54" s="95">
        <v>-217.09294</v>
      </c>
      <c r="D54" s="95">
        <v>0</v>
      </c>
      <c r="E54" s="95">
        <v>0</v>
      </c>
      <c r="F54" s="95">
        <v>-1477.3411000000001</v>
      </c>
    </row>
    <row r="55" spans="1:6">
      <c r="A55" s="58" t="s">
        <v>1435</v>
      </c>
      <c r="B55" s="95">
        <v>-11366.7014</v>
      </c>
      <c r="C55" s="95">
        <v>-31.35652</v>
      </c>
      <c r="D55" s="95">
        <v>0</v>
      </c>
      <c r="E55" s="95">
        <v>0</v>
      </c>
      <c r="F55" s="95">
        <v>-11398.057919999999</v>
      </c>
    </row>
    <row r="56" spans="1:6">
      <c r="A56" s="58" t="s">
        <v>1462</v>
      </c>
      <c r="B56" s="95">
        <v>-347.15289000000001</v>
      </c>
      <c r="C56" s="95">
        <v>-294.67165</v>
      </c>
      <c r="D56" s="95">
        <v>0</v>
      </c>
      <c r="E56" s="95">
        <v>0</v>
      </c>
      <c r="F56" s="95">
        <v>-641.82454000000007</v>
      </c>
    </row>
    <row r="57" spans="1:6">
      <c r="A57" s="58" t="s">
        <v>1436</v>
      </c>
      <c r="B57" s="95">
        <v>-45862.580040000001</v>
      </c>
      <c r="C57" s="95">
        <v>-1135.5496499999999</v>
      </c>
      <c r="D57" s="95">
        <v>0</v>
      </c>
      <c r="E57" s="95">
        <v>0</v>
      </c>
      <c r="F57" s="95">
        <v>-46998.129689999994</v>
      </c>
    </row>
    <row r="58" spans="1:6">
      <c r="A58" s="58" t="s">
        <v>229</v>
      </c>
      <c r="B58" s="95">
        <v>-26608.83412</v>
      </c>
      <c r="C58" s="95">
        <v>-3563.76377</v>
      </c>
      <c r="D58" s="95">
        <v>0</v>
      </c>
      <c r="E58" s="95">
        <v>0</v>
      </c>
      <c r="F58" s="95">
        <v>-30172.597890000001</v>
      </c>
    </row>
    <row r="59" spans="1:6">
      <c r="A59" s="61" t="s">
        <v>230</v>
      </c>
      <c r="B59" s="95">
        <v>-29688.377130000001</v>
      </c>
      <c r="C59" s="95">
        <v>-32086.96327</v>
      </c>
      <c r="D59" s="95">
        <v>0</v>
      </c>
      <c r="E59" s="95">
        <v>0</v>
      </c>
      <c r="F59" s="95">
        <v>-61775.340400000001</v>
      </c>
    </row>
    <row r="60" spans="1:6">
      <c r="A60" s="58" t="s">
        <v>231</v>
      </c>
      <c r="B60" s="95">
        <v>-26909.573190000003</v>
      </c>
      <c r="C60" s="95">
        <v>0</v>
      </c>
      <c r="D60" s="95">
        <v>0</v>
      </c>
      <c r="E60" s="95">
        <v>0</v>
      </c>
      <c r="F60" s="95">
        <v>-26909.573190000003</v>
      </c>
    </row>
    <row r="61" spans="1:6">
      <c r="A61" s="58" t="s">
        <v>232</v>
      </c>
      <c r="B61" s="95">
        <v>0</v>
      </c>
      <c r="C61" s="95">
        <v>0</v>
      </c>
      <c r="D61" s="95">
        <v>0</v>
      </c>
      <c r="E61" s="95">
        <v>0</v>
      </c>
      <c r="F61" s="95">
        <v>0</v>
      </c>
    </row>
    <row r="62" spans="1:6">
      <c r="A62" s="58" t="s">
        <v>233</v>
      </c>
      <c r="B62" s="95">
        <v>0</v>
      </c>
      <c r="C62" s="95">
        <v>0</v>
      </c>
      <c r="D62" s="95">
        <v>0</v>
      </c>
      <c r="E62" s="95">
        <v>0</v>
      </c>
      <c r="F62" s="95">
        <v>0</v>
      </c>
    </row>
    <row r="63" spans="1:6">
      <c r="A63" s="58" t="s">
        <v>1152</v>
      </c>
      <c r="B63" s="95">
        <v>-153.43563</v>
      </c>
      <c r="C63" s="95">
        <v>-22.42388</v>
      </c>
      <c r="D63" s="95">
        <v>0</v>
      </c>
      <c r="E63" s="95">
        <v>0</v>
      </c>
      <c r="F63" s="95">
        <v>-175.85951</v>
      </c>
    </row>
    <row r="64" spans="1:6">
      <c r="A64" s="58" t="s">
        <v>1153</v>
      </c>
      <c r="B64" s="95">
        <v>-159.78178</v>
      </c>
      <c r="C64" s="95">
        <v>-5.9539399999999993</v>
      </c>
      <c r="D64" s="95">
        <v>0</v>
      </c>
      <c r="E64" s="95">
        <v>0</v>
      </c>
      <c r="F64" s="95">
        <v>-165.73572000000001</v>
      </c>
    </row>
    <row r="65" spans="1:6">
      <c r="A65" s="61" t="s">
        <v>1355</v>
      </c>
      <c r="B65" s="95">
        <v>-184.13696999999999</v>
      </c>
      <c r="C65" s="95">
        <v>0</v>
      </c>
      <c r="D65" s="95">
        <v>0</v>
      </c>
      <c r="E65" s="95">
        <v>0</v>
      </c>
      <c r="F65" s="95">
        <v>-184.13696999999999</v>
      </c>
    </row>
    <row r="66" spans="1:6">
      <c r="A66" s="58" t="s">
        <v>1356</v>
      </c>
      <c r="B66" s="95">
        <v>-19.73837</v>
      </c>
      <c r="C66" s="95">
        <v>0</v>
      </c>
      <c r="D66" s="95">
        <v>0</v>
      </c>
      <c r="E66" s="95">
        <v>0</v>
      </c>
      <c r="F66" s="95">
        <v>-19.73837</v>
      </c>
    </row>
    <row r="67" spans="1:6">
      <c r="A67" s="58" t="s">
        <v>1357</v>
      </c>
      <c r="B67" s="95">
        <v>-135.58742000000001</v>
      </c>
      <c r="C67" s="95">
        <v>0</v>
      </c>
      <c r="D67" s="95">
        <v>0</v>
      </c>
      <c r="E67" s="95">
        <v>0</v>
      </c>
      <c r="F67" s="95">
        <v>-135.58742000000001</v>
      </c>
    </row>
    <row r="68" spans="1:6">
      <c r="A68" s="58" t="s">
        <v>1358</v>
      </c>
      <c r="B68" s="95">
        <v>-472.66728000000001</v>
      </c>
      <c r="C68" s="95">
        <v>0</v>
      </c>
      <c r="D68" s="95">
        <v>0</v>
      </c>
      <c r="E68" s="95">
        <v>0</v>
      </c>
      <c r="F68" s="95">
        <v>-472.66728000000001</v>
      </c>
    </row>
    <row r="69" spans="1:6">
      <c r="A69" s="187" t="s">
        <v>234</v>
      </c>
      <c r="B69" s="57">
        <v>77811.078069999989</v>
      </c>
      <c r="C69" s="57">
        <v>2972.24379</v>
      </c>
      <c r="D69" s="57">
        <v>0</v>
      </c>
      <c r="E69" s="57">
        <v>0.32283999999999996</v>
      </c>
      <c r="F69" s="57">
        <v>80783.644700000004</v>
      </c>
    </row>
    <row r="70" spans="1:6">
      <c r="A70" s="58" t="s">
        <v>235</v>
      </c>
      <c r="B70" s="95">
        <v>0</v>
      </c>
      <c r="C70" s="95">
        <v>0</v>
      </c>
      <c r="D70" s="95">
        <v>0</v>
      </c>
      <c r="E70" s="95">
        <v>0</v>
      </c>
      <c r="F70" s="95">
        <v>0</v>
      </c>
    </row>
    <row r="71" spans="1:6">
      <c r="A71" s="61" t="s">
        <v>236</v>
      </c>
      <c r="B71" s="95">
        <v>15782.19241</v>
      </c>
      <c r="C71" s="95">
        <v>1535.3689899999999</v>
      </c>
      <c r="D71" s="95">
        <v>0</v>
      </c>
      <c r="E71" s="95">
        <v>0</v>
      </c>
      <c r="F71" s="95">
        <v>17317.561399999999</v>
      </c>
    </row>
    <row r="72" spans="1:6">
      <c r="A72" s="58" t="s">
        <v>237</v>
      </c>
      <c r="B72" s="95">
        <v>62028.88566</v>
      </c>
      <c r="C72" s="95">
        <v>1436.8748000000001</v>
      </c>
      <c r="D72" s="95">
        <v>0</v>
      </c>
      <c r="E72" s="95">
        <v>0.32283999999999996</v>
      </c>
      <c r="F72" s="95">
        <v>63466.083299999998</v>
      </c>
    </row>
    <row r="73" spans="1:6">
      <c r="A73" s="58" t="s">
        <v>238</v>
      </c>
      <c r="B73" s="95">
        <v>0</v>
      </c>
      <c r="C73" s="95">
        <v>0</v>
      </c>
      <c r="D73" s="95">
        <v>0</v>
      </c>
      <c r="E73" s="95">
        <v>0</v>
      </c>
      <c r="F73" s="95">
        <v>0</v>
      </c>
    </row>
    <row r="74" spans="1:6">
      <c r="A74" s="58" t="s">
        <v>239</v>
      </c>
      <c r="B74" s="95">
        <v>0</v>
      </c>
      <c r="C74" s="95">
        <v>0</v>
      </c>
      <c r="D74" s="95">
        <v>0</v>
      </c>
      <c r="E74" s="95">
        <v>0</v>
      </c>
      <c r="F74" s="95">
        <v>0</v>
      </c>
    </row>
    <row r="75" spans="1:6">
      <c r="A75" s="187" t="s">
        <v>240</v>
      </c>
      <c r="B75" s="57">
        <v>5673.2608300000002</v>
      </c>
      <c r="C75" s="57">
        <v>0</v>
      </c>
      <c r="D75" s="57">
        <v>0</v>
      </c>
      <c r="E75" s="57">
        <v>0</v>
      </c>
      <c r="F75" s="57">
        <v>5673.2608300000002</v>
      </c>
    </row>
    <row r="76" spans="1:6">
      <c r="A76" s="58" t="s">
        <v>241</v>
      </c>
      <c r="B76" s="95">
        <v>0</v>
      </c>
      <c r="C76" s="95">
        <v>0</v>
      </c>
      <c r="D76" s="95">
        <v>0</v>
      </c>
      <c r="E76" s="95">
        <v>0</v>
      </c>
      <c r="F76" s="95">
        <v>0</v>
      </c>
    </row>
    <row r="77" spans="1:6">
      <c r="A77" s="58" t="s">
        <v>242</v>
      </c>
      <c r="B77" s="95">
        <v>18582.764600000002</v>
      </c>
      <c r="C77" s="95">
        <v>0</v>
      </c>
      <c r="D77" s="95">
        <v>0</v>
      </c>
      <c r="E77" s="95">
        <v>0</v>
      </c>
      <c r="F77" s="95">
        <v>18582.764600000002</v>
      </c>
    </row>
    <row r="78" spans="1:6">
      <c r="A78" s="58" t="s">
        <v>243</v>
      </c>
      <c r="B78" s="95">
        <v>0</v>
      </c>
      <c r="C78" s="95">
        <v>0</v>
      </c>
      <c r="D78" s="95">
        <v>0</v>
      </c>
      <c r="E78" s="95">
        <v>0</v>
      </c>
      <c r="F78" s="95">
        <v>0</v>
      </c>
    </row>
    <row r="79" spans="1:6">
      <c r="A79" s="58" t="s">
        <v>244</v>
      </c>
      <c r="B79" s="95">
        <v>0</v>
      </c>
      <c r="C79" s="95">
        <v>0</v>
      </c>
      <c r="D79" s="95">
        <v>0</v>
      </c>
      <c r="E79" s="95">
        <v>0</v>
      </c>
      <c r="F79" s="95">
        <v>0</v>
      </c>
    </row>
    <row r="80" spans="1:6">
      <c r="A80" s="58" t="s">
        <v>245</v>
      </c>
      <c r="B80" s="95">
        <v>-12909.503769999999</v>
      </c>
      <c r="C80" s="95">
        <v>0</v>
      </c>
      <c r="D80" s="95">
        <v>0</v>
      </c>
      <c r="E80" s="95">
        <v>0</v>
      </c>
      <c r="F80" s="95">
        <v>-12909.503769999999</v>
      </c>
    </row>
    <row r="81" spans="1:6">
      <c r="A81" s="187" t="s">
        <v>246</v>
      </c>
      <c r="B81" s="57">
        <v>82122.602400000003</v>
      </c>
      <c r="C81" s="57">
        <v>90362.177030000006</v>
      </c>
      <c r="D81" s="57">
        <v>0</v>
      </c>
      <c r="E81" s="57">
        <v>0.35064999999999996</v>
      </c>
      <c r="F81" s="57">
        <v>172485.13008</v>
      </c>
    </row>
    <row r="82" spans="1:6">
      <c r="A82" s="58" t="s">
        <v>200</v>
      </c>
      <c r="B82" s="95">
        <v>0</v>
      </c>
      <c r="C82" s="95">
        <v>0</v>
      </c>
      <c r="D82" s="95">
        <v>0</v>
      </c>
      <c r="E82" s="95">
        <v>0</v>
      </c>
      <c r="F82" s="95">
        <v>0</v>
      </c>
    </row>
    <row r="83" spans="1:6">
      <c r="A83" s="58" t="s">
        <v>201</v>
      </c>
      <c r="B83" s="95">
        <v>39675.496020000006</v>
      </c>
      <c r="C83" s="95">
        <v>0</v>
      </c>
      <c r="D83" s="95">
        <v>0</v>
      </c>
      <c r="E83" s="95">
        <v>0</v>
      </c>
      <c r="F83" s="95">
        <v>39675.496020000006</v>
      </c>
    </row>
    <row r="84" spans="1:6">
      <c r="A84" s="58" t="s">
        <v>202</v>
      </c>
      <c r="B84" s="95">
        <v>0</v>
      </c>
      <c r="C84" s="95">
        <v>1030.6096400000001</v>
      </c>
      <c r="D84" s="95">
        <v>0</v>
      </c>
      <c r="E84" s="95">
        <v>0</v>
      </c>
      <c r="F84" s="95">
        <v>1030.6096400000001</v>
      </c>
    </row>
    <row r="85" spans="1:6">
      <c r="A85" s="58" t="s">
        <v>203</v>
      </c>
      <c r="B85" s="95">
        <v>0</v>
      </c>
      <c r="C85" s="95">
        <v>0</v>
      </c>
      <c r="D85" s="95">
        <v>0</v>
      </c>
      <c r="E85" s="95">
        <v>0</v>
      </c>
      <c r="F85" s="95">
        <v>0</v>
      </c>
    </row>
    <row r="86" spans="1:6">
      <c r="A86" s="58" t="s">
        <v>247</v>
      </c>
      <c r="B86" s="95">
        <v>424.64368000000002</v>
      </c>
      <c r="C86" s="95">
        <v>0</v>
      </c>
      <c r="D86" s="95">
        <v>0</v>
      </c>
      <c r="E86" s="95">
        <v>0</v>
      </c>
      <c r="F86" s="95">
        <v>424.64368000000002</v>
      </c>
    </row>
    <row r="87" spans="1:6">
      <c r="A87" s="58" t="s">
        <v>248</v>
      </c>
      <c r="B87" s="95">
        <v>20525.650229999999</v>
      </c>
      <c r="C87" s="95">
        <v>7250.0403099999994</v>
      </c>
      <c r="D87" s="95">
        <v>0</v>
      </c>
      <c r="E87" s="95">
        <v>0</v>
      </c>
      <c r="F87" s="95">
        <v>27775.69054</v>
      </c>
    </row>
    <row r="88" spans="1:6">
      <c r="A88" s="58" t="s">
        <v>205</v>
      </c>
      <c r="B88" s="95">
        <v>12378.674999999999</v>
      </c>
      <c r="C88" s="95">
        <v>82297.608699999997</v>
      </c>
      <c r="D88" s="95">
        <v>0</v>
      </c>
      <c r="E88" s="95">
        <v>0.35064999999999996</v>
      </c>
      <c r="F88" s="95">
        <v>94676.634349999993</v>
      </c>
    </row>
    <row r="89" spans="1:6">
      <c r="A89" s="58" t="s">
        <v>249</v>
      </c>
      <c r="B89" s="95">
        <v>9126.3662299999996</v>
      </c>
      <c r="C89" s="95">
        <v>25.009640000000001</v>
      </c>
      <c r="D89" s="95">
        <v>0</v>
      </c>
      <c r="E89" s="95">
        <v>0</v>
      </c>
      <c r="F89" s="95">
        <v>9151.3758699999998</v>
      </c>
    </row>
    <row r="90" spans="1:6">
      <c r="A90" s="58" t="s">
        <v>250</v>
      </c>
      <c r="B90" s="95">
        <v>-8.2287599999999994</v>
      </c>
      <c r="C90" s="95">
        <v>-241.09126000000001</v>
      </c>
      <c r="D90" s="95">
        <v>0</v>
      </c>
      <c r="E90" s="95">
        <v>0</v>
      </c>
      <c r="F90" s="95">
        <v>-249.32002</v>
      </c>
    </row>
    <row r="91" spans="1:6">
      <c r="A91" s="187" t="s">
        <v>251</v>
      </c>
      <c r="B91" s="57">
        <v>146104.96013999998</v>
      </c>
      <c r="C91" s="57">
        <v>0</v>
      </c>
      <c r="D91" s="57">
        <v>0</v>
      </c>
      <c r="E91" s="57">
        <v>0</v>
      </c>
      <c r="F91" s="57">
        <v>146104.96013999998</v>
      </c>
    </row>
    <row r="92" spans="1:6">
      <c r="A92" s="58" t="s">
        <v>252</v>
      </c>
      <c r="B92" s="95">
        <v>27376.2</v>
      </c>
      <c r="C92" s="95">
        <v>0</v>
      </c>
      <c r="D92" s="95">
        <v>0</v>
      </c>
      <c r="E92" s="95">
        <v>0</v>
      </c>
      <c r="F92" s="95">
        <v>27376.2</v>
      </c>
    </row>
    <row r="93" spans="1:6">
      <c r="A93" s="58" t="s">
        <v>253</v>
      </c>
      <c r="B93" s="95">
        <v>90112.8226</v>
      </c>
      <c r="C93" s="95">
        <v>0</v>
      </c>
      <c r="D93" s="95">
        <v>0</v>
      </c>
      <c r="E93" s="95">
        <v>0</v>
      </c>
      <c r="F93" s="95">
        <v>90112.8226</v>
      </c>
    </row>
    <row r="94" spans="1:6">
      <c r="A94" s="58" t="s">
        <v>254</v>
      </c>
      <c r="B94" s="95">
        <v>11958.022359999999</v>
      </c>
      <c r="C94" s="95">
        <v>0</v>
      </c>
      <c r="D94" s="95">
        <v>0</v>
      </c>
      <c r="E94" s="95">
        <v>0</v>
      </c>
      <c r="F94" s="95">
        <v>11958.022359999999</v>
      </c>
    </row>
    <row r="95" spans="1:6">
      <c r="A95" s="58" t="s">
        <v>255</v>
      </c>
      <c r="B95" s="95">
        <v>4296.6059400000004</v>
      </c>
      <c r="C95" s="95">
        <v>0</v>
      </c>
      <c r="D95" s="95">
        <v>0</v>
      </c>
      <c r="E95" s="95">
        <v>0</v>
      </c>
      <c r="F95" s="95">
        <v>4296.6059400000004</v>
      </c>
    </row>
    <row r="96" spans="1:6">
      <c r="A96" s="58" t="s">
        <v>256</v>
      </c>
      <c r="B96" s="95">
        <v>8993.0870399999985</v>
      </c>
      <c r="C96" s="95">
        <v>0</v>
      </c>
      <c r="D96" s="95">
        <v>0</v>
      </c>
      <c r="E96" s="95">
        <v>0</v>
      </c>
      <c r="F96" s="95">
        <v>8993.0870399999985</v>
      </c>
    </row>
    <row r="97" spans="1:6">
      <c r="A97" s="58" t="s">
        <v>257</v>
      </c>
      <c r="B97" s="95">
        <v>2378.0529200000001</v>
      </c>
      <c r="C97" s="95">
        <v>0</v>
      </c>
      <c r="D97" s="95">
        <v>0</v>
      </c>
      <c r="E97" s="95">
        <v>0</v>
      </c>
      <c r="F97" s="95">
        <v>2378.0529200000001</v>
      </c>
    </row>
    <row r="98" spans="1:6">
      <c r="A98" s="58" t="s">
        <v>258</v>
      </c>
      <c r="B98" s="95">
        <v>990.16928000000007</v>
      </c>
      <c r="C98" s="95">
        <v>0</v>
      </c>
      <c r="D98" s="95">
        <v>0</v>
      </c>
      <c r="E98" s="95">
        <v>0</v>
      </c>
      <c r="F98" s="95">
        <v>990.16928000000007</v>
      </c>
    </row>
    <row r="99" spans="1:6">
      <c r="A99" s="58" t="s">
        <v>259</v>
      </c>
      <c r="B99" s="95">
        <v>0</v>
      </c>
      <c r="C99" s="95">
        <v>0</v>
      </c>
      <c r="D99" s="95">
        <v>0</v>
      </c>
      <c r="E99" s="95">
        <v>0</v>
      </c>
      <c r="F99" s="95">
        <v>0</v>
      </c>
    </row>
    <row r="100" spans="1:6">
      <c r="A100" s="58" t="s">
        <v>260</v>
      </c>
      <c r="B100" s="95">
        <v>0</v>
      </c>
      <c r="C100" s="95">
        <v>0</v>
      </c>
      <c r="D100" s="95">
        <v>0</v>
      </c>
      <c r="E100" s="95">
        <v>0</v>
      </c>
      <c r="F100" s="95">
        <v>0</v>
      </c>
    </row>
    <row r="101" spans="1:6">
      <c r="A101" s="187" t="s">
        <v>261</v>
      </c>
      <c r="B101" s="57">
        <v>8599.4275099999995</v>
      </c>
      <c r="C101" s="57">
        <v>0</v>
      </c>
      <c r="D101" s="57">
        <v>0</v>
      </c>
      <c r="E101" s="57">
        <v>0</v>
      </c>
      <c r="F101" s="57">
        <v>8599.4275099999995</v>
      </c>
    </row>
    <row r="102" spans="1:6">
      <c r="A102" s="58" t="s">
        <v>262</v>
      </c>
      <c r="B102" s="95">
        <v>2022.4063999999998</v>
      </c>
      <c r="C102" s="95">
        <v>0</v>
      </c>
      <c r="D102" s="95">
        <v>0</v>
      </c>
      <c r="E102" s="95">
        <v>0</v>
      </c>
      <c r="F102" s="95">
        <v>2022.4063999999998</v>
      </c>
    </row>
    <row r="103" spans="1:6">
      <c r="A103" s="58" t="s">
        <v>263</v>
      </c>
      <c r="B103" s="95">
        <v>3010.0545899999997</v>
      </c>
      <c r="C103" s="95">
        <v>0</v>
      </c>
      <c r="D103" s="95">
        <v>0</v>
      </c>
      <c r="E103" s="95">
        <v>0</v>
      </c>
      <c r="F103" s="95">
        <v>3010.0545899999997</v>
      </c>
    </row>
    <row r="104" spans="1:6">
      <c r="A104" s="58" t="s">
        <v>264</v>
      </c>
      <c r="B104" s="95">
        <v>1341.1681899999999</v>
      </c>
      <c r="C104" s="95">
        <v>6.9971999999999994</v>
      </c>
      <c r="D104" s="95">
        <v>0</v>
      </c>
      <c r="E104" s="95">
        <v>0</v>
      </c>
      <c r="F104" s="95">
        <v>1348.1653899999999</v>
      </c>
    </row>
    <row r="105" spans="1:6">
      <c r="A105" s="58" t="s">
        <v>265</v>
      </c>
      <c r="B105" s="95">
        <v>2556.8328300000003</v>
      </c>
      <c r="C105" s="95">
        <v>0</v>
      </c>
      <c r="D105" s="95">
        <v>0</v>
      </c>
      <c r="E105" s="95">
        <v>0</v>
      </c>
      <c r="F105" s="95">
        <v>2556.8328300000003</v>
      </c>
    </row>
    <row r="106" spans="1:6">
      <c r="A106" s="58" t="s">
        <v>266</v>
      </c>
      <c r="B106" s="95">
        <v>-331.03449999999998</v>
      </c>
      <c r="C106" s="95">
        <v>-6.9971999999999994</v>
      </c>
      <c r="D106" s="95">
        <v>0</v>
      </c>
      <c r="E106" s="95">
        <v>0</v>
      </c>
      <c r="F106" s="95">
        <v>-338.0317</v>
      </c>
    </row>
    <row r="107" spans="1:6">
      <c r="A107" s="187" t="s">
        <v>267</v>
      </c>
      <c r="B107" s="57">
        <v>0</v>
      </c>
      <c r="C107" s="57">
        <v>0</v>
      </c>
      <c r="D107" s="57">
        <v>0</v>
      </c>
      <c r="E107" s="57">
        <v>0</v>
      </c>
      <c r="F107" s="57">
        <v>0</v>
      </c>
    </row>
    <row r="108" spans="1:6">
      <c r="A108" s="58" t="s">
        <v>268</v>
      </c>
      <c r="B108" s="95">
        <v>0</v>
      </c>
      <c r="C108" s="95">
        <v>0</v>
      </c>
      <c r="D108" s="95">
        <v>0</v>
      </c>
      <c r="E108" s="95">
        <v>0</v>
      </c>
      <c r="F108" s="95">
        <v>0</v>
      </c>
    </row>
    <row r="109" spans="1:6">
      <c r="A109" s="58" t="s">
        <v>269</v>
      </c>
      <c r="B109" s="95">
        <v>0</v>
      </c>
      <c r="C109" s="95">
        <v>0</v>
      </c>
      <c r="D109" s="95">
        <v>0</v>
      </c>
      <c r="E109" s="95">
        <v>0</v>
      </c>
      <c r="F109" s="95">
        <v>0</v>
      </c>
    </row>
    <row r="110" spans="1:6">
      <c r="A110" s="58" t="s">
        <v>270</v>
      </c>
      <c r="B110" s="95">
        <v>0</v>
      </c>
      <c r="C110" s="95">
        <v>0</v>
      </c>
      <c r="D110" s="95">
        <v>0</v>
      </c>
      <c r="E110" s="95">
        <v>0</v>
      </c>
      <c r="F110" s="95">
        <v>0</v>
      </c>
    </row>
    <row r="111" spans="1:6">
      <c r="A111" s="58" t="s">
        <v>271</v>
      </c>
      <c r="B111" s="95">
        <v>0</v>
      </c>
      <c r="C111" s="95">
        <v>0</v>
      </c>
      <c r="D111" s="95">
        <v>0</v>
      </c>
      <c r="E111" s="95">
        <v>0</v>
      </c>
      <c r="F111" s="95">
        <v>0</v>
      </c>
    </row>
    <row r="112" spans="1:6">
      <c r="A112" s="58" t="s">
        <v>272</v>
      </c>
      <c r="B112" s="95">
        <v>0</v>
      </c>
      <c r="C112" s="95">
        <v>0</v>
      </c>
      <c r="D112" s="95">
        <v>0</v>
      </c>
      <c r="E112" s="95">
        <v>0</v>
      </c>
      <c r="F112" s="95">
        <v>0</v>
      </c>
    </row>
    <row r="113" spans="1:6">
      <c r="A113" s="58" t="s">
        <v>273</v>
      </c>
      <c r="B113" s="95">
        <v>0</v>
      </c>
      <c r="C113" s="95">
        <v>0</v>
      </c>
      <c r="D113" s="95">
        <v>0</v>
      </c>
      <c r="E113" s="95">
        <v>0</v>
      </c>
      <c r="F113" s="95">
        <v>0</v>
      </c>
    </row>
    <row r="114" spans="1:6">
      <c r="A114" s="155" t="s">
        <v>274</v>
      </c>
      <c r="B114" s="57">
        <v>5238891.5364499995</v>
      </c>
      <c r="C114" s="57">
        <v>292058.13497000001</v>
      </c>
      <c r="D114" s="57">
        <v>0</v>
      </c>
      <c r="E114" s="57">
        <v>14568.07518</v>
      </c>
      <c r="F114" s="57">
        <v>5545517.7466000002</v>
      </c>
    </row>
    <row r="115" spans="1:6">
      <c r="A115" s="177" t="s">
        <v>275</v>
      </c>
      <c r="B115" s="57">
        <v>4020726.1069899998</v>
      </c>
      <c r="C115" s="57">
        <v>199799.14897000001</v>
      </c>
      <c r="D115" s="57">
        <v>0</v>
      </c>
      <c r="E115" s="57">
        <v>14556.610560000001</v>
      </c>
      <c r="F115" s="57">
        <v>4235081.8665199997</v>
      </c>
    </row>
    <row r="116" spans="1:6">
      <c r="A116" s="64" t="s">
        <v>276</v>
      </c>
      <c r="B116" s="95">
        <v>521299.19662</v>
      </c>
      <c r="C116" s="95">
        <v>12945.13293</v>
      </c>
      <c r="D116" s="95">
        <v>0</v>
      </c>
      <c r="E116" s="95">
        <v>0</v>
      </c>
      <c r="F116" s="95">
        <v>534244.32955000002</v>
      </c>
    </row>
    <row r="117" spans="1:6">
      <c r="A117" s="64" t="s">
        <v>277</v>
      </c>
      <c r="B117" s="95">
        <v>517293.95392</v>
      </c>
      <c r="C117" s="95">
        <v>12944.11765</v>
      </c>
      <c r="D117" s="95">
        <v>0</v>
      </c>
      <c r="E117" s="95">
        <v>0</v>
      </c>
      <c r="F117" s="95">
        <v>530238.07157000003</v>
      </c>
    </row>
    <row r="118" spans="1:6">
      <c r="A118" s="64" t="s">
        <v>278</v>
      </c>
      <c r="B118" s="95">
        <v>4005.2427000000002</v>
      </c>
      <c r="C118" s="95">
        <v>1.01528</v>
      </c>
      <c r="D118" s="95">
        <v>0</v>
      </c>
      <c r="E118" s="95">
        <v>0</v>
      </c>
      <c r="F118" s="95">
        <v>4006.2579799999999</v>
      </c>
    </row>
    <row r="119" spans="1:6">
      <c r="A119" s="64" t="s">
        <v>279</v>
      </c>
      <c r="B119" s="95">
        <v>1117024.42573</v>
      </c>
      <c r="C119" s="95">
        <v>64678.548219999997</v>
      </c>
      <c r="D119" s="95">
        <v>0</v>
      </c>
      <c r="E119" s="95">
        <v>0</v>
      </c>
      <c r="F119" s="95">
        <v>1181702.97395</v>
      </c>
    </row>
    <row r="120" spans="1:6">
      <c r="A120" s="64" t="s">
        <v>280</v>
      </c>
      <c r="B120" s="95">
        <v>52475.310090000006</v>
      </c>
      <c r="C120" s="95">
        <v>1.5899400000000001</v>
      </c>
      <c r="D120" s="95">
        <v>0</v>
      </c>
      <c r="E120" s="95">
        <v>0</v>
      </c>
      <c r="F120" s="95">
        <v>52476.900030000004</v>
      </c>
    </row>
    <row r="121" spans="1:6">
      <c r="A121" s="65" t="s">
        <v>281</v>
      </c>
      <c r="B121" s="95">
        <v>348.16309000000001</v>
      </c>
      <c r="C121" s="95">
        <v>1.5899400000000001</v>
      </c>
      <c r="D121" s="95">
        <v>0</v>
      </c>
      <c r="E121" s="95">
        <v>0</v>
      </c>
      <c r="F121" s="95">
        <v>349.75303000000002</v>
      </c>
    </row>
    <row r="122" spans="1:6">
      <c r="A122" s="65" t="s">
        <v>282</v>
      </c>
      <c r="B122" s="95">
        <v>0</v>
      </c>
      <c r="C122" s="95">
        <v>0</v>
      </c>
      <c r="D122" s="95">
        <v>0</v>
      </c>
      <c r="E122" s="95">
        <v>0</v>
      </c>
      <c r="F122" s="95">
        <v>0</v>
      </c>
    </row>
    <row r="123" spans="1:6">
      <c r="A123" s="99" t="s">
        <v>283</v>
      </c>
      <c r="B123" s="95">
        <v>0</v>
      </c>
      <c r="C123" s="95">
        <v>0</v>
      </c>
      <c r="D123" s="95">
        <v>0</v>
      </c>
      <c r="E123" s="95">
        <v>0</v>
      </c>
      <c r="F123" s="95">
        <v>0</v>
      </c>
    </row>
    <row r="124" spans="1:6">
      <c r="A124" s="99" t="s">
        <v>284</v>
      </c>
      <c r="B124" s="95">
        <v>0</v>
      </c>
      <c r="C124" s="95">
        <v>0</v>
      </c>
      <c r="D124" s="95">
        <v>0</v>
      </c>
      <c r="E124" s="95">
        <v>0</v>
      </c>
      <c r="F124" s="95">
        <v>0</v>
      </c>
    </row>
    <row r="125" spans="1:6">
      <c r="A125" s="99" t="s">
        <v>285</v>
      </c>
      <c r="B125" s="95">
        <v>0</v>
      </c>
      <c r="C125" s="95">
        <v>0</v>
      </c>
      <c r="D125" s="95">
        <v>0</v>
      </c>
      <c r="E125" s="95">
        <v>0</v>
      </c>
      <c r="F125" s="95">
        <v>0</v>
      </c>
    </row>
    <row r="126" spans="1:6">
      <c r="A126" s="99" t="s">
        <v>286</v>
      </c>
      <c r="B126" s="95">
        <v>127.14700000000001</v>
      </c>
      <c r="C126" s="95">
        <v>0</v>
      </c>
      <c r="D126" s="95">
        <v>0</v>
      </c>
      <c r="E126" s="95">
        <v>0</v>
      </c>
      <c r="F126" s="95">
        <v>127.14700000000001</v>
      </c>
    </row>
    <row r="127" spans="1:6">
      <c r="A127" s="99" t="s">
        <v>287</v>
      </c>
      <c r="B127" s="95">
        <v>0</v>
      </c>
      <c r="C127" s="95">
        <v>0</v>
      </c>
      <c r="D127" s="95">
        <v>0</v>
      </c>
      <c r="E127" s="95">
        <v>0</v>
      </c>
      <c r="F127" s="95">
        <v>0</v>
      </c>
    </row>
    <row r="128" spans="1:6">
      <c r="A128" s="99" t="s">
        <v>288</v>
      </c>
      <c r="B128" s="95">
        <v>52000</v>
      </c>
      <c r="C128" s="95">
        <v>0</v>
      </c>
      <c r="D128" s="95">
        <v>0</v>
      </c>
      <c r="E128" s="95">
        <v>0</v>
      </c>
      <c r="F128" s="95">
        <v>52000</v>
      </c>
    </row>
    <row r="129" spans="1:6">
      <c r="A129" s="156" t="s">
        <v>289</v>
      </c>
      <c r="B129" s="95">
        <v>21174.493480000001</v>
      </c>
      <c r="C129" s="95">
        <v>11682.369720000001</v>
      </c>
      <c r="D129" s="95">
        <v>0</v>
      </c>
      <c r="E129" s="95">
        <v>0</v>
      </c>
      <c r="F129" s="95">
        <v>32856.8632</v>
      </c>
    </row>
    <row r="130" spans="1:6">
      <c r="A130" s="156" t="s">
        <v>290</v>
      </c>
      <c r="B130" s="95">
        <v>2021813.4019800001</v>
      </c>
      <c r="C130" s="95">
        <v>109883.92181999999</v>
      </c>
      <c r="D130" s="95">
        <v>0</v>
      </c>
      <c r="E130" s="95">
        <v>14215.44</v>
      </c>
      <c r="F130" s="95">
        <v>2145912.7637999998</v>
      </c>
    </row>
    <row r="131" spans="1:6">
      <c r="A131" s="64" t="s">
        <v>291</v>
      </c>
      <c r="B131" s="95">
        <v>286939.27908999997</v>
      </c>
      <c r="C131" s="95">
        <v>607.58633999999995</v>
      </c>
      <c r="D131" s="95">
        <v>0</v>
      </c>
      <c r="E131" s="95">
        <v>341.17056000000002</v>
      </c>
      <c r="F131" s="95">
        <v>287888.03599</v>
      </c>
    </row>
    <row r="132" spans="1:6">
      <c r="A132" s="177" t="s">
        <v>292</v>
      </c>
      <c r="B132" s="57">
        <v>70.818339999999992</v>
      </c>
      <c r="C132" s="57">
        <v>13.74757</v>
      </c>
      <c r="D132" s="57">
        <v>0</v>
      </c>
      <c r="E132" s="57">
        <v>3.6229999999999998E-2</v>
      </c>
      <c r="F132" s="57">
        <v>84.602140000000006</v>
      </c>
    </row>
    <row r="133" spans="1:6">
      <c r="A133" s="177" t="s">
        <v>486</v>
      </c>
      <c r="B133" s="57">
        <v>136210.98808000001</v>
      </c>
      <c r="C133" s="57">
        <v>0</v>
      </c>
      <c r="D133" s="57">
        <v>0</v>
      </c>
      <c r="E133" s="57">
        <v>0</v>
      </c>
      <c r="F133" s="57">
        <v>136210.98808000001</v>
      </c>
    </row>
    <row r="134" spans="1:6">
      <c r="A134" s="64" t="s">
        <v>487</v>
      </c>
      <c r="B134" s="95">
        <v>0</v>
      </c>
      <c r="C134" s="95">
        <v>0</v>
      </c>
      <c r="D134" s="95">
        <v>0</v>
      </c>
      <c r="E134" s="95">
        <v>0</v>
      </c>
      <c r="F134" s="95">
        <v>0</v>
      </c>
    </row>
    <row r="135" spans="1:6">
      <c r="A135" s="64" t="s">
        <v>488</v>
      </c>
      <c r="B135" s="95">
        <v>1262.8212900000001</v>
      </c>
      <c r="C135" s="95">
        <v>0</v>
      </c>
      <c r="D135" s="95">
        <v>0</v>
      </c>
      <c r="E135" s="95">
        <v>0</v>
      </c>
      <c r="F135" s="95">
        <v>1262.8212900000001</v>
      </c>
    </row>
    <row r="136" spans="1:6">
      <c r="A136" s="64" t="s">
        <v>489</v>
      </c>
      <c r="B136" s="95">
        <v>0</v>
      </c>
      <c r="C136" s="95">
        <v>0</v>
      </c>
      <c r="D136" s="95">
        <v>0</v>
      </c>
      <c r="E136" s="95">
        <v>0</v>
      </c>
      <c r="F136" s="95">
        <v>0</v>
      </c>
    </row>
    <row r="137" spans="1:6">
      <c r="A137" s="64" t="s">
        <v>490</v>
      </c>
      <c r="B137" s="95">
        <v>0</v>
      </c>
      <c r="C137" s="95">
        <v>0</v>
      </c>
      <c r="D137" s="95">
        <v>0</v>
      </c>
      <c r="E137" s="95">
        <v>0</v>
      </c>
      <c r="F137" s="95">
        <v>0</v>
      </c>
    </row>
    <row r="138" spans="1:6">
      <c r="A138" s="64" t="s">
        <v>491</v>
      </c>
      <c r="B138" s="95">
        <v>124305</v>
      </c>
      <c r="C138" s="95">
        <v>0</v>
      </c>
      <c r="D138" s="95">
        <v>0</v>
      </c>
      <c r="E138" s="95">
        <v>0</v>
      </c>
      <c r="F138" s="95">
        <v>124305</v>
      </c>
    </row>
    <row r="139" spans="1:6">
      <c r="A139" s="64" t="s">
        <v>498</v>
      </c>
      <c r="B139" s="95">
        <v>10643.166789999999</v>
      </c>
      <c r="C139" s="95">
        <v>0</v>
      </c>
      <c r="D139" s="95">
        <v>0</v>
      </c>
      <c r="E139" s="95">
        <v>0</v>
      </c>
      <c r="F139" s="95">
        <v>10643.166789999999</v>
      </c>
    </row>
    <row r="140" spans="1:6">
      <c r="A140" s="177" t="s">
        <v>293</v>
      </c>
      <c r="B140" s="57">
        <v>866034.50244000007</v>
      </c>
      <c r="C140" s="57">
        <v>37025.088080000001</v>
      </c>
      <c r="D140" s="57">
        <v>0</v>
      </c>
      <c r="E140" s="57">
        <v>0</v>
      </c>
      <c r="F140" s="57">
        <v>903059.59051999997</v>
      </c>
    </row>
    <row r="141" spans="1:6">
      <c r="A141" s="64" t="s">
        <v>294</v>
      </c>
      <c r="B141" s="95">
        <v>7843.1174900000005</v>
      </c>
      <c r="C141" s="95">
        <v>87.116309999999999</v>
      </c>
      <c r="D141" s="95">
        <v>0</v>
      </c>
      <c r="E141" s="95">
        <v>0</v>
      </c>
      <c r="F141" s="95">
        <v>7930.2338</v>
      </c>
    </row>
    <row r="142" spans="1:6">
      <c r="A142" s="64" t="s">
        <v>295</v>
      </c>
      <c r="B142" s="95">
        <v>93583.090559999997</v>
      </c>
      <c r="C142" s="95">
        <v>0</v>
      </c>
      <c r="D142" s="95">
        <v>0</v>
      </c>
      <c r="E142" s="95">
        <v>0</v>
      </c>
      <c r="F142" s="95">
        <v>93583.090559999997</v>
      </c>
    </row>
    <row r="143" spans="1:6">
      <c r="A143" s="64" t="s">
        <v>296</v>
      </c>
      <c r="B143" s="95">
        <v>0</v>
      </c>
      <c r="C143" s="95">
        <v>0</v>
      </c>
      <c r="D143" s="95">
        <v>0</v>
      </c>
      <c r="E143" s="95">
        <v>0</v>
      </c>
      <c r="F143" s="95">
        <v>0</v>
      </c>
    </row>
    <row r="144" spans="1:6">
      <c r="A144" s="64" t="s">
        <v>297</v>
      </c>
      <c r="B144" s="95">
        <v>41494.908560000003</v>
      </c>
      <c r="C144" s="95">
        <v>0</v>
      </c>
      <c r="D144" s="95">
        <v>0</v>
      </c>
      <c r="E144" s="95">
        <v>0</v>
      </c>
      <c r="F144" s="95">
        <v>41494.908560000003</v>
      </c>
    </row>
    <row r="145" spans="1:6">
      <c r="A145" s="64" t="s">
        <v>298</v>
      </c>
      <c r="B145" s="95">
        <v>653171.40489000001</v>
      </c>
      <c r="C145" s="95">
        <v>22872.33425</v>
      </c>
      <c r="D145" s="95">
        <v>0</v>
      </c>
      <c r="E145" s="95">
        <v>0</v>
      </c>
      <c r="F145" s="95">
        <v>676043.73913999996</v>
      </c>
    </row>
    <row r="146" spans="1:6">
      <c r="A146" s="64" t="s">
        <v>299</v>
      </c>
      <c r="B146" s="95">
        <v>5128.82</v>
      </c>
      <c r="C146" s="95">
        <v>0</v>
      </c>
      <c r="D146" s="95">
        <v>0</v>
      </c>
      <c r="E146" s="95">
        <v>0</v>
      </c>
      <c r="F146" s="95">
        <v>5128.82</v>
      </c>
    </row>
    <row r="147" spans="1:6">
      <c r="A147" s="64" t="s">
        <v>300</v>
      </c>
      <c r="B147" s="95">
        <v>0</v>
      </c>
      <c r="C147" s="95">
        <v>13720</v>
      </c>
      <c r="D147" s="95">
        <v>0</v>
      </c>
      <c r="E147" s="95">
        <v>0</v>
      </c>
      <c r="F147" s="95">
        <v>13720</v>
      </c>
    </row>
    <row r="148" spans="1:6">
      <c r="A148" s="64" t="s">
        <v>301</v>
      </c>
      <c r="B148" s="95">
        <v>64813.160939999994</v>
      </c>
      <c r="C148" s="95">
        <v>345.63751999999999</v>
      </c>
      <c r="D148" s="95">
        <v>0</v>
      </c>
      <c r="E148" s="95">
        <v>0</v>
      </c>
      <c r="F148" s="95">
        <v>65158.798459999998</v>
      </c>
    </row>
    <row r="149" spans="1:6">
      <c r="A149" s="177" t="s">
        <v>302</v>
      </c>
      <c r="B149" s="57">
        <v>132226.06797999999</v>
      </c>
      <c r="C149" s="57">
        <v>6715.8802599999999</v>
      </c>
      <c r="D149" s="57">
        <v>0</v>
      </c>
      <c r="E149" s="57">
        <v>10.42423</v>
      </c>
      <c r="F149" s="57">
        <v>138952.37247</v>
      </c>
    </row>
    <row r="150" spans="1:6">
      <c r="A150" s="64" t="s">
        <v>235</v>
      </c>
      <c r="B150" s="95">
        <v>17084.710600000002</v>
      </c>
      <c r="C150" s="95">
        <v>108.40665</v>
      </c>
      <c r="D150" s="95">
        <v>0</v>
      </c>
      <c r="E150" s="95">
        <v>0</v>
      </c>
      <c r="F150" s="95">
        <v>17193.117249999999</v>
      </c>
    </row>
    <row r="151" spans="1:6">
      <c r="A151" s="64" t="s">
        <v>237</v>
      </c>
      <c r="B151" s="95">
        <v>43133.738409999998</v>
      </c>
      <c r="C151" s="95">
        <v>6069.7450799999997</v>
      </c>
      <c r="D151" s="95">
        <v>0</v>
      </c>
      <c r="E151" s="95">
        <v>10.42423</v>
      </c>
      <c r="F151" s="95">
        <v>49213.907719999996</v>
      </c>
    </row>
    <row r="152" spans="1:6">
      <c r="A152" s="64" t="s">
        <v>303</v>
      </c>
      <c r="B152" s="95">
        <v>70953.572060000006</v>
      </c>
      <c r="C152" s="95">
        <v>528.66296999999997</v>
      </c>
      <c r="D152" s="95">
        <v>0</v>
      </c>
      <c r="E152" s="95">
        <v>0</v>
      </c>
      <c r="F152" s="95">
        <v>71482.235029999996</v>
      </c>
    </row>
    <row r="153" spans="1:6">
      <c r="A153" s="64" t="s">
        <v>264</v>
      </c>
      <c r="B153" s="95">
        <v>1054.04691</v>
      </c>
      <c r="C153" s="95">
        <v>9.0655599999999996</v>
      </c>
      <c r="D153" s="95">
        <v>0</v>
      </c>
      <c r="E153" s="95">
        <v>0</v>
      </c>
      <c r="F153" s="95">
        <v>1063.11247</v>
      </c>
    </row>
    <row r="154" spans="1:6">
      <c r="A154" s="64" t="s">
        <v>304</v>
      </c>
      <c r="B154" s="95">
        <v>0</v>
      </c>
      <c r="C154" s="95">
        <v>0</v>
      </c>
      <c r="D154" s="95">
        <v>0</v>
      </c>
      <c r="E154" s="95">
        <v>0</v>
      </c>
      <c r="F154" s="95">
        <v>0</v>
      </c>
    </row>
    <row r="155" spans="1:6">
      <c r="A155" s="177" t="s">
        <v>305</v>
      </c>
      <c r="B155" s="57">
        <v>40872.580379999999</v>
      </c>
      <c r="C155" s="57">
        <v>16423.18188</v>
      </c>
      <c r="D155" s="57">
        <v>0</v>
      </c>
      <c r="E155" s="57">
        <v>1.0041599999999999</v>
      </c>
      <c r="F155" s="57">
        <v>57296.76642</v>
      </c>
    </row>
    <row r="156" spans="1:6">
      <c r="A156" s="64" t="s">
        <v>306</v>
      </c>
      <c r="B156" s="95">
        <v>1960.59987</v>
      </c>
      <c r="C156" s="95">
        <v>8.4863600000000012</v>
      </c>
      <c r="D156" s="95">
        <v>0</v>
      </c>
      <c r="E156" s="95">
        <v>0</v>
      </c>
      <c r="F156" s="95">
        <v>1969.0862299999999</v>
      </c>
    </row>
    <row r="157" spans="1:6">
      <c r="A157" s="64" t="s">
        <v>307</v>
      </c>
      <c r="B157" s="95">
        <v>0</v>
      </c>
      <c r="C157" s="95">
        <v>0</v>
      </c>
      <c r="D157" s="95">
        <v>0</v>
      </c>
      <c r="E157" s="95">
        <v>0</v>
      </c>
      <c r="F157" s="95">
        <v>0</v>
      </c>
    </row>
    <row r="158" spans="1:6">
      <c r="A158" s="64" t="s">
        <v>308</v>
      </c>
      <c r="B158" s="95">
        <v>2174.75855</v>
      </c>
      <c r="C158" s="95">
        <v>15707.601789999999</v>
      </c>
      <c r="D158" s="95">
        <v>0</v>
      </c>
      <c r="E158" s="95">
        <v>0</v>
      </c>
      <c r="F158" s="95">
        <v>17882.360339999999</v>
      </c>
    </row>
    <row r="159" spans="1:6">
      <c r="A159" s="64" t="s">
        <v>1463</v>
      </c>
      <c r="B159" s="95">
        <v>0</v>
      </c>
      <c r="C159" s="95">
        <v>0</v>
      </c>
      <c r="D159" s="95">
        <v>0</v>
      </c>
      <c r="E159" s="95">
        <v>0</v>
      </c>
      <c r="F159" s="95">
        <v>0</v>
      </c>
    </row>
    <row r="160" spans="1:6">
      <c r="A160" s="64" t="s">
        <v>309</v>
      </c>
      <c r="B160" s="95">
        <v>36737.221960000003</v>
      </c>
      <c r="C160" s="95">
        <v>707.09372999999994</v>
      </c>
      <c r="D160" s="95">
        <v>0</v>
      </c>
      <c r="E160" s="95">
        <v>1.0041599999999999</v>
      </c>
      <c r="F160" s="95">
        <v>37445.31985</v>
      </c>
    </row>
    <row r="161" spans="1:6">
      <c r="A161" s="64" t="s">
        <v>310</v>
      </c>
      <c r="B161" s="95">
        <v>0</v>
      </c>
      <c r="C161" s="95">
        <v>0</v>
      </c>
      <c r="D161" s="95">
        <v>0</v>
      </c>
      <c r="E161" s="95">
        <v>0</v>
      </c>
      <c r="F161" s="95">
        <v>0</v>
      </c>
    </row>
    <row r="162" spans="1:6">
      <c r="A162" s="177" t="s">
        <v>311</v>
      </c>
      <c r="B162" s="57">
        <v>0</v>
      </c>
      <c r="C162" s="57">
        <v>0</v>
      </c>
      <c r="D162" s="57">
        <v>0</v>
      </c>
      <c r="E162" s="57">
        <v>0</v>
      </c>
      <c r="F162" s="57">
        <v>0</v>
      </c>
    </row>
    <row r="163" spans="1:6">
      <c r="A163" s="64" t="s">
        <v>312</v>
      </c>
      <c r="B163" s="95">
        <v>0</v>
      </c>
      <c r="C163" s="95">
        <v>0</v>
      </c>
      <c r="D163" s="95">
        <v>0</v>
      </c>
      <c r="E163" s="95">
        <v>0</v>
      </c>
      <c r="F163" s="95">
        <v>0</v>
      </c>
    </row>
    <row r="164" spans="1:6">
      <c r="A164" s="64" t="s">
        <v>313</v>
      </c>
      <c r="B164" s="95">
        <v>0</v>
      </c>
      <c r="C164" s="95">
        <v>0</v>
      </c>
      <c r="D164" s="95">
        <v>0</v>
      </c>
      <c r="E164" s="95">
        <v>0</v>
      </c>
      <c r="F164" s="95">
        <v>0</v>
      </c>
    </row>
    <row r="165" spans="1:6">
      <c r="A165" s="64" t="s">
        <v>314</v>
      </c>
      <c r="B165" s="95">
        <v>0</v>
      </c>
      <c r="C165" s="95">
        <v>0</v>
      </c>
      <c r="D165" s="95">
        <v>0</v>
      </c>
      <c r="E165" s="95">
        <v>0</v>
      </c>
      <c r="F165" s="95">
        <v>0</v>
      </c>
    </row>
    <row r="166" spans="1:6">
      <c r="A166" s="64" t="s">
        <v>315</v>
      </c>
      <c r="B166" s="95">
        <v>0</v>
      </c>
      <c r="C166" s="95">
        <v>0</v>
      </c>
      <c r="D166" s="95">
        <v>0</v>
      </c>
      <c r="E166" s="95">
        <v>0</v>
      </c>
      <c r="F166" s="95">
        <v>0</v>
      </c>
    </row>
    <row r="167" spans="1:6">
      <c r="A167" s="177" t="s">
        <v>316</v>
      </c>
      <c r="B167" s="57">
        <v>42750.472240000003</v>
      </c>
      <c r="C167" s="57">
        <v>32081.088210000002</v>
      </c>
      <c r="D167" s="57">
        <v>0</v>
      </c>
      <c r="E167" s="57">
        <v>0</v>
      </c>
      <c r="F167" s="57">
        <v>74831.560450000004</v>
      </c>
    </row>
    <row r="168" spans="1:6">
      <c r="A168" s="64" t="s">
        <v>317</v>
      </c>
      <c r="B168" s="95">
        <v>0</v>
      </c>
      <c r="C168" s="95">
        <v>24697.783600000002</v>
      </c>
      <c r="D168" s="95">
        <v>0</v>
      </c>
      <c r="E168" s="95">
        <v>0</v>
      </c>
      <c r="F168" s="95">
        <v>24697.783600000002</v>
      </c>
    </row>
    <row r="169" spans="1:6">
      <c r="A169" s="64" t="s">
        <v>318</v>
      </c>
      <c r="B169" s="95">
        <v>0</v>
      </c>
      <c r="C169" s="95">
        <v>0</v>
      </c>
      <c r="D169" s="95">
        <v>0</v>
      </c>
      <c r="E169" s="95">
        <v>0</v>
      </c>
      <c r="F169" s="95">
        <v>0</v>
      </c>
    </row>
    <row r="170" spans="1:6">
      <c r="A170" s="64" t="s">
        <v>319</v>
      </c>
      <c r="B170" s="95">
        <v>0</v>
      </c>
      <c r="C170" s="95">
        <v>54.536999999999999</v>
      </c>
      <c r="D170" s="95">
        <v>0</v>
      </c>
      <c r="E170" s="95">
        <v>0</v>
      </c>
      <c r="F170" s="95">
        <v>54.536999999999999</v>
      </c>
    </row>
    <row r="171" spans="1:6">
      <c r="A171" s="64" t="s">
        <v>320</v>
      </c>
      <c r="B171" s="95">
        <v>0</v>
      </c>
      <c r="C171" s="95">
        <v>24643.246600000002</v>
      </c>
      <c r="D171" s="95">
        <v>0</v>
      </c>
      <c r="E171" s="95">
        <v>0</v>
      </c>
      <c r="F171" s="95">
        <v>24643.246600000002</v>
      </c>
    </row>
    <row r="172" spans="1:6">
      <c r="A172" s="64" t="s">
        <v>321</v>
      </c>
      <c r="B172" s="95">
        <v>0</v>
      </c>
      <c r="C172" s="95">
        <v>0</v>
      </c>
      <c r="D172" s="95">
        <v>0</v>
      </c>
      <c r="E172" s="95">
        <v>0</v>
      </c>
      <c r="F172" s="95">
        <v>0</v>
      </c>
    </row>
    <row r="173" spans="1:6">
      <c r="A173" s="64" t="s">
        <v>322</v>
      </c>
      <c r="B173" s="95">
        <v>0</v>
      </c>
      <c r="C173" s="95">
        <v>0</v>
      </c>
      <c r="D173" s="95">
        <v>0</v>
      </c>
      <c r="E173" s="95">
        <v>0</v>
      </c>
      <c r="F173" s="95">
        <v>0</v>
      </c>
    </row>
    <row r="174" spans="1:6">
      <c r="A174" s="64" t="s">
        <v>323</v>
      </c>
      <c r="B174" s="95">
        <v>42100</v>
      </c>
      <c r="C174" s="95">
        <v>6855.884</v>
      </c>
      <c r="D174" s="95">
        <v>0</v>
      </c>
      <c r="E174" s="95">
        <v>0</v>
      </c>
      <c r="F174" s="95">
        <v>48955.883999999998</v>
      </c>
    </row>
    <row r="175" spans="1:6">
      <c r="A175" s="64" t="s">
        <v>324</v>
      </c>
      <c r="B175" s="95">
        <v>650.47223999999994</v>
      </c>
      <c r="C175" s="95">
        <v>527.42061000000001</v>
      </c>
      <c r="D175" s="95">
        <v>0</v>
      </c>
      <c r="E175" s="95">
        <v>0</v>
      </c>
      <c r="F175" s="95">
        <v>1177.8928500000002</v>
      </c>
    </row>
    <row r="176" spans="1:6">
      <c r="A176" s="155" t="s">
        <v>325</v>
      </c>
      <c r="B176" s="57">
        <v>420744.50031999999</v>
      </c>
      <c r="C176" s="57">
        <v>0</v>
      </c>
      <c r="D176" s="57">
        <v>0</v>
      </c>
      <c r="E176" s="57">
        <v>0</v>
      </c>
      <c r="F176" s="57">
        <v>420744.50031999999</v>
      </c>
    </row>
    <row r="177" spans="1:6">
      <c r="A177" s="63" t="s">
        <v>326</v>
      </c>
      <c r="B177" s="95">
        <v>383631.78</v>
      </c>
      <c r="C177" s="95">
        <v>0</v>
      </c>
      <c r="D177" s="95">
        <v>0</v>
      </c>
      <c r="E177" s="95">
        <v>0</v>
      </c>
      <c r="F177" s="95">
        <v>383631.78</v>
      </c>
    </row>
    <row r="178" spans="1:6">
      <c r="A178" s="64" t="s">
        <v>327</v>
      </c>
      <c r="B178" s="95">
        <v>383631.78</v>
      </c>
      <c r="C178" s="95">
        <v>0</v>
      </c>
      <c r="D178" s="95">
        <v>0</v>
      </c>
      <c r="E178" s="95">
        <v>0</v>
      </c>
      <c r="F178" s="95">
        <v>383631.78</v>
      </c>
    </row>
    <row r="179" spans="1:6">
      <c r="A179" s="64" t="s">
        <v>328</v>
      </c>
      <c r="B179" s="95">
        <v>0</v>
      </c>
      <c r="C179" s="95">
        <v>0</v>
      </c>
      <c r="D179" s="95">
        <v>0</v>
      </c>
      <c r="E179" s="95">
        <v>0</v>
      </c>
      <c r="F179" s="95">
        <v>0</v>
      </c>
    </row>
    <row r="180" spans="1:6">
      <c r="A180" s="64" t="s">
        <v>329</v>
      </c>
      <c r="B180" s="95">
        <v>0</v>
      </c>
      <c r="C180" s="95">
        <v>0</v>
      </c>
      <c r="D180" s="95">
        <v>0</v>
      </c>
      <c r="E180" s="95">
        <v>0</v>
      </c>
      <c r="F180" s="95">
        <v>0</v>
      </c>
    </row>
    <row r="181" spans="1:6">
      <c r="A181" s="63" t="s">
        <v>330</v>
      </c>
      <c r="B181" s="95">
        <v>13740.587019999999</v>
      </c>
      <c r="C181" s="95">
        <v>0</v>
      </c>
      <c r="D181" s="95">
        <v>0</v>
      </c>
      <c r="E181" s="95">
        <v>0</v>
      </c>
      <c r="F181" s="95">
        <v>13740.587019999999</v>
      </c>
    </row>
    <row r="182" spans="1:6">
      <c r="A182" s="64" t="s">
        <v>331</v>
      </c>
      <c r="B182" s="95">
        <v>0</v>
      </c>
      <c r="C182" s="95">
        <v>0</v>
      </c>
      <c r="D182" s="95">
        <v>0</v>
      </c>
      <c r="E182" s="95">
        <v>0</v>
      </c>
      <c r="F182" s="95">
        <v>0</v>
      </c>
    </row>
    <row r="183" spans="1:6">
      <c r="A183" s="64" t="s">
        <v>332</v>
      </c>
      <c r="B183" s="95">
        <v>12858.301109999999</v>
      </c>
      <c r="C183" s="95">
        <v>0</v>
      </c>
      <c r="D183" s="95">
        <v>0</v>
      </c>
      <c r="E183" s="95">
        <v>0</v>
      </c>
      <c r="F183" s="95">
        <v>12858.301109999999</v>
      </c>
    </row>
    <row r="184" spans="1:6">
      <c r="A184" s="64" t="s">
        <v>333</v>
      </c>
      <c r="B184" s="95">
        <v>882.28591000000006</v>
      </c>
      <c r="C184" s="95">
        <v>0</v>
      </c>
      <c r="D184" s="95">
        <v>0</v>
      </c>
      <c r="E184" s="95">
        <v>0</v>
      </c>
      <c r="F184" s="95">
        <v>882.28591000000006</v>
      </c>
    </row>
    <row r="185" spans="1:6">
      <c r="A185" s="63" t="s">
        <v>334</v>
      </c>
      <c r="B185" s="95">
        <v>0</v>
      </c>
      <c r="C185" s="95">
        <v>0</v>
      </c>
      <c r="D185" s="95">
        <v>0</v>
      </c>
      <c r="E185" s="95">
        <v>0</v>
      </c>
      <c r="F185" s="95">
        <v>0</v>
      </c>
    </row>
    <row r="186" spans="1:6">
      <c r="A186" s="64" t="s">
        <v>335</v>
      </c>
      <c r="B186" s="95">
        <v>0</v>
      </c>
      <c r="C186" s="95">
        <v>0</v>
      </c>
      <c r="D186" s="95">
        <v>0</v>
      </c>
      <c r="E186" s="95">
        <v>0</v>
      </c>
      <c r="F186" s="95">
        <v>0</v>
      </c>
    </row>
    <row r="187" spans="1:6">
      <c r="A187" s="63" t="s">
        <v>336</v>
      </c>
      <c r="B187" s="95">
        <v>41703.4326</v>
      </c>
      <c r="C187" s="95">
        <v>0</v>
      </c>
      <c r="D187" s="95">
        <v>0</v>
      </c>
      <c r="E187" s="95">
        <v>0</v>
      </c>
      <c r="F187" s="95">
        <v>41703.4326</v>
      </c>
    </row>
    <row r="188" spans="1:6">
      <c r="A188" s="64" t="s">
        <v>337</v>
      </c>
      <c r="B188" s="95">
        <v>38281.938740000005</v>
      </c>
      <c r="C188" s="95">
        <v>0</v>
      </c>
      <c r="D188" s="95">
        <v>0</v>
      </c>
      <c r="E188" s="95">
        <v>0</v>
      </c>
      <c r="F188" s="95">
        <v>38281.938740000005</v>
      </c>
    </row>
    <row r="189" spans="1:6">
      <c r="A189" s="64" t="s">
        <v>338</v>
      </c>
      <c r="B189" s="95">
        <v>3421.49386</v>
      </c>
      <c r="C189" s="95">
        <v>0</v>
      </c>
      <c r="D189" s="95">
        <v>0</v>
      </c>
      <c r="E189" s="95">
        <v>0</v>
      </c>
      <c r="F189" s="95">
        <v>3421.49386</v>
      </c>
    </row>
    <row r="190" spans="1:6">
      <c r="A190" s="64" t="s">
        <v>339</v>
      </c>
      <c r="B190" s="95">
        <v>0</v>
      </c>
      <c r="C190" s="95">
        <v>0</v>
      </c>
      <c r="D190" s="95">
        <v>0</v>
      </c>
      <c r="E190" s="95">
        <v>0</v>
      </c>
      <c r="F190" s="95">
        <v>0</v>
      </c>
    </row>
    <row r="191" spans="1:6">
      <c r="A191" s="63" t="s">
        <v>340</v>
      </c>
      <c r="B191" s="95">
        <v>-18331.299300000002</v>
      </c>
      <c r="C191" s="95">
        <v>0</v>
      </c>
      <c r="D191" s="95">
        <v>0</v>
      </c>
      <c r="E191" s="95">
        <v>0</v>
      </c>
      <c r="F191" s="95">
        <v>-18331.299300000002</v>
      </c>
    </row>
    <row r="192" spans="1:6">
      <c r="A192" s="64" t="s">
        <v>341</v>
      </c>
      <c r="B192" s="95">
        <v>-30264.649069999999</v>
      </c>
      <c r="C192" s="95">
        <v>0</v>
      </c>
      <c r="D192" s="95">
        <v>0</v>
      </c>
      <c r="E192" s="95">
        <v>0</v>
      </c>
      <c r="F192" s="95">
        <v>-30264.649069999999</v>
      </c>
    </row>
    <row r="193" spans="1:6">
      <c r="A193" s="64" t="s">
        <v>342</v>
      </c>
      <c r="B193" s="95">
        <v>11933.349769999999</v>
      </c>
      <c r="C193" s="95">
        <v>0</v>
      </c>
      <c r="D193" s="95">
        <v>0</v>
      </c>
      <c r="E193" s="95">
        <v>0</v>
      </c>
      <c r="F193" s="95">
        <v>11933.349769999999</v>
      </c>
    </row>
    <row r="194" spans="1:6">
      <c r="A194" s="72" t="s">
        <v>343</v>
      </c>
      <c r="B194" s="57">
        <v>5659636.0367700001</v>
      </c>
      <c r="C194" s="57">
        <v>292058.13497000001</v>
      </c>
      <c r="D194" s="57">
        <v>0</v>
      </c>
      <c r="E194" s="57">
        <v>14568.07518</v>
      </c>
      <c r="F194" s="57">
        <v>5966262.2469199998</v>
      </c>
    </row>
    <row r="195" spans="1:6">
      <c r="A195" s="72" t="s">
        <v>344</v>
      </c>
      <c r="B195" s="57">
        <v>63320.437789999996</v>
      </c>
      <c r="C195" s="57">
        <v>3606.9879999999998</v>
      </c>
      <c r="D195" s="57">
        <v>0</v>
      </c>
      <c r="E195" s="57">
        <v>23.360709999999997</v>
      </c>
      <c r="F195" s="57">
        <v>66950.786500000002</v>
      </c>
    </row>
    <row r="196" spans="1:6">
      <c r="A196" s="66" t="s">
        <v>345</v>
      </c>
      <c r="B196" s="95">
        <v>0</v>
      </c>
      <c r="C196" s="95">
        <v>0</v>
      </c>
      <c r="D196" s="95">
        <v>0</v>
      </c>
      <c r="E196" s="95">
        <v>0</v>
      </c>
      <c r="F196" s="95">
        <v>0</v>
      </c>
    </row>
    <row r="197" spans="1:6">
      <c r="A197" s="64" t="s">
        <v>346</v>
      </c>
      <c r="B197" s="95">
        <v>0</v>
      </c>
      <c r="C197" s="95">
        <v>0</v>
      </c>
      <c r="D197" s="95">
        <v>0</v>
      </c>
      <c r="E197" s="95">
        <v>0</v>
      </c>
      <c r="F197" s="95">
        <v>0</v>
      </c>
    </row>
    <row r="198" spans="1:6">
      <c r="A198" s="64" t="s">
        <v>347</v>
      </c>
      <c r="B198" s="95">
        <v>0</v>
      </c>
      <c r="C198" s="95">
        <v>0</v>
      </c>
      <c r="D198" s="95">
        <v>0</v>
      </c>
      <c r="E198" s="95">
        <v>0</v>
      </c>
      <c r="F198" s="95">
        <v>0</v>
      </c>
    </row>
    <row r="199" spans="1:6">
      <c r="A199" s="64" t="s">
        <v>348</v>
      </c>
      <c r="B199" s="95">
        <v>0</v>
      </c>
      <c r="C199" s="95">
        <v>0</v>
      </c>
      <c r="D199" s="95">
        <v>0</v>
      </c>
      <c r="E199" s="95">
        <v>0</v>
      </c>
      <c r="F199" s="95">
        <v>0</v>
      </c>
    </row>
    <row r="200" spans="1:6">
      <c r="A200" s="64" t="s">
        <v>349</v>
      </c>
      <c r="B200" s="95">
        <v>0</v>
      </c>
      <c r="C200" s="95">
        <v>0</v>
      </c>
      <c r="D200" s="95">
        <v>0</v>
      </c>
      <c r="E200" s="95">
        <v>0</v>
      </c>
      <c r="F200" s="95">
        <v>0</v>
      </c>
    </row>
    <row r="201" spans="1:6">
      <c r="A201" s="64" t="s">
        <v>350</v>
      </c>
      <c r="B201" s="95">
        <v>0</v>
      </c>
      <c r="C201" s="95">
        <v>0</v>
      </c>
      <c r="D201" s="95">
        <v>0</v>
      </c>
      <c r="E201" s="95">
        <v>0</v>
      </c>
      <c r="F201" s="95">
        <v>0</v>
      </c>
    </row>
    <row r="202" spans="1:6">
      <c r="A202" s="63" t="s">
        <v>351</v>
      </c>
      <c r="B202" s="95">
        <v>16488.884409999999</v>
      </c>
      <c r="C202" s="95">
        <v>3606.9879999999998</v>
      </c>
      <c r="D202" s="95">
        <v>0</v>
      </c>
      <c r="E202" s="95">
        <v>23.360709999999997</v>
      </c>
      <c r="F202" s="95">
        <v>20119.233120000001</v>
      </c>
    </row>
    <row r="203" spans="1:6">
      <c r="A203" s="64" t="s">
        <v>352</v>
      </c>
      <c r="B203" s="95">
        <v>0</v>
      </c>
      <c r="C203" s="95">
        <v>0</v>
      </c>
      <c r="D203" s="95">
        <v>0</v>
      </c>
      <c r="E203" s="95">
        <v>0</v>
      </c>
      <c r="F203" s="95">
        <v>0</v>
      </c>
    </row>
    <row r="204" spans="1:6">
      <c r="A204" s="64" t="s">
        <v>353</v>
      </c>
      <c r="B204" s="95">
        <v>0</v>
      </c>
      <c r="C204" s="95">
        <v>0</v>
      </c>
      <c r="D204" s="95">
        <v>0</v>
      </c>
      <c r="E204" s="95">
        <v>0</v>
      </c>
      <c r="F204" s="95">
        <v>0</v>
      </c>
    </row>
    <row r="205" spans="1:6">
      <c r="A205" s="64" t="s">
        <v>354</v>
      </c>
      <c r="B205" s="95">
        <v>1583.9689499999999</v>
      </c>
      <c r="C205" s="95">
        <v>277.83</v>
      </c>
      <c r="D205" s="95">
        <v>0</v>
      </c>
      <c r="E205" s="95">
        <v>0</v>
      </c>
      <c r="F205" s="95">
        <v>1861.7989499999999</v>
      </c>
    </row>
    <row r="206" spans="1:6">
      <c r="A206" s="64" t="s">
        <v>355</v>
      </c>
      <c r="B206" s="95">
        <v>0</v>
      </c>
      <c r="C206" s="95">
        <v>0</v>
      </c>
      <c r="D206" s="95">
        <v>0</v>
      </c>
      <c r="E206" s="95">
        <v>0</v>
      </c>
      <c r="F206" s="95">
        <v>0</v>
      </c>
    </row>
    <row r="207" spans="1:6">
      <c r="A207" s="64" t="s">
        <v>356</v>
      </c>
      <c r="B207" s="95">
        <v>14904.91546</v>
      </c>
      <c r="C207" s="95">
        <v>3329.1579999999999</v>
      </c>
      <c r="D207" s="95">
        <v>0</v>
      </c>
      <c r="E207" s="95">
        <v>23.360709999999997</v>
      </c>
      <c r="F207" s="95">
        <v>18257.43417</v>
      </c>
    </row>
    <row r="208" spans="1:6">
      <c r="A208" s="63" t="s">
        <v>357</v>
      </c>
      <c r="B208" s="95">
        <v>0</v>
      </c>
      <c r="C208" s="95">
        <v>0</v>
      </c>
      <c r="D208" s="95">
        <v>0</v>
      </c>
      <c r="E208" s="95">
        <v>0</v>
      </c>
      <c r="F208" s="95">
        <v>0</v>
      </c>
    </row>
    <row r="209" spans="1:6">
      <c r="A209" s="63" t="s">
        <v>358</v>
      </c>
      <c r="B209" s="95">
        <v>46831.553380000005</v>
      </c>
      <c r="C209" s="95">
        <v>0</v>
      </c>
      <c r="D209" s="95">
        <v>0</v>
      </c>
      <c r="E209" s="95">
        <v>0</v>
      </c>
      <c r="F209" s="95">
        <v>46831.553380000005</v>
      </c>
    </row>
    <row r="210" spans="1:6">
      <c r="A210" s="64" t="s">
        <v>359</v>
      </c>
      <c r="B210" s="95">
        <v>0</v>
      </c>
      <c r="C210" s="95">
        <v>0</v>
      </c>
      <c r="D210" s="95">
        <v>0</v>
      </c>
      <c r="E210" s="95">
        <v>0</v>
      </c>
      <c r="F210" s="95">
        <v>0</v>
      </c>
    </row>
    <row r="211" spans="1:6">
      <c r="A211" s="64" t="s">
        <v>360</v>
      </c>
      <c r="B211" s="95">
        <v>46584.740079999996</v>
      </c>
      <c r="C211" s="95">
        <v>0</v>
      </c>
      <c r="D211" s="95">
        <v>0</v>
      </c>
      <c r="E211" s="95">
        <v>0</v>
      </c>
      <c r="F211" s="95">
        <v>46584.740079999996</v>
      </c>
    </row>
    <row r="212" spans="1:6">
      <c r="A212" s="64" t="s">
        <v>361</v>
      </c>
      <c r="B212" s="95">
        <v>0</v>
      </c>
      <c r="C212" s="95">
        <v>0</v>
      </c>
      <c r="D212" s="95">
        <v>0</v>
      </c>
      <c r="E212" s="95">
        <v>0</v>
      </c>
      <c r="F212" s="95">
        <v>0</v>
      </c>
    </row>
    <row r="213" spans="1:6">
      <c r="A213" s="64" t="s">
        <v>362</v>
      </c>
      <c r="B213" s="95">
        <v>246.8133</v>
      </c>
      <c r="C213" s="95">
        <v>0</v>
      </c>
      <c r="D213" s="95">
        <v>0</v>
      </c>
      <c r="E213" s="95">
        <v>0</v>
      </c>
      <c r="F213" s="95">
        <v>246.8133</v>
      </c>
    </row>
    <row r="214" spans="1:6">
      <c r="A214" s="63" t="s">
        <v>363</v>
      </c>
      <c r="B214" s="95">
        <v>0</v>
      </c>
      <c r="C214" s="95">
        <v>0</v>
      </c>
      <c r="D214" s="95">
        <v>0</v>
      </c>
      <c r="E214" s="95">
        <v>0</v>
      </c>
      <c r="F214" s="95">
        <v>0</v>
      </c>
    </row>
    <row r="215" spans="1:6">
      <c r="A215" s="177" t="s">
        <v>364</v>
      </c>
      <c r="B215" s="57">
        <v>2277063.8545399997</v>
      </c>
      <c r="C215" s="57">
        <v>5465384.0551100001</v>
      </c>
      <c r="D215" s="57">
        <v>0</v>
      </c>
      <c r="E215" s="57">
        <v>423.60050000000001</v>
      </c>
      <c r="F215" s="57">
        <v>7742871.5101499995</v>
      </c>
    </row>
    <row r="216" spans="1:6">
      <c r="A216" s="63" t="s">
        <v>365</v>
      </c>
      <c r="B216" s="95">
        <v>1.7000000000000001E-2</v>
      </c>
      <c r="C216" s="95">
        <v>0</v>
      </c>
      <c r="D216" s="95">
        <v>0</v>
      </c>
      <c r="E216" s="95">
        <v>0</v>
      </c>
      <c r="F216" s="95">
        <v>1.7000000000000001E-2</v>
      </c>
    </row>
    <row r="217" spans="1:6">
      <c r="A217" s="64" t="s">
        <v>366</v>
      </c>
      <c r="B217" s="95">
        <v>0</v>
      </c>
      <c r="C217" s="95">
        <v>0</v>
      </c>
      <c r="D217" s="95">
        <v>0</v>
      </c>
      <c r="E217" s="95">
        <v>0</v>
      </c>
      <c r="F217" s="95">
        <v>0</v>
      </c>
    </row>
    <row r="218" spans="1:6">
      <c r="A218" s="64" t="s">
        <v>367</v>
      </c>
      <c r="B218" s="95">
        <v>0</v>
      </c>
      <c r="C218" s="95">
        <v>0</v>
      </c>
      <c r="D218" s="95">
        <v>0</v>
      </c>
      <c r="E218" s="95">
        <v>0</v>
      </c>
      <c r="F218" s="95">
        <v>0</v>
      </c>
    </row>
    <row r="219" spans="1:6">
      <c r="A219" s="64" t="s">
        <v>368</v>
      </c>
      <c r="B219" s="95">
        <v>1.7000000000000001E-2</v>
      </c>
      <c r="C219" s="95">
        <v>0</v>
      </c>
      <c r="D219" s="95">
        <v>0</v>
      </c>
      <c r="E219" s="95">
        <v>0</v>
      </c>
      <c r="F219" s="95">
        <v>1.7000000000000001E-2</v>
      </c>
    </row>
    <row r="220" spans="1:6">
      <c r="A220" s="63" t="s">
        <v>369</v>
      </c>
      <c r="B220" s="95">
        <v>0</v>
      </c>
      <c r="C220" s="95">
        <v>0</v>
      </c>
      <c r="D220" s="95">
        <v>0</v>
      </c>
      <c r="E220" s="95">
        <v>0</v>
      </c>
      <c r="F220" s="95">
        <v>0</v>
      </c>
    </row>
    <row r="221" spans="1:6">
      <c r="A221" s="64" t="s">
        <v>370</v>
      </c>
      <c r="B221" s="95">
        <v>0</v>
      </c>
      <c r="C221" s="95">
        <v>0</v>
      </c>
      <c r="D221" s="95">
        <v>0</v>
      </c>
      <c r="E221" s="95">
        <v>0</v>
      </c>
      <c r="F221" s="95">
        <v>0</v>
      </c>
    </row>
    <row r="222" spans="1:6">
      <c r="A222" s="64" t="s">
        <v>371</v>
      </c>
      <c r="B222" s="95">
        <v>0</v>
      </c>
      <c r="C222" s="95">
        <v>0</v>
      </c>
      <c r="D222" s="95">
        <v>0</v>
      </c>
      <c r="E222" s="95">
        <v>0</v>
      </c>
      <c r="F222" s="95">
        <v>0</v>
      </c>
    </row>
    <row r="223" spans="1:6">
      <c r="A223" s="64" t="s">
        <v>372</v>
      </c>
      <c r="B223" s="95">
        <v>0</v>
      </c>
      <c r="C223" s="95">
        <v>0</v>
      </c>
      <c r="D223" s="95">
        <v>0</v>
      </c>
      <c r="E223" s="95">
        <v>0</v>
      </c>
      <c r="F223" s="95">
        <v>0</v>
      </c>
    </row>
    <row r="224" spans="1:6">
      <c r="A224" s="65" t="s">
        <v>373</v>
      </c>
      <c r="B224" s="95">
        <v>0</v>
      </c>
      <c r="C224" s="95">
        <v>0</v>
      </c>
      <c r="D224" s="95">
        <v>0</v>
      </c>
      <c r="E224" s="95">
        <v>0</v>
      </c>
      <c r="F224" s="95">
        <v>0</v>
      </c>
    </row>
    <row r="225" spans="1:6">
      <c r="A225" s="64" t="s">
        <v>374</v>
      </c>
      <c r="B225" s="95">
        <v>0</v>
      </c>
      <c r="C225" s="95">
        <v>0</v>
      </c>
      <c r="D225" s="95">
        <v>0</v>
      </c>
      <c r="E225" s="95">
        <v>0</v>
      </c>
      <c r="F225" s="95">
        <v>0</v>
      </c>
    </row>
    <row r="226" spans="1:6">
      <c r="A226" s="63" t="s">
        <v>375</v>
      </c>
      <c r="B226" s="95">
        <v>0</v>
      </c>
      <c r="C226" s="95">
        <v>0</v>
      </c>
      <c r="D226" s="95">
        <v>0</v>
      </c>
      <c r="E226" s="95">
        <v>0</v>
      </c>
      <c r="F226" s="95">
        <v>0</v>
      </c>
    </row>
    <row r="227" spans="1:6">
      <c r="A227" s="64" t="s">
        <v>376</v>
      </c>
      <c r="B227" s="95">
        <v>0</v>
      </c>
      <c r="C227" s="95">
        <v>0</v>
      </c>
      <c r="D227" s="95">
        <v>0</v>
      </c>
      <c r="E227" s="95">
        <v>0</v>
      </c>
      <c r="F227" s="95">
        <v>0</v>
      </c>
    </row>
    <row r="228" spans="1:6">
      <c r="A228" s="64" t="s">
        <v>377</v>
      </c>
      <c r="B228" s="95">
        <v>0</v>
      </c>
      <c r="C228" s="95">
        <v>0</v>
      </c>
      <c r="D228" s="95">
        <v>0</v>
      </c>
      <c r="E228" s="95">
        <v>0</v>
      </c>
      <c r="F228" s="95">
        <v>0</v>
      </c>
    </row>
    <row r="229" spans="1:6">
      <c r="A229" s="63" t="s">
        <v>378</v>
      </c>
      <c r="B229" s="95">
        <v>0</v>
      </c>
      <c r="C229" s="95">
        <v>0</v>
      </c>
      <c r="D229" s="95">
        <v>0</v>
      </c>
      <c r="E229" s="95">
        <v>0</v>
      </c>
      <c r="F229" s="95">
        <v>0</v>
      </c>
    </row>
    <row r="230" spans="1:6">
      <c r="A230" s="64" t="s">
        <v>379</v>
      </c>
      <c r="B230" s="95">
        <v>0</v>
      </c>
      <c r="C230" s="95">
        <v>0</v>
      </c>
      <c r="D230" s="95">
        <v>0</v>
      </c>
      <c r="E230" s="95">
        <v>0</v>
      </c>
      <c r="F230" s="95">
        <v>0</v>
      </c>
    </row>
    <row r="231" spans="1:6">
      <c r="A231" s="64" t="s">
        <v>380</v>
      </c>
      <c r="B231" s="95">
        <v>0</v>
      </c>
      <c r="C231" s="95">
        <v>0</v>
      </c>
      <c r="D231" s="95">
        <v>0</v>
      </c>
      <c r="E231" s="95">
        <v>0</v>
      </c>
      <c r="F231" s="95">
        <v>0</v>
      </c>
    </row>
    <row r="232" spans="1:6">
      <c r="A232" s="63" t="s">
        <v>381</v>
      </c>
      <c r="B232" s="95">
        <v>535568.93829000008</v>
      </c>
      <c r="C232" s="95">
        <v>4907726.0975200003</v>
      </c>
      <c r="D232" s="95">
        <v>0</v>
      </c>
      <c r="E232" s="95">
        <v>423.60050000000001</v>
      </c>
      <c r="F232" s="95">
        <v>5443718.63631</v>
      </c>
    </row>
    <row r="233" spans="1:6">
      <c r="A233" s="64" t="s">
        <v>382</v>
      </c>
      <c r="B233" s="95">
        <v>90632.608459999989</v>
      </c>
      <c r="C233" s="95">
        <v>4429895.7795500001</v>
      </c>
      <c r="D233" s="95">
        <v>0</v>
      </c>
      <c r="E233" s="95">
        <v>423.60050000000001</v>
      </c>
      <c r="F233" s="95">
        <v>4520951.9885100005</v>
      </c>
    </row>
    <row r="234" spans="1:6">
      <c r="A234" s="64" t="s">
        <v>383</v>
      </c>
      <c r="B234" s="95">
        <v>0</v>
      </c>
      <c r="C234" s="95">
        <v>0</v>
      </c>
      <c r="D234" s="95">
        <v>0</v>
      </c>
      <c r="E234" s="95">
        <v>0</v>
      </c>
      <c r="F234" s="95">
        <v>0</v>
      </c>
    </row>
    <row r="235" spans="1:6">
      <c r="A235" s="64" t="s">
        <v>384</v>
      </c>
      <c r="B235" s="95">
        <v>420237.22677000001</v>
      </c>
      <c r="C235" s="95">
        <v>456962.03756999999</v>
      </c>
      <c r="D235" s="95">
        <v>0</v>
      </c>
      <c r="E235" s="95">
        <v>0</v>
      </c>
      <c r="F235" s="95">
        <v>877199.26433999999</v>
      </c>
    </row>
    <row r="236" spans="1:6">
      <c r="A236" s="64" t="s">
        <v>385</v>
      </c>
      <c r="B236" s="95">
        <v>0</v>
      </c>
      <c r="C236" s="95">
        <v>0</v>
      </c>
      <c r="D236" s="95">
        <v>0</v>
      </c>
      <c r="E236" s="95">
        <v>0</v>
      </c>
      <c r="F236" s="95">
        <v>0</v>
      </c>
    </row>
    <row r="237" spans="1:6">
      <c r="A237" s="64" t="s">
        <v>386</v>
      </c>
      <c r="B237" s="95">
        <v>9930.0757400000002</v>
      </c>
      <c r="C237" s="95">
        <v>11696.652259999999</v>
      </c>
      <c r="D237" s="95">
        <v>0</v>
      </c>
      <c r="E237" s="95">
        <v>0</v>
      </c>
      <c r="F237" s="95">
        <v>21626.727999999999</v>
      </c>
    </row>
    <row r="238" spans="1:6">
      <c r="A238" s="64" t="s">
        <v>387</v>
      </c>
      <c r="B238" s="95">
        <v>0</v>
      </c>
      <c r="C238" s="95">
        <v>0</v>
      </c>
      <c r="D238" s="95">
        <v>0</v>
      </c>
      <c r="E238" s="95">
        <v>0</v>
      </c>
      <c r="F238" s="95">
        <v>0</v>
      </c>
    </row>
    <row r="239" spans="1:6">
      <c r="A239" s="64" t="s">
        <v>388</v>
      </c>
      <c r="B239" s="95">
        <v>267.15899999999999</v>
      </c>
      <c r="C239" s="95">
        <v>0</v>
      </c>
      <c r="D239" s="95">
        <v>0</v>
      </c>
      <c r="E239" s="95">
        <v>0</v>
      </c>
      <c r="F239" s="95">
        <v>267.15899999999999</v>
      </c>
    </row>
    <row r="240" spans="1:6">
      <c r="A240" s="64" t="s">
        <v>389</v>
      </c>
      <c r="B240" s="95">
        <v>0</v>
      </c>
      <c r="C240" s="95">
        <v>0</v>
      </c>
      <c r="D240" s="95">
        <v>0</v>
      </c>
      <c r="E240" s="95">
        <v>0</v>
      </c>
      <c r="F240" s="95">
        <v>0</v>
      </c>
    </row>
    <row r="241" spans="1:6">
      <c r="A241" s="64" t="s">
        <v>390</v>
      </c>
      <c r="B241" s="95">
        <v>14501.86832</v>
      </c>
      <c r="C241" s="95">
        <v>9171.6281400000007</v>
      </c>
      <c r="D241" s="95">
        <v>0</v>
      </c>
      <c r="E241" s="95">
        <v>0</v>
      </c>
      <c r="F241" s="95">
        <v>23673.496460000002</v>
      </c>
    </row>
    <row r="242" spans="1:6">
      <c r="A242" s="63" t="s">
        <v>391</v>
      </c>
      <c r="B242" s="95">
        <v>1714008.46985</v>
      </c>
      <c r="C242" s="95">
        <v>554275.48112999997</v>
      </c>
      <c r="D242" s="95">
        <v>0</v>
      </c>
      <c r="E242" s="95">
        <v>0</v>
      </c>
      <c r="F242" s="95">
        <v>2268283.9509800002</v>
      </c>
    </row>
    <row r="243" spans="1:6">
      <c r="A243" s="64" t="s">
        <v>392</v>
      </c>
      <c r="B243" s="95">
        <v>1004115.92904</v>
      </c>
      <c r="C243" s="95">
        <v>152601.87159999998</v>
      </c>
      <c r="D243" s="95">
        <v>0</v>
      </c>
      <c r="E243" s="95">
        <v>0</v>
      </c>
      <c r="F243" s="95">
        <v>1156717.80064</v>
      </c>
    </row>
    <row r="244" spans="1:6">
      <c r="A244" s="64" t="s">
        <v>393</v>
      </c>
      <c r="B244" s="95">
        <v>0</v>
      </c>
      <c r="C244" s="95">
        <v>0</v>
      </c>
      <c r="D244" s="95">
        <v>0</v>
      </c>
      <c r="E244" s="95">
        <v>0</v>
      </c>
      <c r="F244" s="95">
        <v>0</v>
      </c>
    </row>
    <row r="245" spans="1:6">
      <c r="A245" s="64" t="s">
        <v>394</v>
      </c>
      <c r="B245" s="95">
        <v>206450.26142</v>
      </c>
      <c r="C245" s="95">
        <v>27713.416920000003</v>
      </c>
      <c r="D245" s="95">
        <v>0</v>
      </c>
      <c r="E245" s="95">
        <v>0</v>
      </c>
      <c r="F245" s="95">
        <v>234163.67834000001</v>
      </c>
    </row>
    <row r="246" spans="1:6">
      <c r="A246" s="64" t="s">
        <v>395</v>
      </c>
      <c r="B246" s="95">
        <v>43133.888350000001</v>
      </c>
      <c r="C246" s="95">
        <v>3287.3591900000001</v>
      </c>
      <c r="D246" s="95">
        <v>0</v>
      </c>
      <c r="E246" s="95">
        <v>0</v>
      </c>
      <c r="F246" s="95">
        <v>46421.247539999997</v>
      </c>
    </row>
    <row r="247" spans="1:6">
      <c r="A247" s="64" t="s">
        <v>396</v>
      </c>
      <c r="B247" s="95">
        <v>0</v>
      </c>
      <c r="C247" s="95">
        <v>0</v>
      </c>
      <c r="D247" s="95">
        <v>0</v>
      </c>
      <c r="E247" s="95">
        <v>0</v>
      </c>
      <c r="F247" s="95">
        <v>0</v>
      </c>
    </row>
    <row r="248" spans="1:6">
      <c r="A248" s="64" t="s">
        <v>397</v>
      </c>
      <c r="B248" s="95">
        <v>460308.39104000002</v>
      </c>
      <c r="C248" s="95">
        <v>370672.83342000004</v>
      </c>
      <c r="D248" s="95">
        <v>0</v>
      </c>
      <c r="E248" s="95">
        <v>0</v>
      </c>
      <c r="F248" s="95">
        <v>830981.22446000006</v>
      </c>
    </row>
    <row r="249" spans="1:6">
      <c r="A249" s="63" t="s">
        <v>398</v>
      </c>
      <c r="B249" s="95">
        <v>27486.429399999997</v>
      </c>
      <c r="C249" s="95">
        <v>3382.4764599999999</v>
      </c>
      <c r="D249" s="95">
        <v>0</v>
      </c>
      <c r="E249" s="95">
        <v>0</v>
      </c>
      <c r="F249" s="95">
        <v>30868.905859999999</v>
      </c>
    </row>
    <row r="250" spans="1:6">
      <c r="A250" s="64" t="s">
        <v>399</v>
      </c>
      <c r="B250" s="95">
        <v>27072.838329999999</v>
      </c>
      <c r="C250" s="95">
        <v>3382.4764599999999</v>
      </c>
      <c r="D250" s="95">
        <v>0</v>
      </c>
      <c r="E250" s="95">
        <v>0</v>
      </c>
      <c r="F250" s="95">
        <v>30455.31479</v>
      </c>
    </row>
    <row r="251" spans="1:6">
      <c r="A251" s="64" t="s">
        <v>400</v>
      </c>
      <c r="B251" s="95">
        <v>413.59107</v>
      </c>
      <c r="C251" s="95">
        <v>0</v>
      </c>
      <c r="D251" s="95">
        <v>0</v>
      </c>
      <c r="E251" s="95">
        <v>0</v>
      </c>
      <c r="F251" s="95">
        <v>413.59107</v>
      </c>
    </row>
    <row r="252" spans="1:6">
      <c r="A252" s="63" t="s">
        <v>401</v>
      </c>
      <c r="B252" s="95">
        <v>0</v>
      </c>
      <c r="C252" s="95">
        <v>0</v>
      </c>
      <c r="D252" s="95">
        <v>0</v>
      </c>
      <c r="E252" s="95">
        <v>0</v>
      </c>
      <c r="F252" s="95">
        <v>0</v>
      </c>
    </row>
    <row r="253" spans="1:6">
      <c r="A253" s="64" t="s">
        <v>399</v>
      </c>
      <c r="B253" s="95">
        <v>0</v>
      </c>
      <c r="C253" s="95">
        <v>0</v>
      </c>
      <c r="D253" s="95">
        <v>0</v>
      </c>
      <c r="E253" s="95">
        <v>0</v>
      </c>
      <c r="F253" s="95">
        <v>0</v>
      </c>
    </row>
    <row r="254" spans="1:6">
      <c r="A254" s="64" t="s">
        <v>400</v>
      </c>
      <c r="B254" s="95">
        <v>0</v>
      </c>
      <c r="C254" s="95">
        <v>0</v>
      </c>
      <c r="D254" s="95">
        <v>0</v>
      </c>
      <c r="E254" s="95">
        <v>0</v>
      </c>
      <c r="F254" s="95">
        <v>0</v>
      </c>
    </row>
    <row r="255" spans="1:6" ht="30" customHeight="1">
      <c r="A255" s="216" t="s">
        <v>402</v>
      </c>
      <c r="B255" s="57">
        <v>366061.32133999997</v>
      </c>
      <c r="C255" s="57">
        <v>5813.5886399999999</v>
      </c>
      <c r="D255" s="57">
        <v>0</v>
      </c>
      <c r="E255" s="57">
        <v>10.603569999999999</v>
      </c>
      <c r="F255" s="57">
        <v>371885.51355000003</v>
      </c>
    </row>
    <row r="256" spans="1:6">
      <c r="A256" s="99" t="s">
        <v>403</v>
      </c>
      <c r="B256" s="95">
        <v>421.13418999999999</v>
      </c>
      <c r="C256" s="95">
        <v>54.308150000000005</v>
      </c>
      <c r="D256" s="95">
        <v>0</v>
      </c>
      <c r="E256" s="95">
        <v>0</v>
      </c>
      <c r="F256" s="95">
        <v>475.44234</v>
      </c>
    </row>
    <row r="257" spans="1:6">
      <c r="A257" s="99" t="s">
        <v>404</v>
      </c>
      <c r="B257" s="95">
        <v>3774.4278999999997</v>
      </c>
      <c r="C257" s="95">
        <v>217.90270000000001</v>
      </c>
      <c r="D257" s="95">
        <v>0</v>
      </c>
      <c r="E257" s="95">
        <v>1.07829</v>
      </c>
      <c r="F257" s="95">
        <v>3993.4088900000002</v>
      </c>
    </row>
    <row r="258" spans="1:6">
      <c r="A258" s="99" t="s">
        <v>405</v>
      </c>
      <c r="B258" s="95">
        <v>319712.25673000002</v>
      </c>
      <c r="C258" s="95">
        <v>3390.4891600000001</v>
      </c>
      <c r="D258" s="95">
        <v>0</v>
      </c>
      <c r="E258" s="95">
        <v>6.6832600000000006</v>
      </c>
      <c r="F258" s="95">
        <v>323109.42914999998</v>
      </c>
    </row>
    <row r="259" spans="1:6">
      <c r="A259" s="99" t="s">
        <v>406</v>
      </c>
      <c r="B259" s="95">
        <v>24202.76974</v>
      </c>
      <c r="C259" s="95">
        <v>998.58293000000003</v>
      </c>
      <c r="D259" s="95">
        <v>0</v>
      </c>
      <c r="E259" s="95">
        <v>0</v>
      </c>
      <c r="F259" s="95">
        <v>25201.35267</v>
      </c>
    </row>
    <row r="260" spans="1:6">
      <c r="A260" s="99" t="s">
        <v>407</v>
      </c>
      <c r="B260" s="95">
        <v>1502.9932099999999</v>
      </c>
      <c r="C260" s="95">
        <v>31.52148</v>
      </c>
      <c r="D260" s="95">
        <v>0</v>
      </c>
      <c r="E260" s="95">
        <v>0</v>
      </c>
      <c r="F260" s="95">
        <v>1534.51469</v>
      </c>
    </row>
    <row r="261" spans="1:6">
      <c r="A261" s="99" t="s">
        <v>408</v>
      </c>
      <c r="B261" s="95">
        <v>904.20681000000002</v>
      </c>
      <c r="C261" s="95">
        <v>19.532910000000001</v>
      </c>
      <c r="D261" s="95">
        <v>0</v>
      </c>
      <c r="E261" s="95">
        <v>0</v>
      </c>
      <c r="F261" s="95">
        <v>923.73971999999992</v>
      </c>
    </row>
    <row r="262" spans="1:6">
      <c r="A262" s="99" t="s">
        <v>409</v>
      </c>
      <c r="B262" s="95">
        <v>3045.4075499999999</v>
      </c>
      <c r="C262" s="95">
        <v>146.49857999999998</v>
      </c>
      <c r="D262" s="95">
        <v>0</v>
      </c>
      <c r="E262" s="95">
        <v>0</v>
      </c>
      <c r="F262" s="95">
        <v>3191.9061299999998</v>
      </c>
    </row>
    <row r="263" spans="1:6">
      <c r="A263" s="99" t="s">
        <v>410</v>
      </c>
      <c r="B263" s="95">
        <v>1205.7442800000001</v>
      </c>
      <c r="C263" s="95">
        <v>157.50114000000002</v>
      </c>
      <c r="D263" s="95">
        <v>0</v>
      </c>
      <c r="E263" s="95">
        <v>0</v>
      </c>
      <c r="F263" s="95">
        <v>1363.24542</v>
      </c>
    </row>
    <row r="264" spans="1:6">
      <c r="A264" s="99" t="s">
        <v>411</v>
      </c>
      <c r="B264" s="95">
        <v>0.10457999999999999</v>
      </c>
      <c r="C264" s="95">
        <v>0</v>
      </c>
      <c r="D264" s="95">
        <v>0</v>
      </c>
      <c r="E264" s="95">
        <v>0</v>
      </c>
      <c r="F264" s="95">
        <v>0.10457999999999999</v>
      </c>
    </row>
    <row r="265" spans="1:6">
      <c r="A265" s="99" t="s">
        <v>412</v>
      </c>
      <c r="B265" s="95">
        <v>10477.98955</v>
      </c>
      <c r="C265" s="95">
        <v>635.51314000000002</v>
      </c>
      <c r="D265" s="95">
        <v>0</v>
      </c>
      <c r="E265" s="95">
        <v>0</v>
      </c>
      <c r="F265" s="95">
        <v>11113.502689999999</v>
      </c>
    </row>
    <row r="266" spans="1:6">
      <c r="A266" s="99" t="s">
        <v>413</v>
      </c>
      <c r="B266" s="95">
        <v>814.28680000000008</v>
      </c>
      <c r="C266" s="95">
        <v>161.73845</v>
      </c>
      <c r="D266" s="95">
        <v>0</v>
      </c>
      <c r="E266" s="95">
        <v>2.8420199999999998</v>
      </c>
      <c r="F266" s="95">
        <v>978.86726999999996</v>
      </c>
    </row>
    <row r="267" spans="1:6">
      <c r="A267" s="216" t="s">
        <v>414</v>
      </c>
      <c r="B267" s="57">
        <v>-144050.58283</v>
      </c>
      <c r="C267" s="57">
        <v>-4748.3856299999998</v>
      </c>
      <c r="D267" s="57">
        <v>0</v>
      </c>
      <c r="E267" s="57">
        <v>-409.35178000000002</v>
      </c>
      <c r="F267" s="57">
        <v>-149208.32024</v>
      </c>
    </row>
    <row r="268" spans="1:6">
      <c r="A268" s="99" t="s">
        <v>415</v>
      </c>
      <c r="B268" s="95">
        <v>-112912.87007999999</v>
      </c>
      <c r="C268" s="95">
        <v>-2130.3679200000001</v>
      </c>
      <c r="D268" s="95">
        <v>0</v>
      </c>
      <c r="E268" s="95">
        <v>-409.35178000000002</v>
      </c>
      <c r="F268" s="95">
        <v>-115452.58977999999</v>
      </c>
    </row>
    <row r="269" spans="1:6">
      <c r="A269" s="99" t="s">
        <v>416</v>
      </c>
      <c r="B269" s="95">
        <v>0</v>
      </c>
      <c r="C269" s="95">
        <v>0</v>
      </c>
      <c r="D269" s="95">
        <v>0</v>
      </c>
      <c r="E269" s="95">
        <v>0</v>
      </c>
      <c r="F269" s="95">
        <v>0</v>
      </c>
    </row>
    <row r="270" spans="1:6">
      <c r="A270" s="99" t="s">
        <v>417</v>
      </c>
      <c r="B270" s="95">
        <v>-26917.074760000003</v>
      </c>
      <c r="C270" s="95">
        <v>-746.09318000000007</v>
      </c>
      <c r="D270" s="95">
        <v>0</v>
      </c>
      <c r="E270" s="95">
        <v>0</v>
      </c>
      <c r="F270" s="95">
        <v>-27663.167940000003</v>
      </c>
    </row>
    <row r="271" spans="1:6">
      <c r="A271" s="99" t="s">
        <v>418</v>
      </c>
      <c r="B271" s="95">
        <v>0</v>
      </c>
      <c r="C271" s="95">
        <v>0</v>
      </c>
      <c r="D271" s="95">
        <v>0</v>
      </c>
      <c r="E271" s="95">
        <v>0</v>
      </c>
      <c r="F271" s="95">
        <v>0</v>
      </c>
    </row>
    <row r="272" spans="1:6">
      <c r="A272" s="99" t="s">
        <v>419</v>
      </c>
      <c r="B272" s="95">
        <v>0</v>
      </c>
      <c r="C272" s="95">
        <v>0</v>
      </c>
      <c r="D272" s="95">
        <v>0</v>
      </c>
      <c r="E272" s="95">
        <v>0</v>
      </c>
      <c r="F272" s="95">
        <v>0</v>
      </c>
    </row>
    <row r="273" spans="1:6">
      <c r="A273" s="156" t="s">
        <v>420</v>
      </c>
      <c r="B273" s="95">
        <v>-2021.9567</v>
      </c>
      <c r="C273" s="95">
        <v>-1871.92453</v>
      </c>
      <c r="D273" s="95">
        <v>0</v>
      </c>
      <c r="E273" s="95">
        <v>0</v>
      </c>
      <c r="F273" s="95">
        <v>-3893.88123</v>
      </c>
    </row>
    <row r="274" spans="1:6">
      <c r="A274" s="99" t="s">
        <v>492</v>
      </c>
      <c r="B274" s="95">
        <v>-2198.68129</v>
      </c>
      <c r="C274" s="95">
        <v>0</v>
      </c>
      <c r="D274" s="95">
        <v>0</v>
      </c>
      <c r="E274" s="95">
        <v>0</v>
      </c>
      <c r="F274" s="95">
        <v>-2198.68129</v>
      </c>
    </row>
    <row r="275" spans="1:6">
      <c r="A275" s="216" t="s">
        <v>1121</v>
      </c>
      <c r="B275" s="57">
        <v>222010.73851</v>
      </c>
      <c r="C275" s="57">
        <v>1065.2030099999999</v>
      </c>
      <c r="D275" s="57">
        <v>0</v>
      </c>
      <c r="E275" s="57">
        <v>-398.74821000000003</v>
      </c>
      <c r="F275" s="57">
        <v>222677.19331</v>
      </c>
    </row>
    <row r="276" spans="1:6">
      <c r="A276" s="69" t="s">
        <v>421</v>
      </c>
      <c r="B276" s="57">
        <v>32913.201780000003</v>
      </c>
      <c r="C276" s="57">
        <v>1895.66544</v>
      </c>
      <c r="D276" s="57">
        <v>0</v>
      </c>
      <c r="E276" s="57">
        <v>0</v>
      </c>
      <c r="F276" s="57">
        <v>34808.86722</v>
      </c>
    </row>
    <row r="277" spans="1:6">
      <c r="A277" s="99" t="s">
        <v>422</v>
      </c>
      <c r="B277" s="95">
        <v>20651.744569999999</v>
      </c>
      <c r="C277" s="95">
        <v>1022.21761</v>
      </c>
      <c r="D277" s="95">
        <v>0</v>
      </c>
      <c r="E277" s="95">
        <v>0</v>
      </c>
      <c r="F277" s="95">
        <v>21673.962179999999</v>
      </c>
    </row>
    <row r="278" spans="1:6">
      <c r="A278" s="99" t="s">
        <v>423</v>
      </c>
      <c r="B278" s="95">
        <v>0</v>
      </c>
      <c r="C278" s="95">
        <v>743.10606999999993</v>
      </c>
      <c r="D278" s="95">
        <v>0</v>
      </c>
      <c r="E278" s="95">
        <v>0</v>
      </c>
      <c r="F278" s="95">
        <v>743.10606999999993</v>
      </c>
    </row>
    <row r="279" spans="1:6">
      <c r="A279" s="99" t="s">
        <v>424</v>
      </c>
      <c r="B279" s="95">
        <v>10307.10043</v>
      </c>
      <c r="C279" s="95">
        <v>65.17</v>
      </c>
      <c r="D279" s="95">
        <v>0</v>
      </c>
      <c r="E279" s="95">
        <v>0</v>
      </c>
      <c r="F279" s="95">
        <v>10372.27043</v>
      </c>
    </row>
    <row r="280" spans="1:6">
      <c r="A280" s="99" t="s">
        <v>425</v>
      </c>
      <c r="B280" s="95">
        <v>18.672139999999999</v>
      </c>
      <c r="C280" s="95">
        <v>0</v>
      </c>
      <c r="D280" s="95">
        <v>0</v>
      </c>
      <c r="E280" s="95">
        <v>0</v>
      </c>
      <c r="F280" s="95">
        <v>18.672139999999999</v>
      </c>
    </row>
    <row r="281" spans="1:6">
      <c r="A281" s="99" t="s">
        <v>426</v>
      </c>
      <c r="B281" s="95">
        <v>1935.6846399999999</v>
      </c>
      <c r="C281" s="95">
        <v>65.171760000000006</v>
      </c>
      <c r="D281" s="95">
        <v>0</v>
      </c>
      <c r="E281" s="95">
        <v>0</v>
      </c>
      <c r="F281" s="95">
        <v>2000.8563999999999</v>
      </c>
    </row>
    <row r="282" spans="1:6">
      <c r="A282" s="99" t="s">
        <v>427</v>
      </c>
      <c r="B282" s="95">
        <v>0</v>
      </c>
      <c r="C282" s="95">
        <v>0</v>
      </c>
      <c r="D282" s="95">
        <v>0</v>
      </c>
      <c r="E282" s="95">
        <v>0</v>
      </c>
      <c r="F282" s="95">
        <v>0</v>
      </c>
    </row>
    <row r="283" spans="1:6">
      <c r="A283" s="157" t="s">
        <v>428</v>
      </c>
      <c r="B283" s="57">
        <v>-14355.78161</v>
      </c>
      <c r="C283" s="57">
        <v>-2320.6408999999999</v>
      </c>
      <c r="D283" s="57">
        <v>0</v>
      </c>
      <c r="E283" s="57">
        <v>-0.5980700000000001</v>
      </c>
      <c r="F283" s="57">
        <v>-16677.02058</v>
      </c>
    </row>
    <row r="284" spans="1:6">
      <c r="A284" s="99" t="s">
        <v>422</v>
      </c>
      <c r="B284" s="95">
        <v>-2901.3490000000002</v>
      </c>
      <c r="C284" s="95">
        <v>-1081.72837</v>
      </c>
      <c r="D284" s="95">
        <v>0</v>
      </c>
      <c r="E284" s="95">
        <v>-0.5980700000000001</v>
      </c>
      <c r="F284" s="95">
        <v>-3983.67544</v>
      </c>
    </row>
    <row r="285" spans="1:6">
      <c r="A285" s="99" t="s">
        <v>429</v>
      </c>
      <c r="B285" s="95">
        <v>-8702.0883900000008</v>
      </c>
      <c r="C285" s="95">
        <v>0</v>
      </c>
      <c r="D285" s="95">
        <v>0</v>
      </c>
      <c r="E285" s="95">
        <v>0</v>
      </c>
      <c r="F285" s="95">
        <v>-8702.0883900000008</v>
      </c>
    </row>
    <row r="286" spans="1:6">
      <c r="A286" s="99" t="s">
        <v>430</v>
      </c>
      <c r="B286" s="95">
        <v>-4.2491099999999999</v>
      </c>
      <c r="C286" s="95">
        <v>-19.285520000000002</v>
      </c>
      <c r="D286" s="95">
        <v>0</v>
      </c>
      <c r="E286" s="95">
        <v>0</v>
      </c>
      <c r="F286" s="95">
        <v>-23.53463</v>
      </c>
    </row>
    <row r="287" spans="1:6">
      <c r="A287" s="99" t="s">
        <v>431</v>
      </c>
      <c r="B287" s="95">
        <v>0</v>
      </c>
      <c r="C287" s="95">
        <v>0</v>
      </c>
      <c r="D287" s="95">
        <v>0</v>
      </c>
      <c r="E287" s="95">
        <v>0</v>
      </c>
      <c r="F287" s="95">
        <v>0</v>
      </c>
    </row>
    <row r="288" spans="1:6">
      <c r="A288" s="99" t="s">
        <v>432</v>
      </c>
      <c r="B288" s="95">
        <v>-2748.0951099999997</v>
      </c>
      <c r="C288" s="95">
        <v>-1219.6270099999999</v>
      </c>
      <c r="D288" s="95">
        <v>0</v>
      </c>
      <c r="E288" s="95">
        <v>0</v>
      </c>
      <c r="F288" s="95">
        <v>-3967.7221199999999</v>
      </c>
    </row>
    <row r="289" spans="1:6">
      <c r="A289" s="99" t="s">
        <v>433</v>
      </c>
      <c r="B289" s="95">
        <v>0</v>
      </c>
      <c r="C289" s="95">
        <v>0</v>
      </c>
      <c r="D289" s="95">
        <v>0</v>
      </c>
      <c r="E289" s="95">
        <v>0</v>
      </c>
      <c r="F289" s="95">
        <v>0</v>
      </c>
    </row>
    <row r="290" spans="1:6">
      <c r="A290" s="216" t="s">
        <v>1120</v>
      </c>
      <c r="B290" s="57">
        <v>240568.15867999999</v>
      </c>
      <c r="C290" s="57">
        <v>640.22755000000006</v>
      </c>
      <c r="D290" s="57">
        <v>0</v>
      </c>
      <c r="E290" s="57">
        <v>-399.34628000000004</v>
      </c>
      <c r="F290" s="57">
        <v>240809.03994999998</v>
      </c>
    </row>
    <row r="291" spans="1:6">
      <c r="A291" s="99" t="s">
        <v>434</v>
      </c>
      <c r="B291" s="95">
        <v>72506.878290000008</v>
      </c>
      <c r="C291" s="95">
        <v>2921.2727100000002</v>
      </c>
      <c r="D291" s="95">
        <v>0</v>
      </c>
      <c r="E291" s="95">
        <v>0.13904</v>
      </c>
      <c r="F291" s="95">
        <v>75428.290040000007</v>
      </c>
    </row>
    <row r="292" spans="1:6">
      <c r="A292" s="99" t="s">
        <v>435</v>
      </c>
      <c r="B292" s="95">
        <v>6359.4592300000004</v>
      </c>
      <c r="C292" s="95">
        <v>365.93756999999999</v>
      </c>
      <c r="D292" s="95">
        <v>0</v>
      </c>
      <c r="E292" s="95">
        <v>0</v>
      </c>
      <c r="F292" s="95">
        <v>6725.3967999999995</v>
      </c>
    </row>
    <row r="293" spans="1:6">
      <c r="A293" s="99" t="s">
        <v>436</v>
      </c>
      <c r="B293" s="95">
        <v>64790.966240000002</v>
      </c>
      <c r="C293" s="95">
        <v>2555.3351400000001</v>
      </c>
      <c r="D293" s="95">
        <v>0</v>
      </c>
      <c r="E293" s="95">
        <v>0.13904</v>
      </c>
      <c r="F293" s="95">
        <v>67346.440419999999</v>
      </c>
    </row>
    <row r="294" spans="1:6">
      <c r="A294" s="99" t="s">
        <v>437</v>
      </c>
      <c r="B294" s="95">
        <v>0</v>
      </c>
      <c r="C294" s="95">
        <v>0</v>
      </c>
      <c r="D294" s="95">
        <v>0</v>
      </c>
      <c r="E294" s="95">
        <v>0</v>
      </c>
      <c r="F294" s="95">
        <v>0</v>
      </c>
    </row>
    <row r="295" spans="1:6">
      <c r="A295" s="99" t="s">
        <v>438</v>
      </c>
      <c r="B295" s="95">
        <v>0</v>
      </c>
      <c r="C295" s="95">
        <v>0</v>
      </c>
      <c r="D295" s="95">
        <v>0</v>
      </c>
      <c r="E295" s="95">
        <v>0</v>
      </c>
      <c r="F295" s="95">
        <v>0</v>
      </c>
    </row>
    <row r="296" spans="1:6">
      <c r="A296" s="99" t="s">
        <v>439</v>
      </c>
      <c r="B296" s="95">
        <v>0</v>
      </c>
      <c r="C296" s="95">
        <v>0</v>
      </c>
      <c r="D296" s="95">
        <v>0</v>
      </c>
      <c r="E296" s="95">
        <v>0</v>
      </c>
      <c r="F296" s="95">
        <v>0</v>
      </c>
    </row>
    <row r="297" spans="1:6">
      <c r="A297" s="99" t="s">
        <v>440</v>
      </c>
      <c r="B297" s="95">
        <v>1356.45282</v>
      </c>
      <c r="C297" s="95">
        <v>0</v>
      </c>
      <c r="D297" s="95">
        <v>0</v>
      </c>
      <c r="E297" s="95">
        <v>0</v>
      </c>
      <c r="F297" s="95">
        <v>1356.45282</v>
      </c>
    </row>
    <row r="298" spans="1:6">
      <c r="A298" s="99" t="s">
        <v>441</v>
      </c>
      <c r="B298" s="95">
        <v>0</v>
      </c>
      <c r="C298" s="95">
        <v>0</v>
      </c>
      <c r="D298" s="95">
        <v>0</v>
      </c>
      <c r="E298" s="95">
        <v>0</v>
      </c>
      <c r="F298" s="95">
        <v>0</v>
      </c>
    </row>
    <row r="299" spans="1:6">
      <c r="A299" s="99" t="s">
        <v>442</v>
      </c>
      <c r="B299" s="95">
        <v>-72012.002269999997</v>
      </c>
      <c r="C299" s="95">
        <v>-3787.0274399999998</v>
      </c>
      <c r="D299" s="95">
        <v>0</v>
      </c>
      <c r="E299" s="95">
        <v>-5.7000000000000002E-2</v>
      </c>
      <c r="F299" s="95">
        <v>-75799.086709999989</v>
      </c>
    </row>
    <row r="300" spans="1:6">
      <c r="A300" s="99" t="s">
        <v>443</v>
      </c>
      <c r="B300" s="95">
        <v>-52082.244140000003</v>
      </c>
      <c r="C300" s="95">
        <v>-3364.0149000000001</v>
      </c>
      <c r="D300" s="95">
        <v>0</v>
      </c>
      <c r="E300" s="95">
        <v>-5.7000000000000002E-2</v>
      </c>
      <c r="F300" s="95">
        <v>-55446.316039999998</v>
      </c>
    </row>
    <row r="301" spans="1:6">
      <c r="A301" s="99" t="s">
        <v>444</v>
      </c>
      <c r="B301" s="95">
        <v>-1.23238</v>
      </c>
      <c r="C301" s="95">
        <v>0</v>
      </c>
      <c r="D301" s="95">
        <v>0</v>
      </c>
      <c r="E301" s="95">
        <v>0</v>
      </c>
      <c r="F301" s="95">
        <v>-1.23238</v>
      </c>
    </row>
    <row r="302" spans="1:6">
      <c r="A302" s="99" t="s">
        <v>445</v>
      </c>
      <c r="B302" s="95">
        <v>-7245.7055199999995</v>
      </c>
      <c r="C302" s="95">
        <v>0</v>
      </c>
      <c r="D302" s="95">
        <v>0</v>
      </c>
      <c r="E302" s="95">
        <v>0</v>
      </c>
      <c r="F302" s="95">
        <v>-7245.7055199999995</v>
      </c>
    </row>
    <row r="303" spans="1:6">
      <c r="A303" s="156" t="s">
        <v>446</v>
      </c>
      <c r="B303" s="95">
        <v>-11634.658460000001</v>
      </c>
      <c r="C303" s="95">
        <v>-423.01254</v>
      </c>
      <c r="D303" s="95">
        <v>0</v>
      </c>
      <c r="E303" s="95">
        <v>0</v>
      </c>
      <c r="F303" s="95">
        <v>-12057.671</v>
      </c>
    </row>
    <row r="304" spans="1:6">
      <c r="A304" s="156" t="s">
        <v>447</v>
      </c>
      <c r="B304" s="95">
        <v>0</v>
      </c>
      <c r="C304" s="95">
        <v>0</v>
      </c>
      <c r="D304" s="95">
        <v>0</v>
      </c>
      <c r="E304" s="95">
        <v>0</v>
      </c>
      <c r="F304" s="95">
        <v>0</v>
      </c>
    </row>
    <row r="305" spans="1:6">
      <c r="A305" s="156" t="s">
        <v>448</v>
      </c>
      <c r="B305" s="95">
        <v>-1048.1617699999999</v>
      </c>
      <c r="C305" s="95">
        <v>0</v>
      </c>
      <c r="D305" s="95">
        <v>0</v>
      </c>
      <c r="E305" s="95">
        <v>0</v>
      </c>
      <c r="F305" s="95">
        <v>-1048.1617699999999</v>
      </c>
    </row>
    <row r="306" spans="1:6">
      <c r="A306" s="216" t="s">
        <v>1119</v>
      </c>
      <c r="B306" s="57">
        <v>241063.03469999999</v>
      </c>
      <c r="C306" s="57">
        <v>-225.52717999999999</v>
      </c>
      <c r="D306" s="57">
        <v>0</v>
      </c>
      <c r="E306" s="57">
        <v>-399.26423999999997</v>
      </c>
      <c r="F306" s="57">
        <v>240438.24328</v>
      </c>
    </row>
    <row r="307" spans="1:6">
      <c r="A307" s="216" t="s">
        <v>449</v>
      </c>
      <c r="B307" s="57">
        <v>-205971.27085</v>
      </c>
      <c r="C307" s="57">
        <v>-9392.4492399999999</v>
      </c>
      <c r="D307" s="57">
        <v>0</v>
      </c>
      <c r="E307" s="57">
        <v>0</v>
      </c>
      <c r="F307" s="57">
        <v>-215363.72009000002</v>
      </c>
    </row>
    <row r="308" spans="1:6">
      <c r="A308" s="99" t="s">
        <v>450</v>
      </c>
      <c r="B308" s="95">
        <v>-118062.49151000001</v>
      </c>
      <c r="C308" s="95">
        <v>-251.93973</v>
      </c>
      <c r="D308" s="95">
        <v>0</v>
      </c>
      <c r="E308" s="95">
        <v>0</v>
      </c>
      <c r="F308" s="95">
        <v>-118314.43123999999</v>
      </c>
    </row>
    <row r="309" spans="1:6">
      <c r="A309" s="99" t="s">
        <v>451</v>
      </c>
      <c r="B309" s="95">
        <v>-20613.581610000001</v>
      </c>
      <c r="C309" s="95">
        <v>-2094.2739999999999</v>
      </c>
      <c r="D309" s="95">
        <v>0</v>
      </c>
      <c r="E309" s="95">
        <v>0</v>
      </c>
      <c r="F309" s="95">
        <v>-22707.855609999999</v>
      </c>
    </row>
    <row r="310" spans="1:6">
      <c r="A310" s="99" t="s">
        <v>452</v>
      </c>
      <c r="B310" s="95">
        <v>-114.56761999999999</v>
      </c>
      <c r="C310" s="95">
        <v>-1177.53907</v>
      </c>
      <c r="D310" s="95">
        <v>0</v>
      </c>
      <c r="E310" s="95">
        <v>0</v>
      </c>
      <c r="F310" s="95">
        <v>-1292.1066899999998</v>
      </c>
    </row>
    <row r="311" spans="1:6">
      <c r="A311" s="99" t="s">
        <v>453</v>
      </c>
      <c r="B311" s="95">
        <v>-7049.2791699999998</v>
      </c>
      <c r="C311" s="95">
        <v>-31.012599999999999</v>
      </c>
      <c r="D311" s="95">
        <v>0</v>
      </c>
      <c r="E311" s="95">
        <v>0</v>
      </c>
      <c r="F311" s="95">
        <v>-7080.2917699999998</v>
      </c>
    </row>
    <row r="312" spans="1:6">
      <c r="A312" s="99" t="s">
        <v>454</v>
      </c>
      <c r="B312" s="95">
        <v>-13564.40984</v>
      </c>
      <c r="C312" s="95">
        <v>0</v>
      </c>
      <c r="D312" s="95">
        <v>0</v>
      </c>
      <c r="E312" s="95">
        <v>0</v>
      </c>
      <c r="F312" s="95">
        <v>-13564.40984</v>
      </c>
    </row>
    <row r="313" spans="1:6">
      <c r="A313" s="99" t="s">
        <v>455</v>
      </c>
      <c r="B313" s="95">
        <v>-4297.3935599999995</v>
      </c>
      <c r="C313" s="95">
        <v>0</v>
      </c>
      <c r="D313" s="95">
        <v>0</v>
      </c>
      <c r="E313" s="95">
        <v>0</v>
      </c>
      <c r="F313" s="95">
        <v>-4297.3935599999995</v>
      </c>
    </row>
    <row r="314" spans="1:6">
      <c r="A314" s="99" t="s">
        <v>456</v>
      </c>
      <c r="B314" s="95">
        <v>-8080.8485000000001</v>
      </c>
      <c r="C314" s="95">
        <v>0</v>
      </c>
      <c r="D314" s="95">
        <v>0</v>
      </c>
      <c r="E314" s="95">
        <v>0</v>
      </c>
      <c r="F314" s="95">
        <v>-8080.8485000000001</v>
      </c>
    </row>
    <row r="315" spans="1:6">
      <c r="A315" s="99" t="s">
        <v>457</v>
      </c>
      <c r="B315" s="95">
        <v>-2061.6536700000001</v>
      </c>
      <c r="C315" s="95">
        <v>0</v>
      </c>
      <c r="D315" s="95">
        <v>0</v>
      </c>
      <c r="E315" s="95">
        <v>0</v>
      </c>
      <c r="F315" s="95">
        <v>-2061.6536700000001</v>
      </c>
    </row>
    <row r="316" spans="1:6">
      <c r="A316" s="99" t="s">
        <v>458</v>
      </c>
      <c r="B316" s="95">
        <v>-32127.04537</v>
      </c>
      <c r="C316" s="95">
        <v>-5837.6838399999997</v>
      </c>
      <c r="D316" s="95">
        <v>0</v>
      </c>
      <c r="E316" s="95">
        <v>0</v>
      </c>
      <c r="F316" s="95">
        <v>-37964.729209999998</v>
      </c>
    </row>
    <row r="317" spans="1:6">
      <c r="A317" s="69" t="s">
        <v>1118</v>
      </c>
      <c r="B317" s="57">
        <v>35091.763850000003</v>
      </c>
      <c r="C317" s="57">
        <v>-9617.9764199999991</v>
      </c>
      <c r="D317" s="57">
        <v>0</v>
      </c>
      <c r="E317" s="57">
        <v>-399.26423999999997</v>
      </c>
      <c r="F317" s="57">
        <v>25074.52319</v>
      </c>
    </row>
    <row r="318" spans="1:6">
      <c r="A318" s="156" t="s">
        <v>459</v>
      </c>
      <c r="B318" s="95">
        <v>1.97E-3</v>
      </c>
      <c r="C318" s="95">
        <v>0.37570999999999999</v>
      </c>
      <c r="D318" s="95">
        <v>0</v>
      </c>
      <c r="E318" s="95">
        <v>6.9967600000000001</v>
      </c>
      <c r="F318" s="95">
        <v>7.3744399999999999</v>
      </c>
    </row>
    <row r="319" spans="1:6">
      <c r="A319" s="156" t="s">
        <v>460</v>
      </c>
      <c r="B319" s="95">
        <v>0</v>
      </c>
      <c r="C319" s="95">
        <v>0.37570999999999999</v>
      </c>
      <c r="D319" s="95">
        <v>0</v>
      </c>
      <c r="E319" s="95">
        <v>0</v>
      </c>
      <c r="F319" s="95">
        <v>0.37570999999999999</v>
      </c>
    </row>
    <row r="320" spans="1:6">
      <c r="A320" s="156" t="s">
        <v>461</v>
      </c>
      <c r="B320" s="95">
        <v>1.97E-3</v>
      </c>
      <c r="C320" s="95">
        <v>0</v>
      </c>
      <c r="D320" s="95">
        <v>0</v>
      </c>
      <c r="E320" s="95">
        <v>6.9967600000000001</v>
      </c>
      <c r="F320" s="95">
        <v>6.9987299999999992</v>
      </c>
    </row>
    <row r="321" spans="1:6">
      <c r="A321" s="156" t="s">
        <v>462</v>
      </c>
      <c r="B321" s="95">
        <v>0</v>
      </c>
      <c r="C321" s="95">
        <v>-3.2560000000000006E-2</v>
      </c>
      <c r="D321" s="95">
        <v>0</v>
      </c>
      <c r="E321" s="95">
        <v>-63.925690000000003</v>
      </c>
      <c r="F321" s="95">
        <v>-63.95825</v>
      </c>
    </row>
    <row r="322" spans="1:6">
      <c r="A322" s="156" t="s">
        <v>463</v>
      </c>
      <c r="B322" s="95">
        <v>0</v>
      </c>
      <c r="C322" s="95">
        <v>-3.2560000000000006E-2</v>
      </c>
      <c r="D322" s="95">
        <v>0</v>
      </c>
      <c r="E322" s="95">
        <v>0</v>
      </c>
      <c r="F322" s="95">
        <v>-3.2560000000000006E-2</v>
      </c>
    </row>
    <row r="323" spans="1:6">
      <c r="A323" s="156" t="s">
        <v>464</v>
      </c>
      <c r="B323" s="95">
        <v>0</v>
      </c>
      <c r="C323" s="95">
        <v>0</v>
      </c>
      <c r="D323" s="95">
        <v>0</v>
      </c>
      <c r="E323" s="95">
        <v>-63.925690000000003</v>
      </c>
      <c r="F323" s="95">
        <v>-63.925690000000003</v>
      </c>
    </row>
    <row r="324" spans="1:6">
      <c r="A324" s="69" t="s">
        <v>1394</v>
      </c>
      <c r="B324" s="57">
        <v>35091.765820000001</v>
      </c>
      <c r="C324" s="57">
        <v>-9617.6332700000003</v>
      </c>
      <c r="D324" s="57">
        <v>0</v>
      </c>
      <c r="E324" s="57">
        <v>-456.19317000000001</v>
      </c>
      <c r="F324" s="57">
        <v>25017.93938</v>
      </c>
    </row>
    <row r="325" spans="1:6">
      <c r="A325" s="99" t="s">
        <v>465</v>
      </c>
      <c r="B325" s="64">
        <v>420.32655999999997</v>
      </c>
      <c r="C325" s="64">
        <v>162.73158999999998</v>
      </c>
      <c r="D325" s="64">
        <v>0</v>
      </c>
      <c r="E325" s="64">
        <v>0</v>
      </c>
      <c r="F325" s="64">
        <v>583.05815000000007</v>
      </c>
    </row>
    <row r="326" spans="1:6">
      <c r="A326" s="69" t="s">
        <v>1117</v>
      </c>
      <c r="B326" s="571">
        <v>35512.092380000002</v>
      </c>
      <c r="C326" s="571">
        <v>-9454.901679999999</v>
      </c>
      <c r="D326" s="571">
        <v>0</v>
      </c>
      <c r="E326" s="571">
        <v>-456.19317000000001</v>
      </c>
      <c r="F326" s="571">
        <v>25600.997530000001</v>
      </c>
    </row>
    <row r="327" spans="1:6">
      <c r="A327" s="156" t="s">
        <v>466</v>
      </c>
      <c r="B327" s="64">
        <v>-436.56011999999998</v>
      </c>
      <c r="C327" s="64">
        <v>218.63243</v>
      </c>
      <c r="D327" s="64">
        <v>0</v>
      </c>
      <c r="E327" s="64">
        <v>0</v>
      </c>
      <c r="F327" s="64">
        <v>-217.92769000000001</v>
      </c>
    </row>
    <row r="328" spans="1:6">
      <c r="A328" s="216" t="s">
        <v>1438</v>
      </c>
      <c r="B328" s="571">
        <v>35075.53226</v>
      </c>
      <c r="C328" s="571">
        <v>-9236.2692499999994</v>
      </c>
      <c r="D328" s="571">
        <v>0</v>
      </c>
      <c r="E328" s="571">
        <v>-456.19317000000001</v>
      </c>
      <c r="F328" s="571">
        <v>25383.06984</v>
      </c>
    </row>
    <row r="329" spans="1:6">
      <c r="A329" s="156" t="s">
        <v>467</v>
      </c>
      <c r="B329" s="64">
        <v>0</v>
      </c>
      <c r="C329" s="64">
        <v>0</v>
      </c>
      <c r="D329" s="64">
        <v>0</v>
      </c>
      <c r="E329" s="64">
        <v>0</v>
      </c>
      <c r="F329" s="64">
        <v>0</v>
      </c>
    </row>
    <row r="330" spans="1:6">
      <c r="A330" s="69" t="s">
        <v>1116</v>
      </c>
      <c r="B330" s="571">
        <v>35075.53226</v>
      </c>
      <c r="C330" s="571">
        <v>-9236.2692499999994</v>
      </c>
      <c r="D330" s="571">
        <v>0</v>
      </c>
      <c r="E330" s="571">
        <v>-456.19317000000001</v>
      </c>
      <c r="F330" s="571">
        <v>25383.06984</v>
      </c>
    </row>
    <row r="331" spans="1:6">
      <c r="A331" s="156" t="s">
        <v>468</v>
      </c>
      <c r="B331" s="64">
        <v>-13449.720069999999</v>
      </c>
      <c r="C331" s="64">
        <v>0</v>
      </c>
      <c r="D331" s="64">
        <v>0</v>
      </c>
      <c r="E331" s="64">
        <v>0</v>
      </c>
      <c r="F331" s="64">
        <v>-13449.720069999999</v>
      </c>
    </row>
    <row r="332" spans="1:6">
      <c r="A332" s="69" t="s">
        <v>1115</v>
      </c>
      <c r="B332" s="57">
        <v>21625.812190000001</v>
      </c>
      <c r="C332" s="57">
        <v>-9236.2692499999994</v>
      </c>
      <c r="D332" s="57">
        <v>0</v>
      </c>
      <c r="E332" s="57">
        <v>-456.19317000000001</v>
      </c>
      <c r="F332" s="572">
        <v>11933.349769999999</v>
      </c>
    </row>
    <row r="333" spans="1:6" ht="3.75" customHeight="1" thickBot="1">
      <c r="A333" s="145"/>
      <c r="B333" s="573"/>
      <c r="C333" s="573"/>
      <c r="D333" s="573"/>
      <c r="E333" s="573"/>
      <c r="F333" s="573"/>
    </row>
    <row r="334" spans="1:6"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42" t="s">
        <v>472</v>
      </c>
      <c r="B1" s="742"/>
      <c r="C1" s="742"/>
      <c r="D1" s="742"/>
    </row>
    <row r="2" spans="1:4" ht="18">
      <c r="A2" s="743" t="s">
        <v>551</v>
      </c>
      <c r="B2" s="743"/>
      <c r="C2" s="743"/>
      <c r="D2" s="743"/>
    </row>
    <row r="3" spans="1:4" ht="18">
      <c r="A3" s="743" t="s">
        <v>1493</v>
      </c>
      <c r="B3" s="743"/>
      <c r="C3" s="743"/>
      <c r="D3" s="743"/>
    </row>
    <row r="4" spans="1:4" ht="30" customHeight="1">
      <c r="A4" s="744" t="s">
        <v>543</v>
      </c>
      <c r="B4" s="744"/>
      <c r="C4" s="744"/>
      <c r="D4" s="744"/>
    </row>
    <row r="5" spans="1:4" ht="3.75" customHeight="1">
      <c r="A5" s="11"/>
      <c r="B5" s="11"/>
      <c r="C5" s="11"/>
      <c r="D5" s="11"/>
    </row>
    <row r="6" spans="1:4" ht="30" customHeight="1" thickBot="1">
      <c r="A6" s="155"/>
      <c r="B6" s="555" t="s">
        <v>60</v>
      </c>
      <c r="C6" s="555" t="s">
        <v>58</v>
      </c>
      <c r="D6" s="555" t="s">
        <v>550</v>
      </c>
    </row>
    <row r="7" spans="1:4">
      <c r="A7" s="430" t="s">
        <v>189</v>
      </c>
      <c r="B7" s="388">
        <v>5075295.7241700003</v>
      </c>
      <c r="C7" s="388">
        <v>890966.52275</v>
      </c>
      <c r="D7" s="388">
        <v>5966262.2469199998</v>
      </c>
    </row>
    <row r="8" spans="1:4">
      <c r="A8" s="177" t="s">
        <v>190</v>
      </c>
      <c r="B8" s="57">
        <v>567064.24465000001</v>
      </c>
      <c r="C8" s="57">
        <v>114660.96408000001</v>
      </c>
      <c r="D8" s="57">
        <v>681725.20873000007</v>
      </c>
    </row>
    <row r="9" spans="1:4">
      <c r="A9" s="64" t="s">
        <v>191</v>
      </c>
      <c r="B9" s="95">
        <v>144335.43536999999</v>
      </c>
      <c r="C9" s="95">
        <v>31470.088059999998</v>
      </c>
      <c r="D9" s="95">
        <v>175805.52343</v>
      </c>
    </row>
    <row r="10" spans="1:4">
      <c r="A10" s="64" t="s">
        <v>192</v>
      </c>
      <c r="B10" s="95">
        <v>360751.30170000001</v>
      </c>
      <c r="C10" s="95">
        <v>48462.681840000005</v>
      </c>
      <c r="D10" s="95">
        <v>409213.98354000004</v>
      </c>
    </row>
    <row r="11" spans="1:4">
      <c r="A11" s="64" t="s">
        <v>193</v>
      </c>
      <c r="B11" s="95">
        <v>7965.8372099999997</v>
      </c>
      <c r="C11" s="95">
        <v>34728.194179999999</v>
      </c>
      <c r="D11" s="95">
        <v>42694.031390000004</v>
      </c>
    </row>
    <row r="12" spans="1:4">
      <c r="A12" s="64" t="s">
        <v>194</v>
      </c>
      <c r="B12" s="95">
        <v>0</v>
      </c>
      <c r="C12" s="95">
        <v>0</v>
      </c>
      <c r="D12" s="95">
        <v>0</v>
      </c>
    </row>
    <row r="13" spans="1:4">
      <c r="A13" s="64" t="s">
        <v>195</v>
      </c>
      <c r="B13" s="95">
        <v>11035.785039999999</v>
      </c>
      <c r="C13" s="95">
        <v>0</v>
      </c>
      <c r="D13" s="95">
        <v>11035.785039999999</v>
      </c>
    </row>
    <row r="14" spans="1:4">
      <c r="A14" s="64" t="s">
        <v>196</v>
      </c>
      <c r="B14" s="95">
        <v>42975.885329999997</v>
      </c>
      <c r="C14" s="95">
        <v>0</v>
      </c>
      <c r="D14" s="95">
        <v>42975.885329999997</v>
      </c>
    </row>
    <row r="15" spans="1:4">
      <c r="A15" s="64" t="s">
        <v>197</v>
      </c>
      <c r="B15" s="95">
        <v>0</v>
      </c>
      <c r="C15" s="95">
        <v>0</v>
      </c>
      <c r="D15" s="95">
        <v>0</v>
      </c>
    </row>
    <row r="16" spans="1:4">
      <c r="A16" s="64" t="s">
        <v>198</v>
      </c>
      <c r="B16" s="95">
        <v>0</v>
      </c>
      <c r="C16" s="95">
        <v>0</v>
      </c>
      <c r="D16" s="95">
        <v>0</v>
      </c>
    </row>
    <row r="17" spans="1:4">
      <c r="A17" s="177" t="s">
        <v>199</v>
      </c>
      <c r="B17" s="57">
        <v>318979.50258999999</v>
      </c>
      <c r="C17" s="57">
        <v>46432.128450000004</v>
      </c>
      <c r="D17" s="57">
        <v>365411.63104000001</v>
      </c>
    </row>
    <row r="18" spans="1:4">
      <c r="A18" s="64" t="s">
        <v>200</v>
      </c>
      <c r="B18" s="95">
        <v>0</v>
      </c>
      <c r="C18" s="95">
        <v>0</v>
      </c>
      <c r="D18" s="95">
        <v>0</v>
      </c>
    </row>
    <row r="19" spans="1:4">
      <c r="A19" s="64" t="s">
        <v>201</v>
      </c>
      <c r="B19" s="95">
        <v>35570.775979999999</v>
      </c>
      <c r="C19" s="95">
        <v>20110.015930000001</v>
      </c>
      <c r="D19" s="95">
        <v>55680.79191</v>
      </c>
    </row>
    <row r="20" spans="1:4">
      <c r="A20" s="64" t="s">
        <v>202</v>
      </c>
      <c r="B20" s="95">
        <v>0</v>
      </c>
      <c r="C20" s="95">
        <v>0</v>
      </c>
      <c r="D20" s="95">
        <v>0</v>
      </c>
    </row>
    <row r="21" spans="1:4">
      <c r="A21" s="64" t="s">
        <v>203</v>
      </c>
      <c r="B21" s="95">
        <v>0</v>
      </c>
      <c r="C21" s="95">
        <v>0</v>
      </c>
      <c r="D21" s="95">
        <v>0</v>
      </c>
    </row>
    <row r="22" spans="1:4">
      <c r="A22" s="64" t="s">
        <v>204</v>
      </c>
      <c r="B22" s="95">
        <v>61196.744060000005</v>
      </c>
      <c r="C22" s="95">
        <v>6251.1356799999994</v>
      </c>
      <c r="D22" s="95">
        <v>67447.879739999989</v>
      </c>
    </row>
    <row r="23" spans="1:4">
      <c r="A23" s="64" t="s">
        <v>205</v>
      </c>
      <c r="B23" s="95">
        <v>220221.78795</v>
      </c>
      <c r="C23" s="95">
        <v>20070.976839999999</v>
      </c>
      <c r="D23" s="95">
        <v>240292.76478999999</v>
      </c>
    </row>
    <row r="24" spans="1:4">
      <c r="A24" s="64" t="s">
        <v>206</v>
      </c>
      <c r="B24" s="95">
        <v>1990.1946</v>
      </c>
      <c r="C24" s="95">
        <v>0</v>
      </c>
      <c r="D24" s="95">
        <v>1990.1946</v>
      </c>
    </row>
    <row r="25" spans="1:4">
      <c r="A25" s="64" t="s">
        <v>207</v>
      </c>
      <c r="B25" s="95">
        <v>0</v>
      </c>
      <c r="C25" s="95">
        <v>0</v>
      </c>
      <c r="D25" s="95">
        <v>0</v>
      </c>
    </row>
    <row r="26" spans="1:4">
      <c r="A26" s="177" t="s">
        <v>208</v>
      </c>
      <c r="B26" s="57">
        <v>3832334.7388200001</v>
      </c>
      <c r="C26" s="57">
        <v>673144.24507000006</v>
      </c>
      <c r="D26" s="57">
        <v>4505478.9838900007</v>
      </c>
    </row>
    <row r="27" spans="1:4">
      <c r="A27" s="63" t="s">
        <v>209</v>
      </c>
      <c r="B27" s="95">
        <v>3407648.5500700003</v>
      </c>
      <c r="C27" s="95">
        <v>603221.45630999992</v>
      </c>
      <c r="D27" s="95">
        <v>4010870.0063800002</v>
      </c>
    </row>
    <row r="28" spans="1:4">
      <c r="A28" s="64" t="s">
        <v>210</v>
      </c>
      <c r="B28" s="95">
        <v>3319740.4897099999</v>
      </c>
      <c r="C28" s="95">
        <v>403891.21425000002</v>
      </c>
      <c r="D28" s="95">
        <v>3723631.7039600001</v>
      </c>
    </row>
    <row r="29" spans="1:4">
      <c r="A29" s="64" t="s">
        <v>211</v>
      </c>
      <c r="B29" s="95">
        <v>75243.326180000004</v>
      </c>
      <c r="C29" s="95">
        <v>170961.51325999998</v>
      </c>
      <c r="D29" s="95">
        <v>246204.83944000001</v>
      </c>
    </row>
    <row r="30" spans="1:4">
      <c r="A30" s="64" t="s">
        <v>212</v>
      </c>
      <c r="B30" s="95">
        <v>12664.734179999999</v>
      </c>
      <c r="C30" s="95">
        <v>28368.728800000001</v>
      </c>
      <c r="D30" s="95">
        <v>41033.462979999997</v>
      </c>
    </row>
    <row r="31" spans="1:4">
      <c r="A31" s="63" t="s">
        <v>213</v>
      </c>
      <c r="B31" s="95">
        <v>12669.48569</v>
      </c>
      <c r="C31" s="95">
        <v>2917.34085</v>
      </c>
      <c r="D31" s="95">
        <v>15586.826539999998</v>
      </c>
    </row>
    <row r="32" spans="1:4">
      <c r="A32" s="64" t="s">
        <v>214</v>
      </c>
      <c r="B32" s="95">
        <v>11988.98826</v>
      </c>
      <c r="C32" s="95">
        <v>2768.8862999999997</v>
      </c>
      <c r="D32" s="95">
        <v>14757.87456</v>
      </c>
    </row>
    <row r="33" spans="1:4">
      <c r="A33" s="64" t="s">
        <v>215</v>
      </c>
      <c r="B33" s="95">
        <v>623.43790999999999</v>
      </c>
      <c r="C33" s="95">
        <v>128.71617999999998</v>
      </c>
      <c r="D33" s="95">
        <v>752.15409</v>
      </c>
    </row>
    <row r="34" spans="1:4">
      <c r="A34" s="65" t="s">
        <v>216</v>
      </c>
      <c r="B34" s="95">
        <v>57.059519999999999</v>
      </c>
      <c r="C34" s="95">
        <v>19.73837</v>
      </c>
      <c r="D34" s="95">
        <v>76.797889999999995</v>
      </c>
    </row>
    <row r="35" spans="1:4">
      <c r="A35" s="63" t="s">
        <v>217</v>
      </c>
      <c r="B35" s="95">
        <v>43805.50013</v>
      </c>
      <c r="C35" s="95">
        <v>80807.652409999995</v>
      </c>
      <c r="D35" s="95">
        <v>124613.15254000001</v>
      </c>
    </row>
    <row r="36" spans="1:4">
      <c r="A36" s="64" t="s">
        <v>218</v>
      </c>
      <c r="B36" s="95">
        <v>42450.426899999999</v>
      </c>
      <c r="C36" s="95">
        <v>28665.21141</v>
      </c>
      <c r="D36" s="95">
        <v>71115.638310000009</v>
      </c>
    </row>
    <row r="37" spans="1:4">
      <c r="A37" s="64" t="s">
        <v>219</v>
      </c>
      <c r="B37" s="95">
        <v>1247.4215300000001</v>
      </c>
      <c r="C37" s="95">
        <v>51132.199670000002</v>
      </c>
      <c r="D37" s="95">
        <v>52379.621200000001</v>
      </c>
    </row>
    <row r="38" spans="1:4">
      <c r="A38" s="64" t="s">
        <v>220</v>
      </c>
      <c r="B38" s="95">
        <v>107.65169999999999</v>
      </c>
      <c r="C38" s="95">
        <v>1010.2413299999999</v>
      </c>
      <c r="D38" s="95">
        <v>1117.89303</v>
      </c>
    </row>
    <row r="39" spans="1:4">
      <c r="A39" s="63" t="s">
        <v>221</v>
      </c>
      <c r="B39" s="95">
        <v>489890.22138</v>
      </c>
      <c r="C39" s="95">
        <v>65427.435819999999</v>
      </c>
      <c r="D39" s="95">
        <v>555317.65720000002</v>
      </c>
    </row>
    <row r="40" spans="1:4">
      <c r="A40" s="65" t="s">
        <v>222</v>
      </c>
      <c r="B40" s="95">
        <v>160495.0735</v>
      </c>
      <c r="C40" s="95">
        <v>9163.6295600000012</v>
      </c>
      <c r="D40" s="95">
        <v>169658.70306</v>
      </c>
    </row>
    <row r="41" spans="1:4">
      <c r="A41" s="64" t="s">
        <v>223</v>
      </c>
      <c r="B41" s="95">
        <v>6772.4982499999996</v>
      </c>
      <c r="C41" s="95">
        <v>10641.43195</v>
      </c>
      <c r="D41" s="95">
        <v>17413.930199999999</v>
      </c>
    </row>
    <row r="42" spans="1:4">
      <c r="A42" s="64" t="s">
        <v>224</v>
      </c>
      <c r="B42" s="95">
        <v>34.009809999999995</v>
      </c>
      <c r="C42" s="95">
        <v>29.427679999999999</v>
      </c>
      <c r="D42" s="95">
        <v>63.437489999999997</v>
      </c>
    </row>
    <row r="43" spans="1:4">
      <c r="A43" s="64" t="s">
        <v>225</v>
      </c>
      <c r="B43" s="95">
        <v>10.33441</v>
      </c>
      <c r="C43" s="95">
        <v>0</v>
      </c>
      <c r="D43" s="95">
        <v>10.33441</v>
      </c>
    </row>
    <row r="44" spans="1:4">
      <c r="A44" s="64" t="s">
        <v>226</v>
      </c>
      <c r="B44" s="95">
        <v>14.7553</v>
      </c>
      <c r="C44" s="95">
        <v>0</v>
      </c>
      <c r="D44" s="95">
        <v>14.7553</v>
      </c>
    </row>
    <row r="45" spans="1:4">
      <c r="A45" s="99" t="s">
        <v>227</v>
      </c>
      <c r="B45" s="95">
        <v>0</v>
      </c>
      <c r="C45" s="95">
        <v>0</v>
      </c>
      <c r="D45" s="95">
        <v>0</v>
      </c>
    </row>
    <row r="46" spans="1:4">
      <c r="A46" s="65" t="s">
        <v>1347</v>
      </c>
      <c r="B46" s="95">
        <v>312728.73441999999</v>
      </c>
      <c r="C46" s="95">
        <v>29126.034010000003</v>
      </c>
      <c r="D46" s="95">
        <v>341854.76843</v>
      </c>
    </row>
    <row r="47" spans="1:4">
      <c r="A47" s="64" t="s">
        <v>1348</v>
      </c>
      <c r="B47" s="95">
        <v>9414.9976800000004</v>
      </c>
      <c r="C47" s="95">
        <v>16286.712949999999</v>
      </c>
      <c r="D47" s="95">
        <v>25701.710629999998</v>
      </c>
    </row>
    <row r="48" spans="1:4">
      <c r="A48" s="64" t="s">
        <v>1353</v>
      </c>
      <c r="B48" s="95">
        <v>70.037580000000005</v>
      </c>
      <c r="C48" s="95">
        <v>180.19967000000003</v>
      </c>
      <c r="D48" s="95">
        <v>250.23724999999999</v>
      </c>
    </row>
    <row r="49" spans="1:4">
      <c r="A49" s="64" t="s">
        <v>1354</v>
      </c>
      <c r="B49" s="95">
        <v>0</v>
      </c>
      <c r="C49" s="95">
        <v>0</v>
      </c>
      <c r="D49" s="95">
        <v>0</v>
      </c>
    </row>
    <row r="50" spans="1:4">
      <c r="A50" s="64" t="s">
        <v>1372</v>
      </c>
      <c r="B50" s="95">
        <v>349.78042999999997</v>
      </c>
      <c r="C50" s="95">
        <v>0</v>
      </c>
      <c r="D50" s="95">
        <v>349.78042999999997</v>
      </c>
    </row>
    <row r="51" spans="1:4">
      <c r="A51" s="99" t="s">
        <v>1393</v>
      </c>
      <c r="B51" s="95">
        <v>0</v>
      </c>
      <c r="C51" s="95">
        <v>0</v>
      </c>
      <c r="D51" s="95">
        <v>0</v>
      </c>
    </row>
    <row r="52" spans="1:4">
      <c r="A52" s="101" t="s">
        <v>228</v>
      </c>
      <c r="B52" s="95">
        <v>-121679.01845</v>
      </c>
      <c r="C52" s="95">
        <v>-79229.640319999991</v>
      </c>
      <c r="D52" s="95">
        <v>-200908.65877000001</v>
      </c>
    </row>
    <row r="53" spans="1:4">
      <c r="A53" s="64" t="s">
        <v>1434</v>
      </c>
      <c r="B53" s="95">
        <v>-19026.337879999999</v>
      </c>
      <c r="C53" s="95">
        <v>-1355.7308899999998</v>
      </c>
      <c r="D53" s="95">
        <v>-20382.068769999998</v>
      </c>
    </row>
    <row r="54" spans="1:4">
      <c r="A54" s="650" t="s">
        <v>1461</v>
      </c>
      <c r="B54" s="95">
        <v>-559.27432999999996</v>
      </c>
      <c r="C54" s="95">
        <v>-918.06677000000002</v>
      </c>
      <c r="D54" s="95">
        <v>-1477.3411000000001</v>
      </c>
    </row>
    <row r="55" spans="1:4">
      <c r="A55" s="650" t="s">
        <v>1435</v>
      </c>
      <c r="B55" s="95">
        <v>-10889.061830000001</v>
      </c>
      <c r="C55" s="95">
        <v>-508.99609000000004</v>
      </c>
      <c r="D55" s="95">
        <v>-11398.057919999999</v>
      </c>
    </row>
    <row r="56" spans="1:4">
      <c r="A56" s="650" t="s">
        <v>1462</v>
      </c>
      <c r="B56" s="95">
        <v>-533.63355000000001</v>
      </c>
      <c r="C56" s="95">
        <v>-108.19099</v>
      </c>
      <c r="D56" s="95">
        <v>-641.82454000000007</v>
      </c>
    </row>
    <row r="57" spans="1:4">
      <c r="A57" s="64" t="s">
        <v>1436</v>
      </c>
      <c r="B57" s="95">
        <v>-29318.124019999999</v>
      </c>
      <c r="C57" s="95">
        <v>-17680.005670000002</v>
      </c>
      <c r="D57" s="95">
        <v>-46998.129689999994</v>
      </c>
    </row>
    <row r="58" spans="1:4">
      <c r="A58" s="64" t="s">
        <v>229</v>
      </c>
      <c r="B58" s="95">
        <v>-999.24509</v>
      </c>
      <c r="C58" s="95">
        <v>-29173.352800000001</v>
      </c>
      <c r="D58" s="95">
        <v>-30172.597890000001</v>
      </c>
    </row>
    <row r="59" spans="1:4">
      <c r="A59" s="64" t="s">
        <v>230</v>
      </c>
      <c r="B59" s="95">
        <v>-41117.77792</v>
      </c>
      <c r="C59" s="95">
        <v>-20657.562480000001</v>
      </c>
      <c r="D59" s="95">
        <v>-61775.340400000001</v>
      </c>
    </row>
    <row r="60" spans="1:4">
      <c r="A60" s="64" t="s">
        <v>231</v>
      </c>
      <c r="B60" s="95">
        <v>-19123.473190000001</v>
      </c>
      <c r="C60" s="95">
        <v>-7786.1</v>
      </c>
      <c r="D60" s="95">
        <v>-26909.573190000003</v>
      </c>
    </row>
    <row r="61" spans="1:4">
      <c r="A61" s="64" t="s">
        <v>232</v>
      </c>
      <c r="B61" s="95">
        <v>0</v>
      </c>
      <c r="C61" s="95">
        <v>0</v>
      </c>
      <c r="D61" s="95">
        <v>0</v>
      </c>
    </row>
    <row r="62" spans="1:4">
      <c r="A62" s="64" t="s">
        <v>233</v>
      </c>
      <c r="B62" s="95">
        <v>0</v>
      </c>
      <c r="C62" s="95">
        <v>0</v>
      </c>
      <c r="D62" s="95">
        <v>0</v>
      </c>
    </row>
    <row r="63" spans="1:4">
      <c r="A63" s="64" t="s">
        <v>1152</v>
      </c>
      <c r="B63" s="95">
        <v>0</v>
      </c>
      <c r="C63" s="95">
        <v>-175.85951</v>
      </c>
      <c r="D63" s="95">
        <v>-175.85951</v>
      </c>
    </row>
    <row r="64" spans="1:4">
      <c r="A64" s="64" t="s">
        <v>1153</v>
      </c>
      <c r="B64" s="95">
        <v>0</v>
      </c>
      <c r="C64" s="95">
        <v>-165.73572000000001</v>
      </c>
      <c r="D64" s="95">
        <v>-165.73572000000001</v>
      </c>
    </row>
    <row r="65" spans="1:4">
      <c r="A65" s="64" t="s">
        <v>1355</v>
      </c>
      <c r="B65" s="95">
        <v>-47.998179999999998</v>
      </c>
      <c r="C65" s="95">
        <v>-136.13879</v>
      </c>
      <c r="D65" s="95">
        <v>-184.13696999999999</v>
      </c>
    </row>
    <row r="66" spans="1:4">
      <c r="A66" s="64" t="s">
        <v>1356</v>
      </c>
      <c r="B66" s="95">
        <v>0</v>
      </c>
      <c r="C66" s="95">
        <v>-19.73837</v>
      </c>
      <c r="D66" s="95">
        <v>-19.73837</v>
      </c>
    </row>
    <row r="67" spans="1:4">
      <c r="A67" s="64" t="s">
        <v>1357</v>
      </c>
      <c r="B67" s="95">
        <v>-64.092460000000003</v>
      </c>
      <c r="C67" s="95">
        <v>-71.494960000000006</v>
      </c>
      <c r="D67" s="95">
        <v>-135.58742000000001</v>
      </c>
    </row>
    <row r="68" spans="1:4">
      <c r="A68" s="64" t="s">
        <v>1358</v>
      </c>
      <c r="B68" s="95">
        <v>0</v>
      </c>
      <c r="C68" s="95">
        <v>-472.66728000000001</v>
      </c>
      <c r="D68" s="95">
        <v>-472.66728000000001</v>
      </c>
    </row>
    <row r="69" spans="1:4">
      <c r="A69" s="177" t="s">
        <v>234</v>
      </c>
      <c r="B69" s="57">
        <v>75841.631859999994</v>
      </c>
      <c r="C69" s="57">
        <v>4942.0128399999994</v>
      </c>
      <c r="D69" s="57">
        <v>80783.644700000004</v>
      </c>
    </row>
    <row r="70" spans="1:4">
      <c r="A70" s="64" t="s">
        <v>235</v>
      </c>
      <c r="B70" s="95">
        <v>0</v>
      </c>
      <c r="C70" s="95">
        <v>0</v>
      </c>
      <c r="D70" s="95">
        <v>0</v>
      </c>
    </row>
    <row r="71" spans="1:4">
      <c r="A71" s="64" t="s">
        <v>236</v>
      </c>
      <c r="B71" s="95">
        <v>16523.483499999998</v>
      </c>
      <c r="C71" s="95">
        <v>794.0779</v>
      </c>
      <c r="D71" s="95">
        <v>17317.561399999999</v>
      </c>
    </row>
    <row r="72" spans="1:4">
      <c r="A72" s="64" t="s">
        <v>237</v>
      </c>
      <c r="B72" s="95">
        <v>59318.148359999999</v>
      </c>
      <c r="C72" s="95">
        <v>4147.9349400000001</v>
      </c>
      <c r="D72" s="95">
        <v>63466.083299999998</v>
      </c>
    </row>
    <row r="73" spans="1:4">
      <c r="A73" s="64" t="s">
        <v>238</v>
      </c>
      <c r="B73" s="95">
        <v>0</v>
      </c>
      <c r="C73" s="95">
        <v>0</v>
      </c>
      <c r="D73" s="95">
        <v>0</v>
      </c>
    </row>
    <row r="74" spans="1:4">
      <c r="A74" s="64" t="s">
        <v>239</v>
      </c>
      <c r="B74" s="95">
        <v>0</v>
      </c>
      <c r="C74" s="95">
        <v>0</v>
      </c>
      <c r="D74" s="95">
        <v>0</v>
      </c>
    </row>
    <row r="75" spans="1:4">
      <c r="A75" s="177" t="s">
        <v>240</v>
      </c>
      <c r="B75" s="57">
        <v>1089.28018</v>
      </c>
      <c r="C75" s="57">
        <v>4583.9806500000004</v>
      </c>
      <c r="D75" s="57">
        <v>5673.2608300000002</v>
      </c>
    </row>
    <row r="76" spans="1:4">
      <c r="A76" s="64" t="s">
        <v>241</v>
      </c>
      <c r="B76" s="95">
        <v>0</v>
      </c>
      <c r="C76" s="95">
        <v>0</v>
      </c>
      <c r="D76" s="95">
        <v>0</v>
      </c>
    </row>
    <row r="77" spans="1:4">
      <c r="A77" s="64" t="s">
        <v>242</v>
      </c>
      <c r="B77" s="95">
        <v>11120.044519999999</v>
      </c>
      <c r="C77" s="95">
        <v>7462.7200800000001</v>
      </c>
      <c r="D77" s="95">
        <v>18582.764600000002</v>
      </c>
    </row>
    <row r="78" spans="1:4">
      <c r="A78" s="64" t="s">
        <v>243</v>
      </c>
      <c r="B78" s="95">
        <v>0</v>
      </c>
      <c r="C78" s="95">
        <v>0</v>
      </c>
      <c r="D78" s="95">
        <v>0</v>
      </c>
    </row>
    <row r="79" spans="1:4">
      <c r="A79" s="64" t="s">
        <v>244</v>
      </c>
      <c r="B79" s="95">
        <v>0</v>
      </c>
      <c r="C79" s="95">
        <v>0</v>
      </c>
      <c r="D79" s="95">
        <v>0</v>
      </c>
    </row>
    <row r="80" spans="1:4">
      <c r="A80" s="64" t="s">
        <v>245</v>
      </c>
      <c r="B80" s="95">
        <v>-10030.76434</v>
      </c>
      <c r="C80" s="95">
        <v>-2878.7394300000001</v>
      </c>
      <c r="D80" s="95">
        <v>-12909.503769999999</v>
      </c>
    </row>
    <row r="81" spans="1:4">
      <c r="A81" s="177" t="s">
        <v>246</v>
      </c>
      <c r="B81" s="57">
        <v>139400.61662000002</v>
      </c>
      <c r="C81" s="57">
        <v>33084.513460000002</v>
      </c>
      <c r="D81" s="57">
        <v>172485.13008</v>
      </c>
    </row>
    <row r="82" spans="1:4">
      <c r="A82" s="64" t="s">
        <v>200</v>
      </c>
      <c r="B82" s="95">
        <v>0</v>
      </c>
      <c r="C82" s="95">
        <v>0</v>
      </c>
      <c r="D82" s="95">
        <v>0</v>
      </c>
    </row>
    <row r="83" spans="1:4">
      <c r="A83" s="64" t="s">
        <v>201</v>
      </c>
      <c r="B83" s="95">
        <v>39675.496020000006</v>
      </c>
      <c r="C83" s="95">
        <v>0</v>
      </c>
      <c r="D83" s="95">
        <v>39675.496020000006</v>
      </c>
    </row>
    <row r="84" spans="1:4">
      <c r="A84" s="64" t="s">
        <v>202</v>
      </c>
      <c r="B84" s="95">
        <v>1030.6096400000001</v>
      </c>
      <c r="C84" s="95">
        <v>0</v>
      </c>
      <c r="D84" s="95">
        <v>1030.6096400000001</v>
      </c>
    </row>
    <row r="85" spans="1:4">
      <c r="A85" s="64" t="s">
        <v>203</v>
      </c>
      <c r="B85" s="95">
        <v>0</v>
      </c>
      <c r="C85" s="95">
        <v>0</v>
      </c>
      <c r="D85" s="95">
        <v>0</v>
      </c>
    </row>
    <row r="86" spans="1:4">
      <c r="A86" s="64" t="s">
        <v>247</v>
      </c>
      <c r="B86" s="95">
        <v>424.64368000000002</v>
      </c>
      <c r="C86" s="95">
        <v>0</v>
      </c>
      <c r="D86" s="95">
        <v>424.64368000000002</v>
      </c>
    </row>
    <row r="87" spans="1:4">
      <c r="A87" s="64" t="s">
        <v>248</v>
      </c>
      <c r="B87" s="95">
        <v>27562.344539999998</v>
      </c>
      <c r="C87" s="95">
        <v>213.346</v>
      </c>
      <c r="D87" s="95">
        <v>27775.69054</v>
      </c>
    </row>
    <row r="88" spans="1:4">
      <c r="A88" s="64" t="s">
        <v>205</v>
      </c>
      <c r="B88" s="95">
        <v>61683.441210000005</v>
      </c>
      <c r="C88" s="95">
        <v>32993.193140000003</v>
      </c>
      <c r="D88" s="95">
        <v>94676.634349999993</v>
      </c>
    </row>
    <row r="89" spans="1:4">
      <c r="A89" s="64" t="s">
        <v>249</v>
      </c>
      <c r="B89" s="95">
        <v>9151.3758699999998</v>
      </c>
      <c r="C89" s="95">
        <v>0</v>
      </c>
      <c r="D89" s="95">
        <v>9151.3758699999998</v>
      </c>
    </row>
    <row r="90" spans="1:4">
      <c r="A90" s="64" t="s">
        <v>250</v>
      </c>
      <c r="B90" s="95">
        <v>-127.29433999999999</v>
      </c>
      <c r="C90" s="95">
        <v>-122.02567999999999</v>
      </c>
      <c r="D90" s="95">
        <v>-249.32002</v>
      </c>
    </row>
    <row r="91" spans="1:4">
      <c r="A91" s="177" t="s">
        <v>251</v>
      </c>
      <c r="B91" s="57">
        <v>132458.56065999999</v>
      </c>
      <c r="C91" s="57">
        <v>13646.39948</v>
      </c>
      <c r="D91" s="57">
        <v>146104.96013999998</v>
      </c>
    </row>
    <row r="92" spans="1:4">
      <c r="A92" s="64" t="s">
        <v>252</v>
      </c>
      <c r="B92" s="95">
        <v>23500.36</v>
      </c>
      <c r="C92" s="95">
        <v>3875.84</v>
      </c>
      <c r="D92" s="95">
        <v>27376.2</v>
      </c>
    </row>
    <row r="93" spans="1:4">
      <c r="A93" s="64" t="s">
        <v>253</v>
      </c>
      <c r="B93" s="95">
        <v>83142.954310000001</v>
      </c>
      <c r="C93" s="95">
        <v>6969.8682900000003</v>
      </c>
      <c r="D93" s="95">
        <v>90112.8226</v>
      </c>
    </row>
    <row r="94" spans="1:4">
      <c r="A94" s="64" t="s">
        <v>254</v>
      </c>
      <c r="B94" s="95">
        <v>11152.655560000001</v>
      </c>
      <c r="C94" s="95">
        <v>805.36680000000001</v>
      </c>
      <c r="D94" s="95">
        <v>11958.022359999999</v>
      </c>
    </row>
    <row r="95" spans="1:4">
      <c r="A95" s="64" t="s">
        <v>255</v>
      </c>
      <c r="B95" s="95">
        <v>3633.9347499999999</v>
      </c>
      <c r="C95" s="95">
        <v>662.67118999999991</v>
      </c>
      <c r="D95" s="95">
        <v>4296.6059400000004</v>
      </c>
    </row>
    <row r="96" spans="1:4">
      <c r="A96" s="64" t="s">
        <v>256</v>
      </c>
      <c r="B96" s="95">
        <v>7844.6503400000001</v>
      </c>
      <c r="C96" s="95">
        <v>1148.4367</v>
      </c>
      <c r="D96" s="95">
        <v>8993.0870399999985</v>
      </c>
    </row>
    <row r="97" spans="1:4">
      <c r="A97" s="64" t="s">
        <v>257</v>
      </c>
      <c r="B97" s="95">
        <v>2210.3352799999998</v>
      </c>
      <c r="C97" s="95">
        <v>167.71764000000002</v>
      </c>
      <c r="D97" s="95">
        <v>2378.0529200000001</v>
      </c>
    </row>
    <row r="98" spans="1:4">
      <c r="A98" s="64" t="s">
        <v>258</v>
      </c>
      <c r="B98" s="95">
        <v>973.67042000000004</v>
      </c>
      <c r="C98" s="95">
        <v>16.498860000000001</v>
      </c>
      <c r="D98" s="95">
        <v>990.16928000000007</v>
      </c>
    </row>
    <row r="99" spans="1:4">
      <c r="A99" s="64" t="s">
        <v>259</v>
      </c>
      <c r="B99" s="95">
        <v>0</v>
      </c>
      <c r="C99" s="95">
        <v>0</v>
      </c>
      <c r="D99" s="95">
        <v>0</v>
      </c>
    </row>
    <row r="100" spans="1:4">
      <c r="A100" s="64" t="s">
        <v>260</v>
      </c>
      <c r="B100" s="95">
        <v>0</v>
      </c>
      <c r="C100" s="95">
        <v>0</v>
      </c>
      <c r="D100" s="95">
        <v>0</v>
      </c>
    </row>
    <row r="101" spans="1:4">
      <c r="A101" s="177" t="s">
        <v>261</v>
      </c>
      <c r="B101" s="57">
        <v>8127.1487900000002</v>
      </c>
      <c r="C101" s="57">
        <v>472.27871999999996</v>
      </c>
      <c r="D101" s="57">
        <v>8599.4275099999995</v>
      </c>
    </row>
    <row r="102" spans="1:4">
      <c r="A102" s="64" t="s">
        <v>262</v>
      </c>
      <c r="B102" s="95">
        <v>1708.8296799999998</v>
      </c>
      <c r="C102" s="95">
        <v>313.57671999999997</v>
      </c>
      <c r="D102" s="95">
        <v>2022.4063999999998</v>
      </c>
    </row>
    <row r="103" spans="1:4">
      <c r="A103" s="64" t="s">
        <v>263</v>
      </c>
      <c r="B103" s="95">
        <v>2851.35259</v>
      </c>
      <c r="C103" s="95">
        <v>158.702</v>
      </c>
      <c r="D103" s="95">
        <v>3010.0545899999997</v>
      </c>
    </row>
    <row r="104" spans="1:4">
      <c r="A104" s="64" t="s">
        <v>264</v>
      </c>
      <c r="B104" s="95">
        <v>1348.1653899999999</v>
      </c>
      <c r="C104" s="95">
        <v>0</v>
      </c>
      <c r="D104" s="95">
        <v>1348.1653899999999</v>
      </c>
    </row>
    <row r="105" spans="1:4">
      <c r="A105" s="64" t="s">
        <v>265</v>
      </c>
      <c r="B105" s="95">
        <v>2556.8328300000003</v>
      </c>
      <c r="C105" s="95">
        <v>0</v>
      </c>
      <c r="D105" s="95">
        <v>2556.8328300000003</v>
      </c>
    </row>
    <row r="106" spans="1:4">
      <c r="A106" s="99" t="s">
        <v>266</v>
      </c>
      <c r="B106" s="95">
        <v>-338.0317</v>
      </c>
      <c r="C106" s="95">
        <v>0</v>
      </c>
      <c r="D106" s="95">
        <v>-338.0317</v>
      </c>
    </row>
    <row r="107" spans="1:4">
      <c r="A107" s="177" t="s">
        <v>267</v>
      </c>
      <c r="B107" s="57">
        <v>0</v>
      </c>
      <c r="C107" s="57">
        <v>0</v>
      </c>
      <c r="D107" s="57">
        <v>0</v>
      </c>
    </row>
    <row r="108" spans="1:4">
      <c r="A108" s="64" t="s">
        <v>268</v>
      </c>
      <c r="B108" s="95">
        <v>0</v>
      </c>
      <c r="C108" s="95">
        <v>0</v>
      </c>
      <c r="D108" s="95">
        <v>0</v>
      </c>
    </row>
    <row r="109" spans="1:4">
      <c r="A109" s="64" t="s">
        <v>269</v>
      </c>
      <c r="B109" s="95">
        <v>0</v>
      </c>
      <c r="C109" s="95">
        <v>0</v>
      </c>
      <c r="D109" s="95">
        <v>0</v>
      </c>
    </row>
    <row r="110" spans="1:4">
      <c r="A110" s="64" t="s">
        <v>270</v>
      </c>
      <c r="B110" s="95">
        <v>0</v>
      </c>
      <c r="C110" s="95">
        <v>0</v>
      </c>
      <c r="D110" s="95">
        <v>0</v>
      </c>
    </row>
    <row r="111" spans="1:4">
      <c r="A111" s="64" t="s">
        <v>271</v>
      </c>
      <c r="B111" s="95">
        <v>0</v>
      </c>
      <c r="C111" s="95">
        <v>0</v>
      </c>
      <c r="D111" s="95">
        <v>0</v>
      </c>
    </row>
    <row r="112" spans="1:4">
      <c r="A112" s="64" t="s">
        <v>272</v>
      </c>
      <c r="B112" s="95">
        <v>0</v>
      </c>
      <c r="C112" s="95">
        <v>0</v>
      </c>
      <c r="D112" s="95">
        <v>0</v>
      </c>
    </row>
    <row r="113" spans="1:4">
      <c r="A113" s="99" t="s">
        <v>273</v>
      </c>
      <c r="B113" s="95">
        <v>0</v>
      </c>
      <c r="C113" s="95">
        <v>0</v>
      </c>
      <c r="D113" s="95">
        <v>0</v>
      </c>
    </row>
    <row r="114" spans="1:4">
      <c r="A114" s="177" t="s">
        <v>274</v>
      </c>
      <c r="B114" s="57">
        <v>4722631.3878300004</v>
      </c>
      <c r="C114" s="57">
        <v>822886.35876999993</v>
      </c>
      <c r="D114" s="57">
        <v>5545517.7466000002</v>
      </c>
    </row>
    <row r="115" spans="1:4">
      <c r="A115" s="177" t="s">
        <v>275</v>
      </c>
      <c r="B115" s="57">
        <v>3862933.9671199997</v>
      </c>
      <c r="C115" s="57">
        <v>372147.89939999999</v>
      </c>
      <c r="D115" s="57">
        <v>4235081.8665199997</v>
      </c>
    </row>
    <row r="116" spans="1:4">
      <c r="A116" s="64" t="s">
        <v>276</v>
      </c>
      <c r="B116" s="95">
        <v>525687.01338999998</v>
      </c>
      <c r="C116" s="95">
        <v>8557.3161600000003</v>
      </c>
      <c r="D116" s="95">
        <v>534244.32955000002</v>
      </c>
    </row>
    <row r="117" spans="1:4">
      <c r="A117" s="64" t="s">
        <v>277</v>
      </c>
      <c r="B117" s="95">
        <v>521680.75541000004</v>
      </c>
      <c r="C117" s="95">
        <v>8557.3161600000003</v>
      </c>
      <c r="D117" s="95">
        <v>530238.07157000003</v>
      </c>
    </row>
    <row r="118" spans="1:4">
      <c r="A118" s="64" t="s">
        <v>278</v>
      </c>
      <c r="B118" s="95">
        <v>4006.2579799999999</v>
      </c>
      <c r="C118" s="95">
        <v>0</v>
      </c>
      <c r="D118" s="95">
        <v>4006.2579799999999</v>
      </c>
    </row>
    <row r="119" spans="1:4">
      <c r="A119" s="64" t="s">
        <v>279</v>
      </c>
      <c r="B119" s="95">
        <v>1010474.80009</v>
      </c>
      <c r="C119" s="95">
        <v>171228.17386000001</v>
      </c>
      <c r="D119" s="95">
        <v>1181702.97395</v>
      </c>
    </row>
    <row r="120" spans="1:4">
      <c r="A120" s="64" t="s">
        <v>280</v>
      </c>
      <c r="B120" s="95">
        <v>52333.848180000001</v>
      </c>
      <c r="C120" s="95">
        <v>143.05185</v>
      </c>
      <c r="D120" s="95">
        <v>52476.900030000004</v>
      </c>
    </row>
    <row r="121" spans="1:4">
      <c r="A121" s="65" t="s">
        <v>281</v>
      </c>
      <c r="B121" s="95">
        <v>206.70117999999999</v>
      </c>
      <c r="C121" s="95">
        <v>143.05185</v>
      </c>
      <c r="D121" s="95">
        <v>349.75303000000002</v>
      </c>
    </row>
    <row r="122" spans="1:4">
      <c r="A122" s="99" t="s">
        <v>282</v>
      </c>
      <c r="B122" s="95">
        <v>0</v>
      </c>
      <c r="C122" s="95">
        <v>0</v>
      </c>
      <c r="D122" s="95">
        <v>0</v>
      </c>
    </row>
    <row r="123" spans="1:4">
      <c r="A123" s="99" t="s">
        <v>283</v>
      </c>
      <c r="B123" s="95">
        <v>0</v>
      </c>
      <c r="C123" s="95">
        <v>0</v>
      </c>
      <c r="D123" s="95">
        <v>0</v>
      </c>
    </row>
    <row r="124" spans="1:4">
      <c r="A124" s="99" t="s">
        <v>284</v>
      </c>
      <c r="B124" s="95">
        <v>0</v>
      </c>
      <c r="C124" s="95">
        <v>0</v>
      </c>
      <c r="D124" s="95">
        <v>0</v>
      </c>
    </row>
    <row r="125" spans="1:4">
      <c r="A125" s="99" t="s">
        <v>285</v>
      </c>
      <c r="B125" s="95">
        <v>0</v>
      </c>
      <c r="C125" s="95">
        <v>0</v>
      </c>
      <c r="D125" s="95">
        <v>0</v>
      </c>
    </row>
    <row r="126" spans="1:4">
      <c r="A126" s="99" t="s">
        <v>286</v>
      </c>
      <c r="B126" s="95">
        <v>127.14700000000001</v>
      </c>
      <c r="C126" s="95">
        <v>0</v>
      </c>
      <c r="D126" s="95">
        <v>127.14700000000001</v>
      </c>
    </row>
    <row r="127" spans="1:4">
      <c r="A127" s="99" t="s">
        <v>287</v>
      </c>
      <c r="B127" s="95">
        <v>0</v>
      </c>
      <c r="C127" s="95">
        <v>0</v>
      </c>
      <c r="D127" s="95">
        <v>0</v>
      </c>
    </row>
    <row r="128" spans="1:4">
      <c r="A128" s="156" t="s">
        <v>288</v>
      </c>
      <c r="B128" s="95">
        <v>52000</v>
      </c>
      <c r="C128" s="95">
        <v>0</v>
      </c>
      <c r="D128" s="95">
        <v>52000</v>
      </c>
    </row>
    <row r="129" spans="1:4">
      <c r="A129" s="156" t="s">
        <v>289</v>
      </c>
      <c r="B129" s="95">
        <v>9734.99575</v>
      </c>
      <c r="C129" s="95">
        <v>23121.867449999998</v>
      </c>
      <c r="D129" s="95">
        <v>32856.8632</v>
      </c>
    </row>
    <row r="130" spans="1:4">
      <c r="A130" s="64" t="s">
        <v>290</v>
      </c>
      <c r="B130" s="95">
        <v>1987649.3716899999</v>
      </c>
      <c r="C130" s="95">
        <v>158263.39211000002</v>
      </c>
      <c r="D130" s="95">
        <v>2145912.7637999998</v>
      </c>
    </row>
    <row r="131" spans="1:4">
      <c r="A131" s="64" t="s">
        <v>291</v>
      </c>
      <c r="B131" s="95">
        <v>277053.93802</v>
      </c>
      <c r="C131" s="95">
        <v>10834.097970000001</v>
      </c>
      <c r="D131" s="95">
        <v>287888.03599</v>
      </c>
    </row>
    <row r="132" spans="1:4">
      <c r="A132" s="177" t="s">
        <v>292</v>
      </c>
      <c r="B132" s="57">
        <v>84.602140000000006</v>
      </c>
      <c r="C132" s="57">
        <v>0</v>
      </c>
      <c r="D132" s="57">
        <v>84.602140000000006</v>
      </c>
    </row>
    <row r="133" spans="1:4">
      <c r="A133" s="177" t="s">
        <v>486</v>
      </c>
      <c r="B133" s="57">
        <v>48243.915460000004</v>
      </c>
      <c r="C133" s="57">
        <v>87967.072620000006</v>
      </c>
      <c r="D133" s="57">
        <v>136210.98808000001</v>
      </c>
    </row>
    <row r="134" spans="1:4">
      <c r="A134" s="64" t="s">
        <v>487</v>
      </c>
      <c r="B134" s="95">
        <v>0</v>
      </c>
      <c r="C134" s="95">
        <v>0</v>
      </c>
      <c r="D134" s="95">
        <v>0</v>
      </c>
    </row>
    <row r="135" spans="1:4">
      <c r="A135" s="64" t="s">
        <v>488</v>
      </c>
      <c r="B135" s="95">
        <v>1239.4115800000002</v>
      </c>
      <c r="C135" s="95">
        <v>23.40971</v>
      </c>
      <c r="D135" s="95">
        <v>1262.8212900000001</v>
      </c>
    </row>
    <row r="136" spans="1:4">
      <c r="A136" s="64" t="s">
        <v>489</v>
      </c>
      <c r="B136" s="95">
        <v>0</v>
      </c>
      <c r="C136" s="95">
        <v>0</v>
      </c>
      <c r="D136" s="95">
        <v>0</v>
      </c>
    </row>
    <row r="137" spans="1:4">
      <c r="A137" s="64" t="s">
        <v>490</v>
      </c>
      <c r="B137" s="95">
        <v>0</v>
      </c>
      <c r="C137" s="95">
        <v>0</v>
      </c>
      <c r="D137" s="95">
        <v>0</v>
      </c>
    </row>
    <row r="138" spans="1:4">
      <c r="A138" s="64" t="s">
        <v>491</v>
      </c>
      <c r="B138" s="95">
        <v>46305</v>
      </c>
      <c r="C138" s="95">
        <v>78000</v>
      </c>
      <c r="D138" s="95">
        <v>124305</v>
      </c>
    </row>
    <row r="139" spans="1:4">
      <c r="A139" s="64" t="s">
        <v>498</v>
      </c>
      <c r="B139" s="95">
        <v>699.50387999999998</v>
      </c>
      <c r="C139" s="95">
        <v>9943.6629100000009</v>
      </c>
      <c r="D139" s="95">
        <v>10643.166789999999</v>
      </c>
    </row>
    <row r="140" spans="1:4">
      <c r="A140" s="177" t="s">
        <v>293</v>
      </c>
      <c r="B140" s="57">
        <v>561589.20397000003</v>
      </c>
      <c r="C140" s="57">
        <v>341470.38655</v>
      </c>
      <c r="D140" s="57">
        <v>903059.59051999997</v>
      </c>
    </row>
    <row r="141" spans="1:4">
      <c r="A141" s="64" t="s">
        <v>294</v>
      </c>
      <c r="B141" s="95">
        <v>6206.9409800000003</v>
      </c>
      <c r="C141" s="95">
        <v>1723.2928200000001</v>
      </c>
      <c r="D141" s="95">
        <v>7930.2338</v>
      </c>
    </row>
    <row r="142" spans="1:4">
      <c r="A142" s="64" t="s">
        <v>295</v>
      </c>
      <c r="B142" s="95">
        <v>61683.090560000004</v>
      </c>
      <c r="C142" s="95">
        <v>31900</v>
      </c>
      <c r="D142" s="95">
        <v>93583.090559999997</v>
      </c>
    </row>
    <row r="143" spans="1:4">
      <c r="A143" s="64" t="s">
        <v>296</v>
      </c>
      <c r="B143" s="95">
        <v>0</v>
      </c>
      <c r="C143" s="95">
        <v>0</v>
      </c>
      <c r="D143" s="95">
        <v>0</v>
      </c>
    </row>
    <row r="144" spans="1:4">
      <c r="A144" s="64" t="s">
        <v>297</v>
      </c>
      <c r="B144" s="95">
        <v>26009.682000000001</v>
      </c>
      <c r="C144" s="95">
        <v>15485.226560000001</v>
      </c>
      <c r="D144" s="95">
        <v>41494.908560000003</v>
      </c>
    </row>
    <row r="145" spans="1:4">
      <c r="A145" s="64" t="s">
        <v>298</v>
      </c>
      <c r="B145" s="95">
        <v>439092.36861</v>
      </c>
      <c r="C145" s="95">
        <v>236951.37053000001</v>
      </c>
      <c r="D145" s="95">
        <v>676043.73913999996</v>
      </c>
    </row>
    <row r="146" spans="1:4">
      <c r="A146" s="64" t="s">
        <v>299</v>
      </c>
      <c r="B146" s="95">
        <v>0</v>
      </c>
      <c r="C146" s="95">
        <v>5128.82</v>
      </c>
      <c r="D146" s="95">
        <v>5128.82</v>
      </c>
    </row>
    <row r="147" spans="1:4">
      <c r="A147" s="64" t="s">
        <v>300</v>
      </c>
      <c r="B147" s="95">
        <v>13720</v>
      </c>
      <c r="C147" s="95">
        <v>0</v>
      </c>
      <c r="D147" s="95">
        <v>13720</v>
      </c>
    </row>
    <row r="148" spans="1:4">
      <c r="A148" s="64" t="s">
        <v>301</v>
      </c>
      <c r="B148" s="95">
        <v>14877.12182</v>
      </c>
      <c r="C148" s="95">
        <v>50281.676639999998</v>
      </c>
      <c r="D148" s="95">
        <v>65158.798459999998</v>
      </c>
    </row>
    <row r="149" spans="1:4">
      <c r="A149" s="177" t="s">
        <v>302</v>
      </c>
      <c r="B149" s="57">
        <v>129175.40334</v>
      </c>
      <c r="C149" s="57">
        <v>9776.9691300000013</v>
      </c>
      <c r="D149" s="57">
        <v>138952.37247</v>
      </c>
    </row>
    <row r="150" spans="1:4">
      <c r="A150" s="64" t="s">
        <v>235</v>
      </c>
      <c r="B150" s="95">
        <v>17097.509140000002</v>
      </c>
      <c r="C150" s="95">
        <v>95.608109999999996</v>
      </c>
      <c r="D150" s="95">
        <v>17193.117249999999</v>
      </c>
    </row>
    <row r="151" spans="1:4">
      <c r="A151" s="64" t="s">
        <v>237</v>
      </c>
      <c r="B151" s="95">
        <v>47778.817929999997</v>
      </c>
      <c r="C151" s="95">
        <v>1435.08979</v>
      </c>
      <c r="D151" s="95">
        <v>49213.907719999996</v>
      </c>
    </row>
    <row r="152" spans="1:4">
      <c r="A152" s="64" t="s">
        <v>303</v>
      </c>
      <c r="B152" s="95">
        <v>63801.463889999999</v>
      </c>
      <c r="C152" s="95">
        <v>7680.7711399999998</v>
      </c>
      <c r="D152" s="95">
        <v>71482.235029999996</v>
      </c>
    </row>
    <row r="153" spans="1:4">
      <c r="A153" s="64" t="s">
        <v>264</v>
      </c>
      <c r="B153" s="95">
        <v>497.61238000000003</v>
      </c>
      <c r="C153" s="95">
        <v>565.50009</v>
      </c>
      <c r="D153" s="95">
        <v>1063.11247</v>
      </c>
    </row>
    <row r="154" spans="1:4">
      <c r="A154" s="64" t="s">
        <v>304</v>
      </c>
      <c r="B154" s="95">
        <v>0</v>
      </c>
      <c r="C154" s="95">
        <v>0</v>
      </c>
      <c r="D154" s="95">
        <v>0</v>
      </c>
    </row>
    <row r="155" spans="1:4">
      <c r="A155" s="177" t="s">
        <v>305</v>
      </c>
      <c r="B155" s="57">
        <v>52707.462020000006</v>
      </c>
      <c r="C155" s="57">
        <v>4589.3044</v>
      </c>
      <c r="D155" s="57">
        <v>57296.76642</v>
      </c>
    </row>
    <row r="156" spans="1:4">
      <c r="A156" s="64" t="s">
        <v>306</v>
      </c>
      <c r="B156" s="95">
        <v>1729.2989299999999</v>
      </c>
      <c r="C156" s="95">
        <v>239.78729999999999</v>
      </c>
      <c r="D156" s="95">
        <v>1969.0862299999999</v>
      </c>
    </row>
    <row r="157" spans="1:4">
      <c r="A157" s="64" t="s">
        <v>307</v>
      </c>
      <c r="B157" s="95">
        <v>0</v>
      </c>
      <c r="C157" s="95">
        <v>0</v>
      </c>
      <c r="D157" s="95">
        <v>0</v>
      </c>
    </row>
    <row r="158" spans="1:4">
      <c r="A158" s="64" t="s">
        <v>308</v>
      </c>
      <c r="B158" s="95">
        <v>15707.601789999999</v>
      </c>
      <c r="C158" s="95">
        <v>2174.75855</v>
      </c>
      <c r="D158" s="95">
        <v>17882.360339999999</v>
      </c>
    </row>
    <row r="159" spans="1:4">
      <c r="A159" s="64" t="s">
        <v>1463</v>
      </c>
      <c r="B159" s="95">
        <v>0</v>
      </c>
      <c r="C159" s="95">
        <v>0</v>
      </c>
      <c r="D159" s="95">
        <v>0</v>
      </c>
    </row>
    <row r="160" spans="1:4">
      <c r="A160" s="64" t="s">
        <v>309</v>
      </c>
      <c r="B160" s="95">
        <v>35270.561299999994</v>
      </c>
      <c r="C160" s="95">
        <v>2174.75855</v>
      </c>
      <c r="D160" s="95">
        <v>37445.31985</v>
      </c>
    </row>
    <row r="161" spans="1:4">
      <c r="A161" s="64" t="s">
        <v>310</v>
      </c>
      <c r="B161" s="95">
        <v>0</v>
      </c>
      <c r="C161" s="95">
        <v>0</v>
      </c>
      <c r="D161" s="95">
        <v>0</v>
      </c>
    </row>
    <row r="162" spans="1:4">
      <c r="A162" s="177" t="s">
        <v>311</v>
      </c>
      <c r="B162" s="57">
        <v>0</v>
      </c>
      <c r="C162" s="57">
        <v>0</v>
      </c>
      <c r="D162" s="57">
        <v>0</v>
      </c>
    </row>
    <row r="163" spans="1:4">
      <c r="A163" s="64" t="s">
        <v>312</v>
      </c>
      <c r="B163" s="95">
        <v>0</v>
      </c>
      <c r="C163" s="95">
        <v>0</v>
      </c>
      <c r="D163" s="95">
        <v>0</v>
      </c>
    </row>
    <row r="164" spans="1:4">
      <c r="A164" s="64" t="s">
        <v>313</v>
      </c>
      <c r="B164" s="95">
        <v>0</v>
      </c>
      <c r="C164" s="95">
        <v>0</v>
      </c>
      <c r="D164" s="95">
        <v>0</v>
      </c>
    </row>
    <row r="165" spans="1:4">
      <c r="A165" s="64" t="s">
        <v>314</v>
      </c>
      <c r="B165" s="95">
        <v>0</v>
      </c>
      <c r="C165" s="95">
        <v>0</v>
      </c>
      <c r="D165" s="95">
        <v>0</v>
      </c>
    </row>
    <row r="166" spans="1:4">
      <c r="A166" s="64" t="s">
        <v>315</v>
      </c>
      <c r="B166" s="95">
        <v>0</v>
      </c>
      <c r="C166" s="95">
        <v>0</v>
      </c>
      <c r="D166" s="95">
        <v>0</v>
      </c>
    </row>
    <row r="167" spans="1:4">
      <c r="A167" s="177" t="s">
        <v>316</v>
      </c>
      <c r="B167" s="57">
        <v>67896.833780000001</v>
      </c>
      <c r="C167" s="57">
        <v>6934.72667</v>
      </c>
      <c r="D167" s="57">
        <v>74831.560450000004</v>
      </c>
    </row>
    <row r="168" spans="1:4">
      <c r="A168" s="64" t="s">
        <v>317</v>
      </c>
      <c r="B168" s="95">
        <v>24697.783600000002</v>
      </c>
      <c r="C168" s="95">
        <v>0</v>
      </c>
      <c r="D168" s="95">
        <v>24697.783600000002</v>
      </c>
    </row>
    <row r="169" spans="1:4">
      <c r="A169" s="64" t="s">
        <v>318</v>
      </c>
      <c r="B169" s="95">
        <v>0</v>
      </c>
      <c r="C169" s="95">
        <v>0</v>
      </c>
      <c r="D169" s="95">
        <v>0</v>
      </c>
    </row>
    <row r="170" spans="1:4">
      <c r="A170" s="64" t="s">
        <v>319</v>
      </c>
      <c r="B170" s="95">
        <v>54.536999999999999</v>
      </c>
      <c r="C170" s="95">
        <v>0</v>
      </c>
      <c r="D170" s="95">
        <v>54.536999999999999</v>
      </c>
    </row>
    <row r="171" spans="1:4">
      <c r="A171" s="64" t="s">
        <v>320</v>
      </c>
      <c r="B171" s="95">
        <v>24643.246600000002</v>
      </c>
      <c r="C171" s="95">
        <v>0</v>
      </c>
      <c r="D171" s="95">
        <v>24643.246600000002</v>
      </c>
    </row>
    <row r="172" spans="1:4">
      <c r="A172" s="64" t="s">
        <v>321</v>
      </c>
      <c r="B172" s="95">
        <v>0</v>
      </c>
      <c r="C172" s="95">
        <v>0</v>
      </c>
      <c r="D172" s="95">
        <v>0</v>
      </c>
    </row>
    <row r="173" spans="1:4">
      <c r="A173" s="64" t="s">
        <v>322</v>
      </c>
      <c r="B173" s="95">
        <v>0</v>
      </c>
      <c r="C173" s="95">
        <v>0</v>
      </c>
      <c r="D173" s="95">
        <v>0</v>
      </c>
    </row>
    <row r="174" spans="1:4">
      <c r="A174" s="64" t="s">
        <v>323</v>
      </c>
      <c r="B174" s="95">
        <v>42100</v>
      </c>
      <c r="C174" s="95">
        <v>6855.884</v>
      </c>
      <c r="D174" s="95">
        <v>48955.883999999998</v>
      </c>
    </row>
    <row r="175" spans="1:4">
      <c r="A175" s="64" t="s">
        <v>324</v>
      </c>
      <c r="B175" s="95">
        <v>1099.05018</v>
      </c>
      <c r="C175" s="95">
        <v>78.842669999999998</v>
      </c>
      <c r="D175" s="95">
        <v>1177.8928500000002</v>
      </c>
    </row>
    <row r="176" spans="1:4">
      <c r="A176" s="177" t="s">
        <v>325</v>
      </c>
      <c r="B176" s="57">
        <v>352664.33633999998</v>
      </c>
      <c r="C176" s="57">
        <v>68080.163979999998</v>
      </c>
      <c r="D176" s="57">
        <v>420744.50031999999</v>
      </c>
    </row>
    <row r="177" spans="1:4">
      <c r="A177" s="63" t="s">
        <v>326</v>
      </c>
      <c r="B177" s="95">
        <v>294410.5</v>
      </c>
      <c r="C177" s="95">
        <v>89221.28</v>
      </c>
      <c r="D177" s="95">
        <v>383631.78</v>
      </c>
    </row>
    <row r="178" spans="1:4">
      <c r="A178" s="64" t="s">
        <v>327</v>
      </c>
      <c r="B178" s="95">
        <v>294410.5</v>
      </c>
      <c r="C178" s="95">
        <v>89221.28</v>
      </c>
      <c r="D178" s="95">
        <v>383631.78</v>
      </c>
    </row>
    <row r="179" spans="1:4">
      <c r="A179" s="64" t="s">
        <v>328</v>
      </c>
      <c r="B179" s="95">
        <v>0</v>
      </c>
      <c r="C179" s="95">
        <v>0</v>
      </c>
      <c r="D179" s="95">
        <v>0</v>
      </c>
    </row>
    <row r="180" spans="1:4">
      <c r="A180" s="64" t="s">
        <v>329</v>
      </c>
      <c r="B180" s="95">
        <v>0</v>
      </c>
      <c r="C180" s="95">
        <v>0</v>
      </c>
      <c r="D180" s="95">
        <v>0</v>
      </c>
    </row>
    <row r="181" spans="1:4">
      <c r="A181" s="63" t="s">
        <v>330</v>
      </c>
      <c r="B181" s="95">
        <v>883.85143000000005</v>
      </c>
      <c r="C181" s="95">
        <v>12856.73559</v>
      </c>
      <c r="D181" s="95">
        <v>13740.587019999999</v>
      </c>
    </row>
    <row r="182" spans="1:4">
      <c r="A182" s="64" t="s">
        <v>331</v>
      </c>
      <c r="B182" s="95">
        <v>0</v>
      </c>
      <c r="C182" s="95">
        <v>0</v>
      </c>
      <c r="D182" s="95">
        <v>0</v>
      </c>
    </row>
    <row r="183" spans="1:4">
      <c r="A183" s="64" t="s">
        <v>332</v>
      </c>
      <c r="B183" s="95">
        <v>1.56552</v>
      </c>
      <c r="C183" s="95">
        <v>12856.73559</v>
      </c>
      <c r="D183" s="95">
        <v>12858.301109999999</v>
      </c>
    </row>
    <row r="184" spans="1:4">
      <c r="A184" s="64" t="s">
        <v>333</v>
      </c>
      <c r="B184" s="95">
        <v>882.28591000000006</v>
      </c>
      <c r="C184" s="95">
        <v>0</v>
      </c>
      <c r="D184" s="95">
        <v>882.28591000000006</v>
      </c>
    </row>
    <row r="185" spans="1:4">
      <c r="A185" s="63" t="s">
        <v>334</v>
      </c>
      <c r="B185" s="95">
        <v>0</v>
      </c>
      <c r="C185" s="95">
        <v>0</v>
      </c>
      <c r="D185" s="95">
        <v>0</v>
      </c>
    </row>
    <row r="186" spans="1:4">
      <c r="A186" s="64" t="s">
        <v>335</v>
      </c>
      <c r="B186" s="95">
        <v>0</v>
      </c>
      <c r="C186" s="95">
        <v>0</v>
      </c>
      <c r="D186" s="95">
        <v>0</v>
      </c>
    </row>
    <row r="187" spans="1:4">
      <c r="A187" s="63" t="s">
        <v>336</v>
      </c>
      <c r="B187" s="95">
        <v>36717.15986</v>
      </c>
      <c r="C187" s="95">
        <v>4986.2727400000003</v>
      </c>
      <c r="D187" s="95">
        <v>41703.4326</v>
      </c>
    </row>
    <row r="188" spans="1:4">
      <c r="A188" s="64" t="s">
        <v>337</v>
      </c>
      <c r="B188" s="95">
        <v>33774.062380000003</v>
      </c>
      <c r="C188" s="95">
        <v>4507.8763600000002</v>
      </c>
      <c r="D188" s="95">
        <v>38281.938740000005</v>
      </c>
    </row>
    <row r="189" spans="1:4">
      <c r="A189" s="64" t="s">
        <v>338</v>
      </c>
      <c r="B189" s="95">
        <v>2943.0974799999999</v>
      </c>
      <c r="C189" s="95">
        <v>478.39638000000002</v>
      </c>
      <c r="D189" s="95">
        <v>3421.49386</v>
      </c>
    </row>
    <row r="190" spans="1:4">
      <c r="A190" s="64" t="s">
        <v>339</v>
      </c>
      <c r="B190" s="95">
        <v>0</v>
      </c>
      <c r="C190" s="95">
        <v>0</v>
      </c>
      <c r="D190" s="95">
        <v>0</v>
      </c>
    </row>
    <row r="191" spans="1:4">
      <c r="A191" s="63" t="s">
        <v>340</v>
      </c>
      <c r="B191" s="95">
        <v>20652.825049999999</v>
      </c>
      <c r="C191" s="95">
        <v>-38984.124349999998</v>
      </c>
      <c r="D191" s="95">
        <v>-18331.299300000002</v>
      </c>
    </row>
    <row r="192" spans="1:4">
      <c r="A192" s="64" t="s">
        <v>341</v>
      </c>
      <c r="B192" s="95">
        <v>1794.15068</v>
      </c>
      <c r="C192" s="95">
        <v>-32058.799749999998</v>
      </c>
      <c r="D192" s="95">
        <v>-30264.649069999999</v>
      </c>
    </row>
    <row r="193" spans="1:4">
      <c r="A193" s="100" t="s">
        <v>342</v>
      </c>
      <c r="B193" s="95">
        <v>18858.674370000001</v>
      </c>
      <c r="C193" s="95">
        <v>-6925.3245999999999</v>
      </c>
      <c r="D193" s="95">
        <v>11933.349769999999</v>
      </c>
    </row>
    <row r="194" spans="1:4">
      <c r="A194" s="155" t="s">
        <v>343</v>
      </c>
      <c r="B194" s="57">
        <v>5075295.7241700003</v>
      </c>
      <c r="C194" s="57">
        <v>890966.52275</v>
      </c>
      <c r="D194" s="57">
        <v>5966262.2469199998</v>
      </c>
    </row>
    <row r="195" spans="1:4">
      <c r="A195" s="177" t="s">
        <v>344</v>
      </c>
      <c r="B195" s="57">
        <v>44873.120719999999</v>
      </c>
      <c r="C195" s="57">
        <v>22077.665780000003</v>
      </c>
      <c r="D195" s="57">
        <v>66950.786500000002</v>
      </c>
    </row>
    <row r="196" spans="1:4">
      <c r="A196" s="63" t="s">
        <v>345</v>
      </c>
      <c r="B196" s="95">
        <v>0</v>
      </c>
      <c r="C196" s="95">
        <v>0</v>
      </c>
      <c r="D196" s="95">
        <v>0</v>
      </c>
    </row>
    <row r="197" spans="1:4">
      <c r="A197" s="64" t="s">
        <v>346</v>
      </c>
      <c r="B197" s="95">
        <v>0</v>
      </c>
      <c r="C197" s="95">
        <v>0</v>
      </c>
      <c r="D197" s="95">
        <v>0</v>
      </c>
    </row>
    <row r="198" spans="1:4">
      <c r="A198" s="64" t="s">
        <v>347</v>
      </c>
      <c r="B198" s="95">
        <v>0</v>
      </c>
      <c r="C198" s="95">
        <v>0</v>
      </c>
      <c r="D198" s="95">
        <v>0</v>
      </c>
    </row>
    <row r="199" spans="1:4">
      <c r="A199" s="64" t="s">
        <v>348</v>
      </c>
      <c r="B199" s="95">
        <v>0</v>
      </c>
      <c r="C199" s="95">
        <v>0</v>
      </c>
      <c r="D199" s="95">
        <v>0</v>
      </c>
    </row>
    <row r="200" spans="1:4">
      <c r="A200" s="64" t="s">
        <v>349</v>
      </c>
      <c r="B200" s="95">
        <v>0</v>
      </c>
      <c r="C200" s="95">
        <v>0</v>
      </c>
      <c r="D200" s="95">
        <v>0</v>
      </c>
    </row>
    <row r="201" spans="1:4">
      <c r="A201" s="64" t="s">
        <v>350</v>
      </c>
      <c r="B201" s="95">
        <v>0</v>
      </c>
      <c r="C201" s="95">
        <v>0</v>
      </c>
      <c r="D201" s="95">
        <v>0</v>
      </c>
    </row>
    <row r="202" spans="1:4">
      <c r="A202" s="63" t="s">
        <v>351</v>
      </c>
      <c r="B202" s="95">
        <v>0</v>
      </c>
      <c r="C202" s="95">
        <v>20119.233120000001</v>
      </c>
      <c r="D202" s="95">
        <v>20119.233120000001</v>
      </c>
    </row>
    <row r="203" spans="1:4">
      <c r="A203" s="64" t="s">
        <v>352</v>
      </c>
      <c r="B203" s="95">
        <v>0</v>
      </c>
      <c r="C203" s="95">
        <v>0</v>
      </c>
      <c r="D203" s="95">
        <v>0</v>
      </c>
    </row>
    <row r="204" spans="1:4">
      <c r="A204" s="64" t="s">
        <v>353</v>
      </c>
      <c r="B204" s="95">
        <v>0</v>
      </c>
      <c r="C204" s="95">
        <v>0</v>
      </c>
      <c r="D204" s="95">
        <v>0</v>
      </c>
    </row>
    <row r="205" spans="1:4">
      <c r="A205" s="64" t="s">
        <v>354</v>
      </c>
      <c r="B205" s="95">
        <v>0</v>
      </c>
      <c r="C205" s="95">
        <v>1861.7989499999999</v>
      </c>
      <c r="D205" s="95">
        <v>1861.7989499999999</v>
      </c>
    </row>
    <row r="206" spans="1:4">
      <c r="A206" s="64" t="s">
        <v>355</v>
      </c>
      <c r="B206" s="95">
        <v>0</v>
      </c>
      <c r="C206" s="95">
        <v>0</v>
      </c>
      <c r="D206" s="95">
        <v>0</v>
      </c>
    </row>
    <row r="207" spans="1:4">
      <c r="A207" s="64" t="s">
        <v>356</v>
      </c>
      <c r="B207" s="95">
        <v>0</v>
      </c>
      <c r="C207" s="95">
        <v>18257.43417</v>
      </c>
      <c r="D207" s="95">
        <v>18257.43417</v>
      </c>
    </row>
    <row r="208" spans="1:4">
      <c r="A208" s="63" t="s">
        <v>357</v>
      </c>
      <c r="B208" s="95">
        <v>0</v>
      </c>
      <c r="C208" s="95">
        <v>0</v>
      </c>
      <c r="D208" s="95">
        <v>0</v>
      </c>
    </row>
    <row r="209" spans="1:4">
      <c r="A209" s="63" t="s">
        <v>358</v>
      </c>
      <c r="B209" s="95">
        <v>44873.120719999999</v>
      </c>
      <c r="C209" s="95">
        <v>1958.4326599999999</v>
      </c>
      <c r="D209" s="95">
        <v>46831.553380000005</v>
      </c>
    </row>
    <row r="210" spans="1:4">
      <c r="A210" s="64" t="s">
        <v>359</v>
      </c>
      <c r="B210" s="95">
        <v>0</v>
      </c>
      <c r="C210" s="95">
        <v>0</v>
      </c>
      <c r="D210" s="95">
        <v>0</v>
      </c>
    </row>
    <row r="211" spans="1:4">
      <c r="A211" s="64" t="s">
        <v>360</v>
      </c>
      <c r="B211" s="95">
        <v>44873.120719999999</v>
      </c>
      <c r="C211" s="95">
        <v>1711.6193600000001</v>
      </c>
      <c r="D211" s="95">
        <v>46584.740079999996</v>
      </c>
    </row>
    <row r="212" spans="1:4">
      <c r="A212" s="64" t="s">
        <v>361</v>
      </c>
      <c r="B212" s="95">
        <v>0</v>
      </c>
      <c r="C212" s="95">
        <v>0</v>
      </c>
      <c r="D212" s="95">
        <v>0</v>
      </c>
    </row>
    <row r="213" spans="1:4">
      <c r="A213" s="64" t="s">
        <v>362</v>
      </c>
      <c r="B213" s="95">
        <v>0</v>
      </c>
      <c r="C213" s="95">
        <v>246.8133</v>
      </c>
      <c r="D213" s="95">
        <v>246.8133</v>
      </c>
    </row>
    <row r="214" spans="1:4">
      <c r="A214" s="63" t="s">
        <v>363</v>
      </c>
      <c r="B214" s="95">
        <v>0</v>
      </c>
      <c r="C214" s="95">
        <v>0</v>
      </c>
      <c r="D214" s="95">
        <v>0</v>
      </c>
    </row>
    <row r="215" spans="1:4">
      <c r="A215" s="177" t="s">
        <v>364</v>
      </c>
      <c r="B215" s="57">
        <v>5844488.6141000008</v>
      </c>
      <c r="C215" s="57">
        <v>1898382.8960499999</v>
      </c>
      <c r="D215" s="57">
        <v>7742871.5101499995</v>
      </c>
    </row>
    <row r="216" spans="1:4">
      <c r="A216" s="63" t="s">
        <v>365</v>
      </c>
      <c r="B216" s="95">
        <v>0</v>
      </c>
      <c r="C216" s="95">
        <v>1.7000000000000001E-2</v>
      </c>
      <c r="D216" s="95">
        <v>1.7000000000000001E-2</v>
      </c>
    </row>
    <row r="217" spans="1:4">
      <c r="A217" s="64" t="s">
        <v>366</v>
      </c>
      <c r="B217" s="95">
        <v>0</v>
      </c>
      <c r="C217" s="95">
        <v>0</v>
      </c>
      <c r="D217" s="95">
        <v>0</v>
      </c>
    </row>
    <row r="218" spans="1:4">
      <c r="A218" s="64" t="s">
        <v>367</v>
      </c>
      <c r="B218" s="95">
        <v>0</v>
      </c>
      <c r="C218" s="95">
        <v>0</v>
      </c>
      <c r="D218" s="95">
        <v>0</v>
      </c>
    </row>
    <row r="219" spans="1:4">
      <c r="A219" s="64" t="s">
        <v>368</v>
      </c>
      <c r="B219" s="95">
        <v>0</v>
      </c>
      <c r="C219" s="95">
        <v>1.7000000000000001E-2</v>
      </c>
      <c r="D219" s="95">
        <v>1.7000000000000001E-2</v>
      </c>
    </row>
    <row r="220" spans="1:4">
      <c r="A220" s="63" t="s">
        <v>369</v>
      </c>
      <c r="B220" s="95">
        <v>0</v>
      </c>
      <c r="C220" s="95">
        <v>0</v>
      </c>
      <c r="D220" s="95">
        <v>0</v>
      </c>
    </row>
    <row r="221" spans="1:4">
      <c r="A221" s="65" t="s">
        <v>370</v>
      </c>
      <c r="B221" s="95">
        <v>0</v>
      </c>
      <c r="C221" s="95">
        <v>0</v>
      </c>
      <c r="D221" s="95">
        <v>0</v>
      </c>
    </row>
    <row r="222" spans="1:4">
      <c r="A222" s="64" t="s">
        <v>371</v>
      </c>
      <c r="B222" s="95">
        <v>0</v>
      </c>
      <c r="C222" s="95">
        <v>0</v>
      </c>
      <c r="D222" s="95">
        <v>0</v>
      </c>
    </row>
    <row r="223" spans="1:4">
      <c r="A223" s="64" t="s">
        <v>372</v>
      </c>
      <c r="B223" s="95">
        <v>0</v>
      </c>
      <c r="C223" s="95">
        <v>0</v>
      </c>
      <c r="D223" s="95">
        <v>0</v>
      </c>
    </row>
    <row r="224" spans="1:4">
      <c r="A224" s="64" t="s">
        <v>373</v>
      </c>
      <c r="B224" s="95">
        <v>0</v>
      </c>
      <c r="C224" s="95">
        <v>0</v>
      </c>
      <c r="D224" s="95">
        <v>0</v>
      </c>
    </row>
    <row r="225" spans="1:4">
      <c r="A225" s="64" t="s">
        <v>374</v>
      </c>
      <c r="B225" s="95">
        <v>0</v>
      </c>
      <c r="C225" s="95">
        <v>0</v>
      </c>
      <c r="D225" s="95">
        <v>0</v>
      </c>
    </row>
    <row r="226" spans="1:4">
      <c r="A226" s="63" t="s">
        <v>375</v>
      </c>
      <c r="B226" s="95">
        <v>0</v>
      </c>
      <c r="C226" s="95">
        <v>0</v>
      </c>
      <c r="D226" s="95">
        <v>0</v>
      </c>
    </row>
    <row r="227" spans="1:4">
      <c r="A227" s="64" t="s">
        <v>376</v>
      </c>
      <c r="B227" s="95">
        <v>0</v>
      </c>
      <c r="C227" s="95">
        <v>0</v>
      </c>
      <c r="D227" s="95">
        <v>0</v>
      </c>
    </row>
    <row r="228" spans="1:4">
      <c r="A228" s="64" t="s">
        <v>377</v>
      </c>
      <c r="B228" s="95">
        <v>0</v>
      </c>
      <c r="C228" s="95">
        <v>0</v>
      </c>
      <c r="D228" s="95">
        <v>0</v>
      </c>
    </row>
    <row r="229" spans="1:4">
      <c r="A229" s="63" t="s">
        <v>378</v>
      </c>
      <c r="B229" s="95">
        <v>0</v>
      </c>
      <c r="C229" s="95">
        <v>0</v>
      </c>
      <c r="D229" s="95">
        <v>0</v>
      </c>
    </row>
    <row r="230" spans="1:4">
      <c r="A230" s="64" t="s">
        <v>379</v>
      </c>
      <c r="B230" s="95">
        <v>0</v>
      </c>
      <c r="C230" s="95">
        <v>0</v>
      </c>
      <c r="D230" s="95">
        <v>0</v>
      </c>
    </row>
    <row r="231" spans="1:4">
      <c r="A231" s="64" t="s">
        <v>380</v>
      </c>
      <c r="B231" s="95">
        <v>0</v>
      </c>
      <c r="C231" s="95">
        <v>0</v>
      </c>
      <c r="D231" s="95">
        <v>0</v>
      </c>
    </row>
    <row r="232" spans="1:4">
      <c r="A232" s="63" t="s">
        <v>381</v>
      </c>
      <c r="B232" s="95">
        <v>3772880.35464</v>
      </c>
      <c r="C232" s="95">
        <v>1670838.2816700002</v>
      </c>
      <c r="D232" s="95">
        <v>5443718.63631</v>
      </c>
    </row>
    <row r="233" spans="1:4">
      <c r="A233" s="64" t="s">
        <v>382</v>
      </c>
      <c r="B233" s="95">
        <v>3035346.0444800002</v>
      </c>
      <c r="C233" s="95">
        <v>1485605.9440299999</v>
      </c>
      <c r="D233" s="95">
        <v>4520951.9885100005</v>
      </c>
    </row>
    <row r="234" spans="1:4">
      <c r="A234" s="64" t="s">
        <v>383</v>
      </c>
      <c r="B234" s="95">
        <v>0</v>
      </c>
      <c r="C234" s="95">
        <v>0</v>
      </c>
      <c r="D234" s="95">
        <v>0</v>
      </c>
    </row>
    <row r="235" spans="1:4">
      <c r="A235" s="64" t="s">
        <v>384</v>
      </c>
      <c r="B235" s="95">
        <v>715430.48390999995</v>
      </c>
      <c r="C235" s="95">
        <v>161768.78043000001</v>
      </c>
      <c r="D235" s="95">
        <v>877199.26433999999</v>
      </c>
    </row>
    <row r="236" spans="1:4">
      <c r="A236" s="64" t="s">
        <v>385</v>
      </c>
      <c r="B236" s="95">
        <v>0</v>
      </c>
      <c r="C236" s="95">
        <v>0</v>
      </c>
      <c r="D236" s="95">
        <v>0</v>
      </c>
    </row>
    <row r="237" spans="1:4">
      <c r="A237" s="64" t="s">
        <v>386</v>
      </c>
      <c r="B237" s="64">
        <v>734.40854999999999</v>
      </c>
      <c r="C237" s="64">
        <v>20892.319449999999</v>
      </c>
      <c r="D237" s="64">
        <v>21626.727999999999</v>
      </c>
    </row>
    <row r="238" spans="1:4">
      <c r="A238" s="64" t="s">
        <v>387</v>
      </c>
      <c r="B238" s="64">
        <v>0</v>
      </c>
      <c r="C238" s="64">
        <v>0</v>
      </c>
      <c r="D238" s="64">
        <v>0</v>
      </c>
    </row>
    <row r="239" spans="1:4">
      <c r="A239" s="64" t="s">
        <v>388</v>
      </c>
      <c r="B239" s="64">
        <v>267.15899999999999</v>
      </c>
      <c r="C239" s="64">
        <v>0</v>
      </c>
      <c r="D239" s="64">
        <v>267.15899999999999</v>
      </c>
    </row>
    <row r="240" spans="1:4">
      <c r="A240" s="64" t="s">
        <v>389</v>
      </c>
      <c r="B240" s="64">
        <v>0</v>
      </c>
      <c r="C240" s="64">
        <v>0</v>
      </c>
      <c r="D240" s="64">
        <v>0</v>
      </c>
    </row>
    <row r="241" spans="1:4">
      <c r="A241" s="64" t="s">
        <v>390</v>
      </c>
      <c r="B241" s="64">
        <v>21102.258699999998</v>
      </c>
      <c r="C241" s="64">
        <v>2571.23776</v>
      </c>
      <c r="D241" s="64">
        <v>23673.496460000002</v>
      </c>
    </row>
    <row r="242" spans="1:4">
      <c r="A242" s="63" t="s">
        <v>391</v>
      </c>
      <c r="B242" s="64">
        <v>2041365.8233299998</v>
      </c>
      <c r="C242" s="64">
        <v>226918.12765000001</v>
      </c>
      <c r="D242" s="64">
        <v>2268283.9509800002</v>
      </c>
    </row>
    <row r="243" spans="1:4">
      <c r="A243" s="64" t="s">
        <v>392</v>
      </c>
      <c r="B243" s="64">
        <v>982048.96107000008</v>
      </c>
      <c r="C243" s="64">
        <v>174668.83956999998</v>
      </c>
      <c r="D243" s="64">
        <v>1156717.80064</v>
      </c>
    </row>
    <row r="244" spans="1:4">
      <c r="A244" s="64" t="s">
        <v>393</v>
      </c>
      <c r="B244" s="64">
        <v>0</v>
      </c>
      <c r="C244" s="64">
        <v>0</v>
      </c>
      <c r="D244" s="64">
        <v>0</v>
      </c>
    </row>
    <row r="245" spans="1:4">
      <c r="A245" s="64" t="s">
        <v>394</v>
      </c>
      <c r="B245" s="64">
        <v>208304.36841</v>
      </c>
      <c r="C245" s="64">
        <v>25859.309929999999</v>
      </c>
      <c r="D245" s="64">
        <v>234163.67834000001</v>
      </c>
    </row>
    <row r="246" spans="1:4">
      <c r="A246" s="64" t="s">
        <v>395</v>
      </c>
      <c r="B246" s="64">
        <v>22548.73488</v>
      </c>
      <c r="C246" s="64">
        <v>23872.51266</v>
      </c>
      <c r="D246" s="64">
        <v>46421.247539999997</v>
      </c>
    </row>
    <row r="247" spans="1:4">
      <c r="A247" s="64" t="s">
        <v>396</v>
      </c>
      <c r="B247" s="64">
        <v>0</v>
      </c>
      <c r="C247" s="64">
        <v>0</v>
      </c>
      <c r="D247" s="64">
        <v>0</v>
      </c>
    </row>
    <row r="248" spans="1:4">
      <c r="A248" s="64" t="s">
        <v>397</v>
      </c>
      <c r="B248" s="64">
        <v>828463.75897000008</v>
      </c>
      <c r="C248" s="64">
        <v>2517.46549</v>
      </c>
      <c r="D248" s="64">
        <v>830981.22446000006</v>
      </c>
    </row>
    <row r="249" spans="1:4">
      <c r="A249" s="63" t="s">
        <v>398</v>
      </c>
      <c r="B249" s="64">
        <v>30242.436129999998</v>
      </c>
      <c r="C249" s="64">
        <v>626.46973000000003</v>
      </c>
      <c r="D249" s="64">
        <v>30868.905859999999</v>
      </c>
    </row>
    <row r="250" spans="1:4">
      <c r="A250" s="64" t="s">
        <v>399</v>
      </c>
      <c r="B250" s="64">
        <v>29833.041209999999</v>
      </c>
      <c r="C250" s="64">
        <v>622.27357999999992</v>
      </c>
      <c r="D250" s="64">
        <v>30455.31479</v>
      </c>
    </row>
    <row r="251" spans="1:4">
      <c r="A251" s="64" t="s">
        <v>400</v>
      </c>
      <c r="B251" s="64">
        <v>409.39491999999996</v>
      </c>
      <c r="C251" s="64">
        <v>4.1961499999999994</v>
      </c>
      <c r="D251" s="64">
        <v>413.59107</v>
      </c>
    </row>
    <row r="252" spans="1:4">
      <c r="A252" s="63" t="s">
        <v>401</v>
      </c>
      <c r="B252" s="64">
        <v>0</v>
      </c>
      <c r="C252" s="64">
        <v>0</v>
      </c>
      <c r="D252" s="64">
        <v>0</v>
      </c>
    </row>
    <row r="253" spans="1:4">
      <c r="A253" s="64" t="s">
        <v>399</v>
      </c>
      <c r="B253" s="64">
        <v>0</v>
      </c>
      <c r="C253" s="64">
        <v>0</v>
      </c>
      <c r="D253" s="64">
        <v>0</v>
      </c>
    </row>
    <row r="254" spans="1:4">
      <c r="A254" s="64" t="s">
        <v>400</v>
      </c>
      <c r="B254" s="64">
        <v>0</v>
      </c>
      <c r="C254" s="64">
        <v>0</v>
      </c>
      <c r="D254" s="64">
        <v>0</v>
      </c>
    </row>
    <row r="255" spans="1:4" ht="30" customHeight="1">
      <c r="A255" s="177" t="s">
        <v>402</v>
      </c>
      <c r="B255" s="57">
        <v>324444.48172000004</v>
      </c>
      <c r="C255" s="57">
        <v>47441.03183</v>
      </c>
      <c r="D255" s="57">
        <v>371885.51355000003</v>
      </c>
    </row>
    <row r="256" spans="1:4">
      <c r="A256" s="64" t="s">
        <v>403</v>
      </c>
      <c r="B256" s="95">
        <v>0</v>
      </c>
      <c r="C256" s="95">
        <v>475.44234</v>
      </c>
      <c r="D256" s="95">
        <v>475.44234</v>
      </c>
    </row>
    <row r="257" spans="1:4">
      <c r="A257" s="64" t="s">
        <v>404</v>
      </c>
      <c r="B257" s="95">
        <v>3748.0707299999999</v>
      </c>
      <c r="C257" s="95">
        <v>245.33816000000002</v>
      </c>
      <c r="D257" s="95">
        <v>3993.4088900000002</v>
      </c>
    </row>
    <row r="258" spans="1:4">
      <c r="A258" s="64" t="s">
        <v>405</v>
      </c>
      <c r="B258" s="95">
        <v>294018.96548000001</v>
      </c>
      <c r="C258" s="95">
        <v>29090.463670000001</v>
      </c>
      <c r="D258" s="95">
        <v>323109.42914999998</v>
      </c>
    </row>
    <row r="259" spans="1:4">
      <c r="A259" s="64" t="s">
        <v>406</v>
      </c>
      <c r="B259" s="95">
        <v>11667.247960000001</v>
      </c>
      <c r="C259" s="95">
        <v>13534.104710000001</v>
      </c>
      <c r="D259" s="95">
        <v>25201.35267</v>
      </c>
    </row>
    <row r="260" spans="1:4">
      <c r="A260" s="64" t="s">
        <v>407</v>
      </c>
      <c r="B260" s="95">
        <v>1228.81241</v>
      </c>
      <c r="C260" s="95">
        <v>305.70228000000003</v>
      </c>
      <c r="D260" s="95">
        <v>1534.51469</v>
      </c>
    </row>
    <row r="261" spans="1:4">
      <c r="A261" s="64" t="s">
        <v>408</v>
      </c>
      <c r="B261" s="95">
        <v>74.599949999999993</v>
      </c>
      <c r="C261" s="95">
        <v>849.13977</v>
      </c>
      <c r="D261" s="95">
        <v>923.73971999999992</v>
      </c>
    </row>
    <row r="262" spans="1:4">
      <c r="A262" s="64" t="s">
        <v>409</v>
      </c>
      <c r="B262" s="95">
        <v>1911.66446</v>
      </c>
      <c r="C262" s="95">
        <v>1280.2416699999999</v>
      </c>
      <c r="D262" s="95">
        <v>3191.9061299999998</v>
      </c>
    </row>
    <row r="263" spans="1:4">
      <c r="A263" s="64" t="s">
        <v>410</v>
      </c>
      <c r="B263" s="95">
        <v>403.65300999999999</v>
      </c>
      <c r="C263" s="95">
        <v>959.59241000000009</v>
      </c>
      <c r="D263" s="95">
        <v>1363.24542</v>
      </c>
    </row>
    <row r="264" spans="1:4">
      <c r="A264" s="64" t="s">
        <v>411</v>
      </c>
      <c r="B264" s="95">
        <v>0</v>
      </c>
      <c r="C264" s="95">
        <v>0.10457999999999999</v>
      </c>
      <c r="D264" s="95">
        <v>0.10457999999999999</v>
      </c>
    </row>
    <row r="265" spans="1:4">
      <c r="A265" s="64" t="s">
        <v>412</v>
      </c>
      <c r="B265" s="95">
        <v>11113.502689999999</v>
      </c>
      <c r="C265" s="95">
        <v>0</v>
      </c>
      <c r="D265" s="95">
        <v>11113.502689999999</v>
      </c>
    </row>
    <row r="266" spans="1:4">
      <c r="A266" s="64" t="s">
        <v>413</v>
      </c>
      <c r="B266" s="95">
        <v>277.96503000000001</v>
      </c>
      <c r="C266" s="95">
        <v>700.90224000000001</v>
      </c>
      <c r="D266" s="95">
        <v>978.86726999999996</v>
      </c>
    </row>
    <row r="267" spans="1:4">
      <c r="A267" s="177" t="s">
        <v>414</v>
      </c>
      <c r="B267" s="57">
        <v>-130512.02220000001</v>
      </c>
      <c r="C267" s="57">
        <v>-18696.298039999998</v>
      </c>
      <c r="D267" s="57">
        <v>-149208.32024</v>
      </c>
    </row>
    <row r="268" spans="1:4">
      <c r="A268" s="64" t="s">
        <v>415</v>
      </c>
      <c r="B268" s="95">
        <v>-107334.23251999999</v>
      </c>
      <c r="C268" s="95">
        <v>-8118.3572599999998</v>
      </c>
      <c r="D268" s="95">
        <v>-115452.58977999999</v>
      </c>
    </row>
    <row r="269" spans="1:4">
      <c r="A269" s="64" t="s">
        <v>416</v>
      </c>
      <c r="B269" s="95">
        <v>0</v>
      </c>
      <c r="C269" s="95">
        <v>0</v>
      </c>
      <c r="D269" s="95">
        <v>0</v>
      </c>
    </row>
    <row r="270" spans="1:4">
      <c r="A270" s="64" t="s">
        <v>417</v>
      </c>
      <c r="B270" s="95">
        <v>-19278.80573</v>
      </c>
      <c r="C270" s="95">
        <v>-8384.3622099999993</v>
      </c>
      <c r="D270" s="95">
        <v>-27663.167940000003</v>
      </c>
    </row>
    <row r="271" spans="1:4">
      <c r="A271" s="64" t="s">
        <v>418</v>
      </c>
      <c r="B271" s="95">
        <v>0</v>
      </c>
      <c r="C271" s="95">
        <v>0</v>
      </c>
      <c r="D271" s="95">
        <v>0</v>
      </c>
    </row>
    <row r="272" spans="1:4">
      <c r="A272" s="64" t="s">
        <v>419</v>
      </c>
      <c r="B272" s="95">
        <v>0</v>
      </c>
      <c r="C272" s="95">
        <v>0</v>
      </c>
      <c r="D272" s="95">
        <v>0</v>
      </c>
    </row>
    <row r="273" spans="1:4">
      <c r="A273" s="65" t="s">
        <v>420</v>
      </c>
      <c r="B273" s="95">
        <v>-3549.8913399999997</v>
      </c>
      <c r="C273" s="95">
        <v>-343.98989</v>
      </c>
      <c r="D273" s="95">
        <v>-3893.88123</v>
      </c>
    </row>
    <row r="274" spans="1:4">
      <c r="A274" s="65" t="s">
        <v>492</v>
      </c>
      <c r="B274" s="95">
        <v>-349.09260999999998</v>
      </c>
      <c r="C274" s="95">
        <v>-1849.5886799999998</v>
      </c>
      <c r="D274" s="95">
        <v>-2198.68129</v>
      </c>
    </row>
    <row r="275" spans="1:4">
      <c r="A275" s="177" t="s">
        <v>1121</v>
      </c>
      <c r="B275" s="57">
        <v>193932.45952</v>
      </c>
      <c r="C275" s="57">
        <v>28744.733789999998</v>
      </c>
      <c r="D275" s="57">
        <v>222677.19331</v>
      </c>
    </row>
    <row r="276" spans="1:4">
      <c r="A276" s="155" t="s">
        <v>421</v>
      </c>
      <c r="B276" s="57">
        <v>28783.107230000001</v>
      </c>
      <c r="C276" s="57">
        <v>6025.7599900000005</v>
      </c>
      <c r="D276" s="57">
        <v>34808.86722</v>
      </c>
    </row>
    <row r="277" spans="1:4">
      <c r="A277" s="64" t="s">
        <v>422</v>
      </c>
      <c r="B277" s="95">
        <v>20577.463489999998</v>
      </c>
      <c r="C277" s="95">
        <v>1096.4986899999999</v>
      </c>
      <c r="D277" s="95">
        <v>21673.962179999999</v>
      </c>
    </row>
    <row r="278" spans="1:4">
      <c r="A278" s="64" t="s">
        <v>423</v>
      </c>
      <c r="B278" s="95">
        <v>459.38146999999998</v>
      </c>
      <c r="C278" s="95">
        <v>283.72459999999995</v>
      </c>
      <c r="D278" s="95">
        <v>743.10606999999993</v>
      </c>
    </row>
    <row r="279" spans="1:4">
      <c r="A279" s="64" t="s">
        <v>424</v>
      </c>
      <c r="B279" s="95">
        <v>5862.0922300000002</v>
      </c>
      <c r="C279" s="95">
        <v>4510.1782000000003</v>
      </c>
      <c r="D279" s="95">
        <v>10372.27043</v>
      </c>
    </row>
    <row r="280" spans="1:4">
      <c r="A280" s="64" t="s">
        <v>425</v>
      </c>
      <c r="B280" s="95">
        <v>18.672139999999999</v>
      </c>
      <c r="C280" s="95">
        <v>0</v>
      </c>
      <c r="D280" s="95">
        <v>18.672139999999999</v>
      </c>
    </row>
    <row r="281" spans="1:4">
      <c r="A281" s="62" t="s">
        <v>426</v>
      </c>
      <c r="B281" s="95">
        <v>1865.4978999999998</v>
      </c>
      <c r="C281" s="95">
        <v>135.35849999999999</v>
      </c>
      <c r="D281" s="95">
        <v>2000.8563999999999</v>
      </c>
    </row>
    <row r="282" spans="1:4">
      <c r="A282" s="62" t="s">
        <v>427</v>
      </c>
      <c r="B282" s="95">
        <v>0</v>
      </c>
      <c r="C282" s="95">
        <v>0</v>
      </c>
      <c r="D282" s="95">
        <v>0</v>
      </c>
    </row>
    <row r="283" spans="1:4">
      <c r="A283" s="177" t="s">
        <v>428</v>
      </c>
      <c r="B283" s="57">
        <v>-11848.459050000001</v>
      </c>
      <c r="C283" s="57">
        <v>-4828.5615299999999</v>
      </c>
      <c r="D283" s="57">
        <v>-16677.02058</v>
      </c>
    </row>
    <row r="284" spans="1:4">
      <c r="A284" s="64" t="s">
        <v>422</v>
      </c>
      <c r="B284" s="95">
        <v>-3262.6537799999996</v>
      </c>
      <c r="C284" s="95">
        <v>-721.02166</v>
      </c>
      <c r="D284" s="95">
        <v>-3983.67544</v>
      </c>
    </row>
    <row r="285" spans="1:4">
      <c r="A285" s="64" t="s">
        <v>429</v>
      </c>
      <c r="B285" s="95">
        <v>-5394.8630700000003</v>
      </c>
      <c r="C285" s="95">
        <v>-3307.22532</v>
      </c>
      <c r="D285" s="95">
        <v>-8702.0883900000008</v>
      </c>
    </row>
    <row r="286" spans="1:4">
      <c r="A286" s="64" t="s">
        <v>430</v>
      </c>
      <c r="B286" s="95">
        <v>-23.53463</v>
      </c>
      <c r="C286" s="95">
        <v>0</v>
      </c>
      <c r="D286" s="95">
        <v>-23.53463</v>
      </c>
    </row>
    <row r="287" spans="1:4">
      <c r="A287" s="64" t="s">
        <v>431</v>
      </c>
      <c r="B287" s="95">
        <v>0</v>
      </c>
      <c r="C287" s="95">
        <v>0</v>
      </c>
      <c r="D287" s="95">
        <v>0</v>
      </c>
    </row>
    <row r="288" spans="1:4">
      <c r="A288" s="64" t="s">
        <v>432</v>
      </c>
      <c r="B288" s="95">
        <v>-3167.4075699999999</v>
      </c>
      <c r="C288" s="95">
        <v>-800.31455000000005</v>
      </c>
      <c r="D288" s="95">
        <v>-3967.7221199999999</v>
      </c>
    </row>
    <row r="289" spans="1:4">
      <c r="A289" s="65" t="s">
        <v>433</v>
      </c>
      <c r="B289" s="95">
        <v>0</v>
      </c>
      <c r="C289" s="95">
        <v>0</v>
      </c>
      <c r="D289" s="95">
        <v>0</v>
      </c>
    </row>
    <row r="290" spans="1:4">
      <c r="A290" s="177" t="s">
        <v>1120</v>
      </c>
      <c r="B290" s="57">
        <v>210867.10769999999</v>
      </c>
      <c r="C290" s="57">
        <v>29941.932250000002</v>
      </c>
      <c r="D290" s="57">
        <v>240809.03994999998</v>
      </c>
    </row>
    <row r="291" spans="1:4">
      <c r="A291" s="64" t="s">
        <v>434</v>
      </c>
      <c r="B291" s="95">
        <v>51866.386130000006</v>
      </c>
      <c r="C291" s="95">
        <v>23561.903910000001</v>
      </c>
      <c r="D291" s="95">
        <v>75428.290040000007</v>
      </c>
    </row>
    <row r="292" spans="1:4">
      <c r="A292" s="64" t="s">
        <v>435</v>
      </c>
      <c r="B292" s="95">
        <v>6093.7035199999991</v>
      </c>
      <c r="C292" s="95">
        <v>631.69328000000007</v>
      </c>
      <c r="D292" s="95">
        <v>6725.3967999999995</v>
      </c>
    </row>
    <row r="293" spans="1:4">
      <c r="A293" s="64" t="s">
        <v>436</v>
      </c>
      <c r="B293" s="95">
        <v>44416.229789999998</v>
      </c>
      <c r="C293" s="95">
        <v>22930.210629999998</v>
      </c>
      <c r="D293" s="95">
        <v>67346.440419999999</v>
      </c>
    </row>
    <row r="294" spans="1:4">
      <c r="A294" s="64" t="s">
        <v>437</v>
      </c>
      <c r="B294" s="95">
        <v>0</v>
      </c>
      <c r="C294" s="95">
        <v>0</v>
      </c>
      <c r="D294" s="95">
        <v>0</v>
      </c>
    </row>
    <row r="295" spans="1:4">
      <c r="A295" s="64" t="s">
        <v>438</v>
      </c>
      <c r="B295" s="95">
        <v>0</v>
      </c>
      <c r="C295" s="95">
        <v>0</v>
      </c>
      <c r="D295" s="95">
        <v>0</v>
      </c>
    </row>
    <row r="296" spans="1:4">
      <c r="A296" s="64" t="s">
        <v>439</v>
      </c>
      <c r="B296" s="95">
        <v>0</v>
      </c>
      <c r="C296" s="95">
        <v>0</v>
      </c>
      <c r="D296" s="95">
        <v>0</v>
      </c>
    </row>
    <row r="297" spans="1:4">
      <c r="A297" s="64" t="s">
        <v>440</v>
      </c>
      <c r="B297" s="95">
        <v>1356.45282</v>
      </c>
      <c r="C297" s="95">
        <v>0</v>
      </c>
      <c r="D297" s="95">
        <v>1356.45282</v>
      </c>
    </row>
    <row r="298" spans="1:4">
      <c r="A298" s="64" t="s">
        <v>441</v>
      </c>
      <c r="B298" s="95">
        <v>0</v>
      </c>
      <c r="C298" s="95">
        <v>0</v>
      </c>
      <c r="D298" s="95">
        <v>0</v>
      </c>
    </row>
    <row r="299" spans="1:4">
      <c r="A299" s="64" t="s">
        <v>442</v>
      </c>
      <c r="B299" s="95">
        <v>-50295.980360000001</v>
      </c>
      <c r="C299" s="95">
        <v>-25503.106350000002</v>
      </c>
      <c r="D299" s="95">
        <v>-75799.086709999989</v>
      </c>
    </row>
    <row r="300" spans="1:4">
      <c r="A300" s="64" t="s">
        <v>443</v>
      </c>
      <c r="B300" s="95">
        <v>-33999.719299999997</v>
      </c>
      <c r="C300" s="95">
        <v>-21446.596739999997</v>
      </c>
      <c r="D300" s="95">
        <v>-55446.316039999998</v>
      </c>
    </row>
    <row r="301" spans="1:4">
      <c r="A301" s="64" t="s">
        <v>444</v>
      </c>
      <c r="B301" s="95">
        <v>-1.23238</v>
      </c>
      <c r="C301" s="95">
        <v>0</v>
      </c>
      <c r="D301" s="95">
        <v>-1.23238</v>
      </c>
    </row>
    <row r="302" spans="1:4">
      <c r="A302" s="64" t="s">
        <v>445</v>
      </c>
      <c r="B302" s="95">
        <v>-7245.7055199999995</v>
      </c>
      <c r="C302" s="95">
        <v>0</v>
      </c>
      <c r="D302" s="95">
        <v>-7245.7055199999995</v>
      </c>
    </row>
    <row r="303" spans="1:4">
      <c r="A303" s="65" t="s">
        <v>446</v>
      </c>
      <c r="B303" s="95">
        <v>-8001.1613899999993</v>
      </c>
      <c r="C303" s="95">
        <v>-4056.5096100000001</v>
      </c>
      <c r="D303" s="95">
        <v>-12057.671</v>
      </c>
    </row>
    <row r="304" spans="1:4">
      <c r="A304" s="65" t="s">
        <v>447</v>
      </c>
      <c r="B304" s="95">
        <v>0</v>
      </c>
      <c r="C304" s="95">
        <v>0</v>
      </c>
      <c r="D304" s="95">
        <v>0</v>
      </c>
    </row>
    <row r="305" spans="1:4">
      <c r="A305" s="64" t="s">
        <v>448</v>
      </c>
      <c r="B305" s="95">
        <v>-1048.1617699999999</v>
      </c>
      <c r="C305" s="95">
        <v>0</v>
      </c>
      <c r="D305" s="95">
        <v>-1048.1617699999999</v>
      </c>
    </row>
    <row r="306" spans="1:4">
      <c r="A306" s="177" t="s">
        <v>1119</v>
      </c>
      <c r="B306" s="57">
        <v>212437.51347000001</v>
      </c>
      <c r="C306" s="57">
        <v>28000.729809999997</v>
      </c>
      <c r="D306" s="57">
        <v>240438.24328</v>
      </c>
    </row>
    <row r="307" spans="1:4">
      <c r="A307" s="177" t="s">
        <v>449</v>
      </c>
      <c r="B307" s="57">
        <v>-180308.04588999998</v>
      </c>
      <c r="C307" s="57">
        <v>-35055.674200000001</v>
      </c>
      <c r="D307" s="57">
        <v>-215363.72009000002</v>
      </c>
    </row>
    <row r="308" spans="1:4">
      <c r="A308" s="64" t="s">
        <v>450</v>
      </c>
      <c r="B308" s="95">
        <v>-96153.544999999998</v>
      </c>
      <c r="C308" s="95">
        <v>-22160.88624</v>
      </c>
      <c r="D308" s="95">
        <v>-118314.43123999999</v>
      </c>
    </row>
    <row r="309" spans="1:4">
      <c r="A309" s="64" t="s">
        <v>451</v>
      </c>
      <c r="B309" s="95">
        <v>-19517.599200000001</v>
      </c>
      <c r="C309" s="95">
        <v>-3190.25641</v>
      </c>
      <c r="D309" s="95">
        <v>-22707.855609999999</v>
      </c>
    </row>
    <row r="310" spans="1:4">
      <c r="A310" s="64" t="s">
        <v>452</v>
      </c>
      <c r="B310" s="95">
        <v>-895.11877000000004</v>
      </c>
      <c r="C310" s="95">
        <v>-396.98791999999997</v>
      </c>
      <c r="D310" s="95">
        <v>-1292.1066899999998</v>
      </c>
    </row>
    <row r="311" spans="1:4">
      <c r="A311" s="64" t="s">
        <v>453</v>
      </c>
      <c r="B311" s="95">
        <v>-6201.4445500000002</v>
      </c>
      <c r="C311" s="95">
        <v>-878.84721999999999</v>
      </c>
      <c r="D311" s="95">
        <v>-7080.2917699999998</v>
      </c>
    </row>
    <row r="312" spans="1:4">
      <c r="A312" s="64" t="s">
        <v>454</v>
      </c>
      <c r="B312" s="95">
        <v>-11545.312189999999</v>
      </c>
      <c r="C312" s="95">
        <v>-2019.0976499999999</v>
      </c>
      <c r="D312" s="95">
        <v>-13564.40984</v>
      </c>
    </row>
    <row r="313" spans="1:4">
      <c r="A313" s="64" t="s">
        <v>455</v>
      </c>
      <c r="B313" s="95">
        <v>-3667.73065</v>
      </c>
      <c r="C313" s="95">
        <v>-629.66291000000001</v>
      </c>
      <c r="D313" s="95">
        <v>-4297.3935599999995</v>
      </c>
    </row>
    <row r="314" spans="1:4">
      <c r="A314" s="64" t="s">
        <v>456</v>
      </c>
      <c r="B314" s="95">
        <v>-6986.6475700000001</v>
      </c>
      <c r="C314" s="95">
        <v>-1094.20093</v>
      </c>
      <c r="D314" s="95">
        <v>-8080.8485000000001</v>
      </c>
    </row>
    <row r="315" spans="1:4">
      <c r="A315" s="64" t="s">
        <v>457</v>
      </c>
      <c r="B315" s="95">
        <v>-1934.6456699999999</v>
      </c>
      <c r="C315" s="95">
        <v>-127.008</v>
      </c>
      <c r="D315" s="95">
        <v>-2061.6536700000001</v>
      </c>
    </row>
    <row r="316" spans="1:4">
      <c r="A316" s="64" t="s">
        <v>458</v>
      </c>
      <c r="B316" s="95">
        <v>-33406.002289999997</v>
      </c>
      <c r="C316" s="95">
        <v>-4558.7269200000001</v>
      </c>
      <c r="D316" s="95">
        <v>-37964.729209999998</v>
      </c>
    </row>
    <row r="317" spans="1:4">
      <c r="A317" s="155" t="s">
        <v>1118</v>
      </c>
      <c r="B317" s="57">
        <v>32129.467579999997</v>
      </c>
      <c r="C317" s="57">
        <v>-7054.9443899999997</v>
      </c>
      <c r="D317" s="57">
        <v>25074.52319</v>
      </c>
    </row>
    <row r="318" spans="1:4">
      <c r="A318" s="65" t="s">
        <v>459</v>
      </c>
      <c r="B318" s="95">
        <v>7.37439</v>
      </c>
      <c r="C318" s="95">
        <v>5.0000000000000002E-5</v>
      </c>
      <c r="D318" s="95">
        <v>7.3744399999999999</v>
      </c>
    </row>
    <row r="319" spans="1:4">
      <c r="A319" s="65" t="s">
        <v>460</v>
      </c>
      <c r="B319" s="95">
        <v>0.37566000000000005</v>
      </c>
      <c r="C319" s="95">
        <v>5.0000000000000002E-5</v>
      </c>
      <c r="D319" s="95">
        <v>0.37570999999999999</v>
      </c>
    </row>
    <row r="320" spans="1:4">
      <c r="A320" s="65" t="s">
        <v>461</v>
      </c>
      <c r="B320" s="95">
        <v>6.9987299999999992</v>
      </c>
      <c r="C320" s="95">
        <v>0</v>
      </c>
      <c r="D320" s="95">
        <v>6.9987299999999992</v>
      </c>
    </row>
    <row r="321" spans="1:4">
      <c r="A321" s="65" t="s">
        <v>462</v>
      </c>
      <c r="B321" s="95">
        <v>-63.955880000000001</v>
      </c>
      <c r="C321" s="95">
        <v>-2.3700000000000001E-3</v>
      </c>
      <c r="D321" s="95">
        <v>-63.95825</v>
      </c>
    </row>
    <row r="322" spans="1:4">
      <c r="A322" s="65" t="s">
        <v>463</v>
      </c>
      <c r="B322" s="95">
        <v>-3.0300000000000001E-2</v>
      </c>
      <c r="C322" s="95">
        <v>-2.2599999999999999E-3</v>
      </c>
      <c r="D322" s="95">
        <v>-3.2560000000000006E-2</v>
      </c>
    </row>
    <row r="323" spans="1:4">
      <c r="A323" s="65" t="s">
        <v>464</v>
      </c>
      <c r="B323" s="95">
        <v>-63.925580000000004</v>
      </c>
      <c r="C323" s="95">
        <v>-1.1E-4</v>
      </c>
      <c r="D323" s="95">
        <v>-63.925690000000003</v>
      </c>
    </row>
    <row r="324" spans="1:4">
      <c r="A324" s="177" t="s">
        <v>1394</v>
      </c>
      <c r="B324" s="571">
        <v>32072.88609</v>
      </c>
      <c r="C324" s="571">
        <v>-7054.9467100000002</v>
      </c>
      <c r="D324" s="571">
        <v>25017.93938</v>
      </c>
    </row>
    <row r="325" spans="1:4">
      <c r="A325" s="65" t="s">
        <v>465</v>
      </c>
      <c r="B325" s="64">
        <v>583.05815000000007</v>
      </c>
      <c r="C325" s="64">
        <v>0</v>
      </c>
      <c r="D325" s="64">
        <v>583.05815000000007</v>
      </c>
    </row>
    <row r="326" spans="1:4">
      <c r="A326" s="155" t="s">
        <v>1117</v>
      </c>
      <c r="B326" s="571">
        <v>32655.944239999997</v>
      </c>
      <c r="C326" s="571">
        <v>-7054.9467100000002</v>
      </c>
      <c r="D326" s="571">
        <v>25600.997530000001</v>
      </c>
    </row>
    <row r="327" spans="1:4">
      <c r="A327" s="64" t="s">
        <v>466</v>
      </c>
      <c r="B327" s="64">
        <v>-347.5498</v>
      </c>
      <c r="C327" s="64">
        <v>129.62210999999999</v>
      </c>
      <c r="D327" s="64">
        <v>-217.92769000000001</v>
      </c>
    </row>
    <row r="328" spans="1:4">
      <c r="A328" s="177" t="s">
        <v>1395</v>
      </c>
      <c r="B328" s="571">
        <v>32308.39444</v>
      </c>
      <c r="C328" s="571">
        <v>-6925.3245999999999</v>
      </c>
      <c r="D328" s="571">
        <v>25383.06984</v>
      </c>
    </row>
    <row r="329" spans="1:4">
      <c r="A329" s="64" t="s">
        <v>467</v>
      </c>
      <c r="B329" s="64">
        <v>0</v>
      </c>
      <c r="C329" s="64">
        <v>0</v>
      </c>
      <c r="D329" s="64">
        <v>0</v>
      </c>
    </row>
    <row r="330" spans="1:4">
      <c r="A330" s="155" t="s">
        <v>1116</v>
      </c>
      <c r="B330" s="571">
        <v>32308.39444</v>
      </c>
      <c r="C330" s="571">
        <v>-6925.3245999999999</v>
      </c>
      <c r="D330" s="571">
        <v>25383.06984</v>
      </c>
    </row>
    <row r="331" spans="1:4">
      <c r="A331" s="65" t="s">
        <v>468</v>
      </c>
      <c r="B331" s="64">
        <v>-13449.720069999999</v>
      </c>
      <c r="C331" s="64">
        <v>0</v>
      </c>
      <c r="D331" s="64">
        <v>-13449.720069999999</v>
      </c>
    </row>
    <row r="332" spans="1:4">
      <c r="A332" s="155" t="s">
        <v>1115</v>
      </c>
      <c r="B332" s="571">
        <v>18858.674370000001</v>
      </c>
      <c r="C332" s="571">
        <v>-6925.3245999999999</v>
      </c>
      <c r="D332" s="571">
        <v>11933.349769999999</v>
      </c>
    </row>
    <row r="333" spans="1:4" ht="3.75" customHeight="1" thickBot="1">
      <c r="A333" s="145"/>
      <c r="B333" s="573"/>
      <c r="C333" s="573"/>
      <c r="D333" s="573"/>
    </row>
    <row r="334" spans="1:4"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04" t="s">
        <v>472</v>
      </c>
      <c r="B1" s="704"/>
      <c r="C1" s="704"/>
      <c r="D1" s="704"/>
      <c r="E1" s="11"/>
    </row>
    <row r="2" spans="1:5" ht="18">
      <c r="A2" s="705" t="s">
        <v>1134</v>
      </c>
      <c r="B2" s="705"/>
      <c r="C2" s="705"/>
      <c r="D2" s="705"/>
      <c r="E2" s="11"/>
    </row>
    <row r="3" spans="1:5" ht="30" customHeight="1">
      <c r="A3" s="717" t="s">
        <v>1493</v>
      </c>
      <c r="B3" s="717"/>
      <c r="C3" s="717"/>
      <c r="D3" s="717"/>
      <c r="E3" s="11"/>
    </row>
    <row r="4" spans="1:5">
      <c r="A4" s="103"/>
      <c r="B4" s="178"/>
      <c r="C4" s="178"/>
      <c r="D4" s="178"/>
      <c r="E4" s="11"/>
    </row>
    <row r="5" spans="1:5" ht="30" customHeight="1">
      <c r="A5" s="102"/>
      <c r="B5" s="52" t="s">
        <v>60</v>
      </c>
      <c r="C5" s="52" t="s">
        <v>58</v>
      </c>
      <c r="D5" s="53" t="s">
        <v>550</v>
      </c>
      <c r="E5" s="11"/>
    </row>
    <row r="6" spans="1:5">
      <c r="A6" s="103"/>
      <c r="B6" s="104"/>
      <c r="C6" s="104"/>
      <c r="D6" s="105"/>
      <c r="E6" s="11"/>
    </row>
    <row r="7" spans="1:5">
      <c r="A7" s="72" t="s">
        <v>552</v>
      </c>
      <c r="B7" s="52"/>
      <c r="C7" s="52"/>
      <c r="D7" s="53"/>
      <c r="E7" s="11"/>
    </row>
    <row r="8" spans="1:5">
      <c r="A8" s="103" t="s">
        <v>553</v>
      </c>
      <c r="B8" s="106">
        <v>0.11169999999999999</v>
      </c>
      <c r="C8" s="106">
        <v>0.12870000000000001</v>
      </c>
      <c r="D8" s="106">
        <v>0.1143</v>
      </c>
      <c r="E8" s="103"/>
    </row>
    <row r="9" spans="1:5">
      <c r="A9" s="103" t="s">
        <v>554</v>
      </c>
      <c r="B9" s="106">
        <v>0.75509999999999999</v>
      </c>
      <c r="C9" s="106">
        <v>0.75549999999999995</v>
      </c>
      <c r="D9" s="106">
        <v>0.75519999999999998</v>
      </c>
      <c r="E9" s="11"/>
    </row>
    <row r="10" spans="1:5">
      <c r="A10" s="72" t="s">
        <v>555</v>
      </c>
      <c r="B10" s="107"/>
      <c r="C10" s="107"/>
      <c r="D10" s="107"/>
      <c r="E10" s="11"/>
    </row>
    <row r="11" spans="1:5">
      <c r="A11" s="108" t="s">
        <v>556</v>
      </c>
      <c r="B11" s="106">
        <v>0.7611</v>
      </c>
      <c r="C11" s="106">
        <v>0.41770000000000002</v>
      </c>
      <c r="D11" s="106">
        <v>0.70979999999999999</v>
      </c>
      <c r="E11" s="11"/>
    </row>
    <row r="12" spans="1:5">
      <c r="A12" s="108" t="s">
        <v>1108</v>
      </c>
      <c r="B12" s="106">
        <v>0.77059999999999995</v>
      </c>
      <c r="C12" s="106">
        <v>0.51639999999999997</v>
      </c>
      <c r="D12" s="106">
        <v>0.73270000000000002</v>
      </c>
      <c r="E12" s="11"/>
    </row>
    <row r="13" spans="1:5">
      <c r="A13" s="103" t="s">
        <v>557</v>
      </c>
      <c r="B13" s="106">
        <v>0.11070000000000001</v>
      </c>
      <c r="C13" s="106">
        <v>0.38329999999999997</v>
      </c>
      <c r="D13" s="106">
        <v>0.15140000000000001</v>
      </c>
      <c r="E13" s="11"/>
    </row>
    <row r="14" spans="1:5">
      <c r="A14" s="108" t="s">
        <v>558</v>
      </c>
      <c r="B14" s="106">
        <v>1.34E-2</v>
      </c>
      <c r="C14" s="106">
        <v>7.7999999999999996E-3</v>
      </c>
      <c r="D14" s="106">
        <v>1.2500000000000001E-2</v>
      </c>
      <c r="E14" s="11"/>
    </row>
    <row r="15" spans="1:5">
      <c r="A15" s="109" t="s">
        <v>559</v>
      </c>
      <c r="B15" s="107"/>
      <c r="C15" s="107"/>
      <c r="D15" s="107"/>
      <c r="E15" s="11"/>
    </row>
    <row r="16" spans="1:5">
      <c r="A16" s="108" t="s">
        <v>560</v>
      </c>
      <c r="B16" s="106">
        <v>0.77690000000000003</v>
      </c>
      <c r="C16" s="106">
        <v>0.37069999999999997</v>
      </c>
      <c r="D16" s="106">
        <v>0.73270000000000002</v>
      </c>
      <c r="E16" s="11"/>
    </row>
    <row r="17" spans="1:5">
      <c r="A17" s="108" t="s">
        <v>561</v>
      </c>
      <c r="B17" s="106">
        <v>0.22309999999999999</v>
      </c>
      <c r="C17" s="106">
        <v>0.62929999999999997</v>
      </c>
      <c r="D17" s="106">
        <v>0.26729999999999998</v>
      </c>
      <c r="E17" s="11"/>
    </row>
    <row r="18" spans="1:5">
      <c r="A18" s="108" t="s">
        <v>562</v>
      </c>
      <c r="B18" s="110">
        <v>845.53020000000004</v>
      </c>
      <c r="C18" s="110">
        <v>713.97519999999997</v>
      </c>
      <c r="D18" s="110">
        <v>836.05089999999996</v>
      </c>
      <c r="E18" s="11"/>
    </row>
    <row r="19" spans="1:5">
      <c r="A19" s="109" t="s">
        <v>563</v>
      </c>
      <c r="B19" s="111"/>
      <c r="C19" s="111"/>
      <c r="D19" s="111"/>
      <c r="E19" s="11"/>
    </row>
    <row r="20" spans="1:5">
      <c r="A20" s="103" t="s">
        <v>564</v>
      </c>
      <c r="B20" s="106">
        <v>0.98370000000000002</v>
      </c>
      <c r="C20" s="106">
        <v>0.87809999999999999</v>
      </c>
      <c r="D20" s="106">
        <v>0.96619999999999995</v>
      </c>
      <c r="E20" s="11"/>
    </row>
    <row r="21" spans="1:5">
      <c r="A21" s="103" t="s">
        <v>565</v>
      </c>
      <c r="B21" s="106">
        <v>2.5999999999999999E-2</v>
      </c>
      <c r="C21" s="106">
        <v>0.36630000000000001</v>
      </c>
      <c r="D21" s="106">
        <v>8.2299999999999998E-2</v>
      </c>
      <c r="E21" s="11"/>
    </row>
    <row r="22" spans="1:5">
      <c r="A22" s="108" t="s">
        <v>566</v>
      </c>
      <c r="B22" s="106">
        <v>1.6299999999999999E-2</v>
      </c>
      <c r="C22" s="106">
        <v>0.12189999999999999</v>
      </c>
      <c r="D22" s="106">
        <v>3.3799999999999997E-2</v>
      </c>
      <c r="E22" s="11"/>
    </row>
    <row r="23" spans="1:5">
      <c r="A23" s="108" t="s">
        <v>567</v>
      </c>
      <c r="B23" s="106">
        <v>2.58E-2</v>
      </c>
      <c r="C23" s="106">
        <v>0.33040000000000003</v>
      </c>
      <c r="D23" s="106">
        <v>7.1599999999999997E-2</v>
      </c>
      <c r="E23" s="11"/>
    </row>
    <row r="24" spans="1:5">
      <c r="A24" s="108" t="s">
        <v>568</v>
      </c>
      <c r="B24" s="106">
        <v>2.2599999999999999E-2</v>
      </c>
      <c r="C24" s="106">
        <v>0.20780000000000001</v>
      </c>
      <c r="D24" s="106">
        <v>0.15909999999999999</v>
      </c>
      <c r="E24" s="11"/>
    </row>
    <row r="25" spans="1:5">
      <c r="A25" s="108" t="s">
        <v>569</v>
      </c>
      <c r="B25" s="106">
        <v>0.1414</v>
      </c>
      <c r="C25" s="106">
        <v>9.5200000000000007E-2</v>
      </c>
      <c r="D25" s="106">
        <v>0.1338</v>
      </c>
      <c r="E25" s="11"/>
    </row>
    <row r="26" spans="1:5">
      <c r="A26" s="108" t="s">
        <v>570</v>
      </c>
      <c r="B26" s="106">
        <v>3.9699999999999999E-2</v>
      </c>
      <c r="C26" s="106">
        <v>0.11849999999999999</v>
      </c>
      <c r="D26" s="106">
        <v>5.2699999999999997E-2</v>
      </c>
      <c r="E26" s="11"/>
    </row>
    <row r="27" spans="1:5">
      <c r="A27" s="108" t="s">
        <v>571</v>
      </c>
      <c r="B27" s="106">
        <v>0.98009999999999997</v>
      </c>
      <c r="C27" s="106">
        <v>0.86240000000000006</v>
      </c>
      <c r="D27" s="106">
        <v>0.96030000000000004</v>
      </c>
      <c r="E27" s="11"/>
    </row>
    <row r="28" spans="1:5">
      <c r="A28" s="108" t="s">
        <v>572</v>
      </c>
      <c r="B28" s="106">
        <v>1E-3</v>
      </c>
      <c r="C28" s="106">
        <v>9.7000000000000003E-3</v>
      </c>
      <c r="D28" s="106">
        <v>2.3999999999999998E-3</v>
      </c>
      <c r="E28" s="11"/>
    </row>
    <row r="29" spans="1:5">
      <c r="A29" s="108" t="s">
        <v>573</v>
      </c>
      <c r="B29" s="106">
        <v>1.1000000000000001E-3</v>
      </c>
      <c r="C29" s="106">
        <v>1.23E-2</v>
      </c>
      <c r="D29" s="106">
        <v>3.0000000000000001E-3</v>
      </c>
      <c r="E29" s="11"/>
    </row>
    <row r="30" spans="1:5">
      <c r="A30" s="108" t="s">
        <v>574</v>
      </c>
      <c r="B30" s="106">
        <v>4.0000000000000002E-4</v>
      </c>
      <c r="C30" s="106">
        <v>1E-4</v>
      </c>
      <c r="D30" s="106">
        <v>2.9999999999999997E-4</v>
      </c>
      <c r="E30" s="11"/>
    </row>
    <row r="31" spans="1:5">
      <c r="A31" s="108" t="s">
        <v>575</v>
      </c>
      <c r="B31" s="106">
        <v>2.0000000000000001E-4</v>
      </c>
      <c r="C31" s="106">
        <v>2.7E-2</v>
      </c>
      <c r="D31" s="106">
        <v>4.7000000000000002E-3</v>
      </c>
      <c r="E31" s="11"/>
    </row>
    <row r="32" spans="1:5">
      <c r="A32" s="108" t="s">
        <v>576</v>
      </c>
      <c r="B32" s="106">
        <v>1.7299999999999999E-2</v>
      </c>
      <c r="C32" s="106">
        <v>8.8400000000000006E-2</v>
      </c>
      <c r="D32" s="106">
        <v>2.92E-2</v>
      </c>
      <c r="E32" s="11"/>
    </row>
    <row r="33" spans="1:5">
      <c r="A33" s="109" t="s">
        <v>577</v>
      </c>
      <c r="B33" s="107"/>
      <c r="C33" s="107"/>
      <c r="D33" s="107"/>
      <c r="E33" s="11"/>
    </row>
    <row r="34" spans="1:5">
      <c r="A34" s="108" t="s">
        <v>578</v>
      </c>
      <c r="B34" s="106">
        <v>0.3624</v>
      </c>
      <c r="C34" s="106">
        <v>0.62129999999999996</v>
      </c>
      <c r="D34" s="106">
        <v>0.38969999999999999</v>
      </c>
      <c r="E34" s="11"/>
    </row>
    <row r="35" spans="1:5">
      <c r="A35" s="108" t="s">
        <v>579</v>
      </c>
      <c r="B35" s="106">
        <v>0.56620000000000004</v>
      </c>
      <c r="C35" s="106">
        <v>0.87290000000000001</v>
      </c>
      <c r="D35" s="106">
        <v>0.59860000000000002</v>
      </c>
      <c r="E35" s="11"/>
    </row>
    <row r="36" spans="1:5">
      <c r="A36" s="108" t="s">
        <v>580</v>
      </c>
      <c r="B36" s="106">
        <v>0.18759999999999999</v>
      </c>
      <c r="C36" s="106">
        <v>0.1958</v>
      </c>
      <c r="D36" s="106">
        <v>0.1888</v>
      </c>
      <c r="E36" s="11"/>
    </row>
    <row r="37" spans="1:5">
      <c r="A37" s="108" t="s">
        <v>581</v>
      </c>
      <c r="B37" s="106">
        <v>0.17460000000000001</v>
      </c>
      <c r="C37" s="106">
        <v>0.18079999999999999</v>
      </c>
      <c r="D37" s="106">
        <v>0.17549999999999999</v>
      </c>
      <c r="E37" s="11"/>
    </row>
    <row r="38" spans="1:5">
      <c r="A38" s="103" t="s">
        <v>1396</v>
      </c>
      <c r="B38" s="106">
        <v>0.36780000000000002</v>
      </c>
      <c r="C38" s="106">
        <v>0.3916</v>
      </c>
      <c r="D38" s="106">
        <v>0.372</v>
      </c>
      <c r="E38" s="11"/>
    </row>
    <row r="39" spans="1:5">
      <c r="A39" s="72" t="s">
        <v>582</v>
      </c>
      <c r="B39" s="107"/>
      <c r="C39" s="107"/>
      <c r="D39" s="107"/>
      <c r="E39" s="11"/>
    </row>
    <row r="40" spans="1:5">
      <c r="A40" s="108" t="s">
        <v>583</v>
      </c>
      <c r="B40" s="106">
        <v>6.9500000000000006E-2</v>
      </c>
      <c r="C40" s="106">
        <v>7.6399999999999996E-2</v>
      </c>
      <c r="D40" s="106">
        <v>7.0499999999999993E-2</v>
      </c>
      <c r="E40" s="11"/>
    </row>
    <row r="41" spans="1:5">
      <c r="A41" s="108" t="s">
        <v>584</v>
      </c>
      <c r="B41" s="106">
        <v>6.8900000000000003E-2</v>
      </c>
      <c r="C41" s="106">
        <v>7.46E-2</v>
      </c>
      <c r="D41" s="106">
        <v>6.9699999999999998E-2</v>
      </c>
      <c r="E41" s="11"/>
    </row>
    <row r="42" spans="1:5">
      <c r="A42" s="108" t="s">
        <v>585</v>
      </c>
      <c r="B42" s="106">
        <v>0.16009999999999999</v>
      </c>
      <c r="C42" s="106">
        <v>1.2298</v>
      </c>
      <c r="D42" s="106">
        <v>0.3332</v>
      </c>
      <c r="E42" s="11"/>
    </row>
    <row r="43" spans="1:5">
      <c r="A43" s="108" t="s">
        <v>586</v>
      </c>
      <c r="B43" s="106">
        <v>5.7999999999999996E-3</v>
      </c>
      <c r="C43" s="106">
        <v>0.7681</v>
      </c>
      <c r="D43" s="106">
        <v>0.12909999999999999</v>
      </c>
      <c r="E43" s="11"/>
    </row>
    <row r="44" spans="1:5">
      <c r="A44" s="108" t="s">
        <v>587</v>
      </c>
      <c r="B44" s="106">
        <v>4.1799999999999997E-2</v>
      </c>
      <c r="C44" s="106">
        <v>0.53249999999999997</v>
      </c>
      <c r="D44" s="106">
        <v>0.1212</v>
      </c>
      <c r="E44" s="11"/>
    </row>
    <row r="45" spans="1:5">
      <c r="A45" s="108" t="s">
        <v>588</v>
      </c>
      <c r="B45" s="106">
        <v>0.1138</v>
      </c>
      <c r="C45" s="106">
        <v>0.12759999999999999</v>
      </c>
      <c r="D45" s="106">
        <v>0.1158</v>
      </c>
      <c r="E45" s="11"/>
    </row>
    <row r="46" spans="1:5">
      <c r="A46" s="109" t="s">
        <v>589</v>
      </c>
      <c r="B46" s="107"/>
      <c r="C46" s="107"/>
      <c r="D46" s="107"/>
      <c r="E46" s="11"/>
    </row>
    <row r="47" spans="1:5">
      <c r="A47" s="108" t="s">
        <v>590</v>
      </c>
      <c r="B47" s="106">
        <v>0.75780000000000003</v>
      </c>
      <c r="C47" s="106">
        <v>0.76919999999999999</v>
      </c>
      <c r="D47" s="106">
        <v>0.75949999999999995</v>
      </c>
      <c r="E47" s="11"/>
    </row>
    <row r="48" spans="1:5">
      <c r="A48" s="108" t="s">
        <v>591</v>
      </c>
      <c r="B48" s="106">
        <v>0.77880000000000005</v>
      </c>
      <c r="C48" s="106">
        <v>0.85919999999999996</v>
      </c>
      <c r="D48" s="106">
        <v>0.79090000000000005</v>
      </c>
      <c r="E48" s="11"/>
    </row>
    <row r="49" spans="1:5">
      <c r="A49" s="108" t="s">
        <v>592</v>
      </c>
      <c r="B49" s="106">
        <v>4.4900000000000002E-2</v>
      </c>
      <c r="C49" s="106">
        <v>-3.2599999999999997E-2</v>
      </c>
      <c r="D49" s="106">
        <v>3.2199999999999999E-2</v>
      </c>
      <c r="E49" s="11"/>
    </row>
    <row r="50" spans="1:5" ht="15.75" thickBot="1">
      <c r="A50" s="238" t="s">
        <v>593</v>
      </c>
      <c r="B50" s="112">
        <v>3.5169000000000001</v>
      </c>
      <c r="C50" s="112">
        <v>3.0951</v>
      </c>
      <c r="D50" s="112">
        <v>3.4487000000000001</v>
      </c>
      <c r="E50" s="11"/>
    </row>
    <row r="51" spans="1:5" ht="15.75" thickTop="1">
      <c r="A51" s="745" t="s">
        <v>594</v>
      </c>
      <c r="B51" s="745"/>
      <c r="C51" s="745"/>
      <c r="D51" s="745"/>
      <c r="E51" s="11"/>
    </row>
    <row r="52" spans="1:5" ht="81" customHeight="1">
      <c r="A52" s="716" t="s">
        <v>595</v>
      </c>
      <c r="B52" s="716"/>
      <c r="C52" s="716"/>
      <c r="D52" s="716"/>
      <c r="E52" s="11"/>
    </row>
    <row r="53" spans="1:5" ht="70.5" customHeight="1">
      <c r="A53" s="716" t="s">
        <v>596</v>
      </c>
      <c r="B53" s="716"/>
      <c r="C53" s="716"/>
      <c r="D53" s="716"/>
      <c r="E53" s="11"/>
    </row>
    <row r="54" spans="1:5">
      <c r="A54" s="714" t="s">
        <v>597</v>
      </c>
      <c r="B54" s="714"/>
      <c r="C54" s="714"/>
      <c r="D54" s="714"/>
      <c r="E54" s="11"/>
    </row>
    <row r="55" spans="1:5">
      <c r="A55" s="714" t="s">
        <v>598</v>
      </c>
      <c r="B55" s="714"/>
      <c r="C55" s="714"/>
      <c r="D55" s="714"/>
      <c r="E55" s="11"/>
    </row>
    <row r="56" spans="1:5">
      <c r="A56" s="11"/>
      <c r="B56" s="11"/>
      <c r="C56" s="11"/>
      <c r="D56" s="11"/>
      <c r="E56" s="11"/>
    </row>
    <row r="57" spans="1:5" ht="30" customHeight="1">
      <c r="A57" s="514"/>
      <c r="B57" s="515" t="s">
        <v>60</v>
      </c>
      <c r="C57" s="515" t="s">
        <v>58</v>
      </c>
      <c r="D57" s="516" t="s">
        <v>550</v>
      </c>
      <c r="E57" s="11"/>
    </row>
    <row r="58" spans="1:5">
      <c r="A58" s="11"/>
      <c r="B58" s="11"/>
      <c r="C58" s="11"/>
      <c r="D58" s="11"/>
      <c r="E58" s="11"/>
    </row>
    <row r="59" spans="1:5">
      <c r="A59" s="431" t="s">
        <v>599</v>
      </c>
      <c r="B59" s="515"/>
      <c r="C59" s="515"/>
      <c r="D59" s="515"/>
      <c r="E59" s="11"/>
    </row>
    <row r="60" spans="1:5">
      <c r="A60" s="108" t="s">
        <v>600</v>
      </c>
      <c r="B60" s="106">
        <v>0.06</v>
      </c>
      <c r="C60" s="106">
        <v>4.6300000000000001E-2</v>
      </c>
      <c r="D60" s="106">
        <v>5.7799999999999997E-2</v>
      </c>
      <c r="E60" s="11"/>
    </row>
    <row r="61" spans="1:5">
      <c r="A61" s="108" t="s">
        <v>601</v>
      </c>
      <c r="B61" s="106">
        <v>6.5299999999999997E-2</v>
      </c>
      <c r="C61" s="106">
        <v>4.82E-2</v>
      </c>
      <c r="D61" s="106">
        <v>6.25E-2</v>
      </c>
      <c r="E61" s="11"/>
    </row>
    <row r="62" spans="1:5">
      <c r="A62" s="108" t="s">
        <v>602</v>
      </c>
      <c r="B62" s="106">
        <v>6.5699999999999995E-2</v>
      </c>
      <c r="C62" s="106">
        <v>4.5100000000000001E-2</v>
      </c>
      <c r="D62" s="106">
        <v>6.2399999999999997E-2</v>
      </c>
      <c r="E62" s="11"/>
    </row>
    <row r="63" spans="1:5">
      <c r="A63" s="108" t="s">
        <v>603</v>
      </c>
      <c r="B63" s="106">
        <v>9.9000000000000008E-3</v>
      </c>
      <c r="C63" s="106">
        <v>-1.14E-2</v>
      </c>
      <c r="D63" s="106">
        <v>6.4999999999999997E-3</v>
      </c>
      <c r="E63" s="11"/>
    </row>
    <row r="64" spans="1:5">
      <c r="A64" s="108" t="s">
        <v>604</v>
      </c>
      <c r="B64" s="106">
        <v>0.01</v>
      </c>
      <c r="C64" s="106">
        <v>-1.12E-2</v>
      </c>
      <c r="D64" s="106">
        <v>6.6E-3</v>
      </c>
      <c r="E64" s="11"/>
    </row>
    <row r="65" spans="1:5">
      <c r="A65" s="108" t="s">
        <v>605</v>
      </c>
      <c r="B65" s="106">
        <v>5.7999999999999996E-3</v>
      </c>
      <c r="C65" s="106">
        <v>-1.12E-2</v>
      </c>
      <c r="D65" s="106">
        <v>3.0999999999999999E-3</v>
      </c>
      <c r="E65" s="11"/>
    </row>
    <row r="66" spans="1:5">
      <c r="A66" s="108" t="s">
        <v>606</v>
      </c>
      <c r="B66" s="106">
        <v>8.2400000000000001E-2</v>
      </c>
      <c r="C66" s="106">
        <v>-0.14910000000000001</v>
      </c>
      <c r="D66" s="106">
        <v>4.3400000000000001E-2</v>
      </c>
      <c r="E66" s="11"/>
    </row>
    <row r="67" spans="1:5">
      <c r="A67" s="431" t="s">
        <v>607</v>
      </c>
      <c r="B67" s="515"/>
      <c r="C67" s="515"/>
      <c r="D67" s="515"/>
      <c r="E67" s="11"/>
    </row>
    <row r="68" spans="1:5">
      <c r="A68" s="108" t="s">
        <v>608</v>
      </c>
      <c r="B68" s="106">
        <v>0.1004</v>
      </c>
      <c r="C68" s="106">
        <v>7.6399999999999996E-2</v>
      </c>
      <c r="D68" s="106">
        <v>9.6500000000000002E-2</v>
      </c>
      <c r="E68" s="11"/>
    </row>
    <row r="69" spans="1:5">
      <c r="A69" s="108" t="s">
        <v>609</v>
      </c>
      <c r="B69" s="106">
        <v>-4.0399999999999998E-2</v>
      </c>
      <c r="C69" s="106">
        <v>-3.0099999999999998E-2</v>
      </c>
      <c r="D69" s="106">
        <v>-3.8699999999999998E-2</v>
      </c>
      <c r="E69" s="11"/>
    </row>
    <row r="70" spans="1:5">
      <c r="A70" s="108" t="s">
        <v>610</v>
      </c>
      <c r="B70" s="106">
        <v>5.4899999999999997E-2</v>
      </c>
      <c r="C70" s="106">
        <v>3.8100000000000002E-2</v>
      </c>
      <c r="D70" s="106">
        <v>5.1999999999999998E-2</v>
      </c>
      <c r="E70" s="11"/>
    </row>
    <row r="71" spans="1:5">
      <c r="A71" s="108" t="s">
        <v>611</v>
      </c>
      <c r="B71" s="106">
        <v>0</v>
      </c>
      <c r="C71" s="106">
        <v>0</v>
      </c>
      <c r="D71" s="106">
        <v>0</v>
      </c>
      <c r="E71" s="11"/>
    </row>
    <row r="72" spans="1:5">
      <c r="A72" s="108" t="s">
        <v>612</v>
      </c>
      <c r="B72" s="106">
        <v>5.0000000000000001E-4</v>
      </c>
      <c r="C72" s="106">
        <v>-3.0999999999999999E-3</v>
      </c>
      <c r="D72" s="106">
        <v>-1E-4</v>
      </c>
      <c r="E72" s="11"/>
    </row>
    <row r="73" spans="1:5">
      <c r="A73" s="108" t="s">
        <v>613</v>
      </c>
      <c r="B73" s="106">
        <v>5.1999999999999998E-3</v>
      </c>
      <c r="C73" s="106">
        <v>1.9E-3</v>
      </c>
      <c r="D73" s="106">
        <v>4.7000000000000002E-3</v>
      </c>
      <c r="E73" s="11"/>
    </row>
    <row r="74" spans="1:5">
      <c r="A74" s="108" t="s">
        <v>614</v>
      </c>
      <c r="B74" s="106">
        <v>-5.5800000000000002E-2</v>
      </c>
      <c r="C74" s="106">
        <v>-5.6500000000000002E-2</v>
      </c>
      <c r="D74" s="106">
        <v>-5.5899999999999998E-2</v>
      </c>
      <c r="E74" s="11"/>
    </row>
    <row r="75" spans="1:5">
      <c r="A75" s="108" t="s">
        <v>615</v>
      </c>
      <c r="B75" s="106">
        <v>1E-4</v>
      </c>
      <c r="C75" s="106">
        <v>2.0000000000000001E-4</v>
      </c>
      <c r="D75" s="106">
        <v>1E-4</v>
      </c>
      <c r="E75" s="11"/>
    </row>
    <row r="76" spans="1:5">
      <c r="A76" s="108" t="s">
        <v>616</v>
      </c>
      <c r="B76" s="106">
        <v>9.5299999999999996E-2</v>
      </c>
      <c r="C76" s="106">
        <v>0.16120000000000001</v>
      </c>
      <c r="D76" s="106">
        <v>0.1009</v>
      </c>
      <c r="E76" s="11"/>
    </row>
    <row r="77" spans="1:5">
      <c r="A77" s="431" t="s">
        <v>617</v>
      </c>
      <c r="B77" s="515"/>
      <c r="C77" s="515"/>
      <c r="D77" s="515"/>
      <c r="E77" s="11"/>
    </row>
    <row r="78" spans="1:5">
      <c r="A78" s="108" t="s">
        <v>618</v>
      </c>
      <c r="B78" s="106">
        <v>0.1331</v>
      </c>
      <c r="C78" s="106">
        <v>9.64E-2</v>
      </c>
      <c r="D78" s="106">
        <v>0.12870000000000001</v>
      </c>
      <c r="E78" s="11"/>
    </row>
    <row r="79" spans="1:5">
      <c r="A79" s="108" t="s">
        <v>619</v>
      </c>
      <c r="B79" s="106">
        <v>0.23680000000000001</v>
      </c>
      <c r="C79" s="106">
        <v>0.10009999999999999</v>
      </c>
      <c r="D79" s="106">
        <v>0.1366</v>
      </c>
      <c r="E79" s="11"/>
    </row>
    <row r="80" spans="1:5">
      <c r="A80" s="108" t="s">
        <v>620</v>
      </c>
      <c r="B80" s="106">
        <v>8.5599999999999996E-2</v>
      </c>
      <c r="C80" s="106">
        <v>7.4200000000000002E-2</v>
      </c>
      <c r="D80" s="106">
        <v>8.14E-2</v>
      </c>
      <c r="E80" s="11"/>
    </row>
    <row r="81" spans="1:5">
      <c r="A81" s="108" t="s">
        <v>621</v>
      </c>
      <c r="B81" s="106">
        <v>0.26679999999999998</v>
      </c>
      <c r="C81" s="106">
        <v>5.11E-2</v>
      </c>
      <c r="D81" s="106">
        <v>6.1499999999999999E-2</v>
      </c>
      <c r="E81" s="11"/>
    </row>
    <row r="82" spans="1:5">
      <c r="A82" s="108" t="s">
        <v>622</v>
      </c>
      <c r="B82" s="106">
        <v>2.63E-2</v>
      </c>
      <c r="C82" s="106">
        <v>3.3999999999999998E-3</v>
      </c>
      <c r="D82" s="106">
        <v>1.55E-2</v>
      </c>
      <c r="E82" s="11"/>
    </row>
    <row r="83" spans="1:5">
      <c r="A83" s="108" t="s">
        <v>623</v>
      </c>
      <c r="B83" s="106">
        <v>8.7999999999999995E-2</v>
      </c>
      <c r="C83" s="106">
        <v>2.0000000000000001E-4</v>
      </c>
      <c r="D83" s="106">
        <v>4.48E-2</v>
      </c>
      <c r="E83" s="11"/>
    </row>
    <row r="84" spans="1:5">
      <c r="A84" s="108" t="s">
        <v>624</v>
      </c>
      <c r="B84" s="106">
        <v>6.5699999999999995E-2</v>
      </c>
      <c r="C84" s="106">
        <v>1.2999999999999999E-3</v>
      </c>
      <c r="D84" s="106">
        <v>3.4500000000000003E-2</v>
      </c>
      <c r="E84" s="11"/>
    </row>
    <row r="85" spans="1:5">
      <c r="A85" s="108" t="s">
        <v>625</v>
      </c>
      <c r="B85" s="106">
        <v>6.1600000000000002E-2</v>
      </c>
      <c r="C85" s="106">
        <v>8.0000000000000002E-3</v>
      </c>
      <c r="D85" s="106">
        <v>6.0600000000000001E-2</v>
      </c>
      <c r="E85" s="11"/>
    </row>
    <row r="86" spans="1:5">
      <c r="A86" s="108" t="s">
        <v>626</v>
      </c>
      <c r="B86" s="106">
        <v>4.1500000000000002E-2</v>
      </c>
      <c r="C86" s="106">
        <v>0.03</v>
      </c>
      <c r="D86" s="106">
        <v>3.9699999999999999E-2</v>
      </c>
      <c r="E86" s="11"/>
    </row>
    <row r="87" spans="1:5">
      <c r="A87" s="108" t="s">
        <v>627</v>
      </c>
      <c r="B87" s="106">
        <v>5.04E-2</v>
      </c>
      <c r="C87" s="106">
        <v>4.4699999999999997E-2</v>
      </c>
      <c r="D87" s="106">
        <v>4.99E-2</v>
      </c>
      <c r="E87" s="11"/>
    </row>
    <row r="88" spans="1:5">
      <c r="A88" s="108" t="s">
        <v>628</v>
      </c>
      <c r="B88" s="106">
        <v>8.8999999999999999E-3</v>
      </c>
      <c r="C88" s="106">
        <v>7.0999999999999994E-2</v>
      </c>
      <c r="D88" s="106">
        <v>3.3599999999999998E-2</v>
      </c>
      <c r="E88" s="11"/>
    </row>
    <row r="89" spans="1:5">
      <c r="A89" s="108" t="s">
        <v>629</v>
      </c>
      <c r="B89" s="106">
        <v>1.77E-2</v>
      </c>
      <c r="C89" s="106">
        <v>3.1099999999999999E-2</v>
      </c>
      <c r="D89" s="106">
        <v>2.2200000000000001E-2</v>
      </c>
      <c r="E89" s="11"/>
    </row>
    <row r="90" spans="1:5">
      <c r="A90" s="431" t="s">
        <v>630</v>
      </c>
      <c r="B90" s="515"/>
      <c r="C90" s="515"/>
      <c r="D90" s="515"/>
      <c r="E90" s="11"/>
    </row>
    <row r="91" spans="1:5">
      <c r="A91" s="431" t="s">
        <v>631</v>
      </c>
      <c r="B91" s="515"/>
      <c r="C91" s="515"/>
      <c r="D91" s="515"/>
      <c r="E91" s="11"/>
    </row>
    <row r="92" spans="1:5">
      <c r="A92" s="108" t="s">
        <v>632</v>
      </c>
      <c r="B92" s="106">
        <v>5.5800000000000002E-2</v>
      </c>
      <c r="C92" s="106">
        <v>5.6500000000000002E-2</v>
      </c>
      <c r="D92" s="106">
        <v>5.5899999999999998E-2</v>
      </c>
      <c r="E92" s="11"/>
    </row>
    <row r="93" spans="1:5">
      <c r="A93" s="108" t="s">
        <v>633</v>
      </c>
      <c r="B93" s="106">
        <v>7.17E-2</v>
      </c>
      <c r="C93" s="106">
        <v>7.2900000000000006E-2</v>
      </c>
      <c r="D93" s="106">
        <v>7.1800000000000003E-2</v>
      </c>
      <c r="E93" s="11"/>
    </row>
    <row r="94" spans="1:5">
      <c r="A94" s="108" t="s">
        <v>634</v>
      </c>
      <c r="B94" s="106">
        <v>7.7600000000000002E-2</v>
      </c>
      <c r="C94" s="106">
        <v>6.8500000000000005E-2</v>
      </c>
      <c r="D94" s="106">
        <v>7.5999999999999998E-2</v>
      </c>
      <c r="E94" s="11"/>
    </row>
    <row r="95" spans="1:5">
      <c r="A95" s="108" t="s">
        <v>635</v>
      </c>
      <c r="B95" s="106">
        <v>8.3099999999999993E-2</v>
      </c>
      <c r="C95" s="106">
        <v>0.15859999999999999</v>
      </c>
      <c r="D95" s="106">
        <v>9.01E-2</v>
      </c>
      <c r="E95" s="11"/>
    </row>
    <row r="96" spans="1:5">
      <c r="A96" s="431" t="s">
        <v>636</v>
      </c>
      <c r="B96" s="432"/>
      <c r="C96" s="432"/>
      <c r="D96" s="432"/>
      <c r="E96" s="11"/>
    </row>
    <row r="97" spans="1:5">
      <c r="A97" s="108" t="s">
        <v>637</v>
      </c>
      <c r="B97" s="106">
        <v>0.5333</v>
      </c>
      <c r="C97" s="106">
        <v>0.63219999999999998</v>
      </c>
      <c r="D97" s="106">
        <v>0.5494</v>
      </c>
      <c r="E97" s="11"/>
    </row>
    <row r="98" spans="1:5">
      <c r="A98" s="108" t="s">
        <v>638</v>
      </c>
      <c r="B98" s="106">
        <v>4.9500000000000002E-2</v>
      </c>
      <c r="C98" s="106">
        <v>3.4799999999999998E-2</v>
      </c>
      <c r="D98" s="106">
        <v>4.7100000000000003E-2</v>
      </c>
      <c r="E98" s="11"/>
    </row>
    <row r="99" spans="1:5">
      <c r="A99" s="108" t="s">
        <v>639</v>
      </c>
      <c r="B99" s="106">
        <v>0.41720000000000002</v>
      </c>
      <c r="C99" s="106">
        <v>0.33300000000000002</v>
      </c>
      <c r="D99" s="106">
        <v>0.40350000000000003</v>
      </c>
      <c r="E99" s="11"/>
    </row>
    <row r="100" spans="1:5">
      <c r="A100" s="108" t="s">
        <v>640</v>
      </c>
      <c r="B100" s="106">
        <v>0.46339999999999998</v>
      </c>
      <c r="C100" s="106">
        <v>0.4143</v>
      </c>
      <c r="D100" s="106">
        <v>0.4546</v>
      </c>
      <c r="E100" s="11"/>
    </row>
    <row r="101" spans="1:5">
      <c r="A101" s="431" t="s">
        <v>641</v>
      </c>
      <c r="B101" s="432"/>
      <c r="C101" s="432"/>
      <c r="D101" s="432"/>
      <c r="E101" s="11"/>
    </row>
    <row r="102" spans="1:5">
      <c r="A102" s="108" t="s">
        <v>642</v>
      </c>
      <c r="B102" s="106">
        <v>6.3299999999999995E-2</v>
      </c>
      <c r="C102" s="106">
        <v>4.2900000000000001E-2</v>
      </c>
      <c r="D102" s="106">
        <v>6.0100000000000001E-2</v>
      </c>
      <c r="E102" s="11"/>
    </row>
    <row r="103" spans="1:5">
      <c r="A103" s="108" t="s">
        <v>643</v>
      </c>
      <c r="B103" s="106">
        <v>5.8000000000000003E-2</v>
      </c>
      <c r="C103" s="106">
        <v>3.9800000000000002E-2</v>
      </c>
      <c r="D103" s="106">
        <v>5.5100000000000003E-2</v>
      </c>
      <c r="E103" s="11"/>
    </row>
    <row r="104" spans="1:5">
      <c r="A104" s="103" t="s">
        <v>644</v>
      </c>
      <c r="B104" s="106">
        <v>8.3599999999999994E-2</v>
      </c>
      <c r="C104" s="106">
        <v>4.9700000000000001E-2</v>
      </c>
      <c r="D104" s="106">
        <v>7.8100000000000003E-2</v>
      </c>
      <c r="E104" s="11"/>
    </row>
    <row r="105" spans="1:5">
      <c r="A105" s="103" t="s">
        <v>645</v>
      </c>
      <c r="B105" s="106">
        <v>0.12429999999999999</v>
      </c>
      <c r="C105" s="106">
        <v>8.0699999999999994E-2</v>
      </c>
      <c r="D105" s="106">
        <v>0.1173</v>
      </c>
      <c r="E105" s="11"/>
    </row>
    <row r="106" spans="1:5">
      <c r="A106" s="103" t="s">
        <v>646</v>
      </c>
      <c r="B106" s="106">
        <v>-4.07E-2</v>
      </c>
      <c r="C106" s="106">
        <v>-3.1E-2</v>
      </c>
      <c r="D106" s="106">
        <v>-3.9199999999999999E-2</v>
      </c>
      <c r="E106" s="11"/>
    </row>
    <row r="107" spans="1:5">
      <c r="A107" s="103" t="s">
        <v>647</v>
      </c>
      <c r="B107" s="106">
        <v>-2.5600000000000001E-2</v>
      </c>
      <c r="C107" s="106">
        <v>-9.9000000000000008E-3</v>
      </c>
      <c r="D107" s="106">
        <v>-2.3E-2</v>
      </c>
      <c r="E107" s="11"/>
    </row>
    <row r="108" spans="1:5">
      <c r="A108" s="103" t="s">
        <v>648</v>
      </c>
      <c r="B108" s="106">
        <v>5.3E-3</v>
      </c>
      <c r="C108" s="106">
        <v>3.0999999999999999E-3</v>
      </c>
      <c r="D108" s="106">
        <v>4.8999999999999998E-3</v>
      </c>
      <c r="E108" s="11"/>
    </row>
    <row r="109" spans="1:5">
      <c r="A109" s="431" t="s">
        <v>649</v>
      </c>
      <c r="B109" s="515"/>
      <c r="C109" s="515"/>
      <c r="D109" s="515"/>
      <c r="E109" s="11"/>
    </row>
    <row r="110" spans="1:5">
      <c r="A110" s="103" t="s">
        <v>642</v>
      </c>
      <c r="B110" s="651">
        <v>6.3299999999999995E-2</v>
      </c>
      <c r="C110" s="651">
        <v>4.2900000000000001E-2</v>
      </c>
      <c r="D110" s="651">
        <v>6.0100000000000001E-2</v>
      </c>
      <c r="E110" s="11"/>
    </row>
    <row r="111" spans="1:5">
      <c r="A111" s="103" t="s">
        <v>650</v>
      </c>
      <c r="B111" s="106">
        <v>3.0000000000000001E-3</v>
      </c>
      <c r="C111" s="106">
        <v>3.5000000000000001E-3</v>
      </c>
      <c r="D111" s="106">
        <v>3.0999999999999999E-3</v>
      </c>
      <c r="E111" s="11"/>
    </row>
    <row r="112" spans="1:5">
      <c r="A112" s="103" t="s">
        <v>651</v>
      </c>
      <c r="B112" s="106">
        <v>-5.6300000000000003E-2</v>
      </c>
      <c r="C112" s="106">
        <v>-5.8099999999999999E-2</v>
      </c>
      <c r="D112" s="106">
        <v>-5.6599999999999998E-2</v>
      </c>
      <c r="E112" s="11"/>
    </row>
    <row r="113" spans="1:5">
      <c r="A113" s="103" t="s">
        <v>652</v>
      </c>
      <c r="B113" s="106">
        <v>2.0000000000000001E-4</v>
      </c>
      <c r="C113" s="106">
        <v>0</v>
      </c>
      <c r="D113" s="106">
        <v>2.0000000000000001E-4</v>
      </c>
      <c r="E113" s="11"/>
    </row>
    <row r="114" spans="1:5">
      <c r="A114" s="103" t="s">
        <v>653</v>
      </c>
      <c r="B114" s="106">
        <v>-1E-4</v>
      </c>
      <c r="C114" s="106">
        <v>2.0000000000000001E-4</v>
      </c>
      <c r="D114" s="106">
        <v>-1E-4</v>
      </c>
      <c r="E114" s="11"/>
    </row>
    <row r="115" spans="1:5">
      <c r="A115" s="103" t="s">
        <v>654</v>
      </c>
      <c r="B115" s="106">
        <v>0</v>
      </c>
      <c r="C115" s="106">
        <v>0</v>
      </c>
      <c r="D115" s="106">
        <v>0</v>
      </c>
      <c r="E115" s="11"/>
    </row>
    <row r="116" spans="1:5">
      <c r="A116" s="433" t="s">
        <v>655</v>
      </c>
      <c r="B116" s="434">
        <v>1.01E-2</v>
      </c>
      <c r="C116" s="434">
        <v>-1.15E-2</v>
      </c>
      <c r="D116" s="434">
        <v>6.7000000000000002E-3</v>
      </c>
      <c r="E116" s="11"/>
    </row>
    <row r="117" spans="1:5" ht="3.75" customHeight="1" thickBot="1">
      <c r="A117" s="191"/>
      <c r="B117" s="112"/>
      <c r="C117" s="112"/>
      <c r="D117" s="112"/>
      <c r="E117" s="11"/>
    </row>
    <row r="118" spans="1:5" ht="15.75" thickTop="1">
      <c r="A118" s="715" t="s">
        <v>656</v>
      </c>
      <c r="B118" s="715"/>
      <c r="C118" s="715"/>
      <c r="D118" s="715"/>
      <c r="E118" s="11"/>
    </row>
    <row r="119" spans="1:5">
      <c r="A119" s="710" t="s">
        <v>657</v>
      </c>
      <c r="B119" s="710"/>
      <c r="C119" s="710"/>
      <c r="D119" s="710"/>
      <c r="E119" s="11"/>
    </row>
    <row r="120" spans="1:5">
      <c r="A120" s="710" t="s">
        <v>658</v>
      </c>
      <c r="B120" s="710"/>
      <c r="C120" s="710"/>
      <c r="D120" s="710"/>
      <c r="E120" s="11"/>
    </row>
    <row r="121" spans="1:5">
      <c r="A121" s="710" t="s">
        <v>659</v>
      </c>
      <c r="B121" s="710"/>
      <c r="C121" s="710"/>
      <c r="D121" s="710"/>
      <c r="E121" s="11"/>
    </row>
    <row r="122" spans="1:5">
      <c r="A122" s="710" t="s">
        <v>660</v>
      </c>
      <c r="B122" s="710"/>
      <c r="C122" s="710"/>
      <c r="D122" s="710"/>
      <c r="E122" s="11"/>
    </row>
    <row r="123" spans="1:5" ht="30" customHeight="1">
      <c r="A123" s="712" t="s">
        <v>1109</v>
      </c>
      <c r="B123" s="712"/>
      <c r="C123" s="712"/>
      <c r="D123" s="712"/>
      <c r="E123" s="11"/>
    </row>
    <row r="124" spans="1:5">
      <c r="A124" s="710" t="s">
        <v>662</v>
      </c>
      <c r="B124" s="710"/>
      <c r="C124" s="710"/>
      <c r="D124" s="710"/>
      <c r="E124" s="11"/>
    </row>
    <row r="125" spans="1:5" ht="30" customHeight="1">
      <c r="A125" s="712" t="s">
        <v>1110</v>
      </c>
      <c r="B125" s="712"/>
      <c r="C125" s="712"/>
      <c r="D125" s="712"/>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91.28515625" style="14" bestFit="1" customWidth="1"/>
    <col min="2" max="9" width="16" style="14" customWidth="1"/>
    <col min="10" max="10" width="16" style="18" customWidth="1"/>
    <col min="11"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0" ht="30" customHeight="1">
      <c r="A1" s="719" t="s">
        <v>472</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30" customHeight="1">
      <c r="A3" s="721" t="s">
        <v>543</v>
      </c>
      <c r="B3" s="721"/>
      <c r="C3" s="721"/>
      <c r="D3" s="721"/>
      <c r="E3" s="721"/>
      <c r="F3" s="721"/>
      <c r="G3" s="721"/>
      <c r="H3" s="721"/>
      <c r="I3" s="721"/>
      <c r="J3" s="721"/>
    </row>
    <row r="4" spans="1:10" ht="3.75" customHeight="1" thickBot="1">
      <c r="A4" s="47"/>
      <c r="B4" s="47"/>
      <c r="C4" s="47"/>
      <c r="D4" s="47"/>
      <c r="E4" s="47"/>
      <c r="F4" s="47"/>
      <c r="G4" s="47"/>
      <c r="H4" s="47"/>
      <c r="I4" s="47"/>
      <c r="J4" s="47"/>
    </row>
    <row r="5" spans="1:10" s="15" customFormat="1" ht="30" customHeight="1" thickTop="1" thickBot="1">
      <c r="A5" s="560"/>
      <c r="B5" s="394" t="s">
        <v>666</v>
      </c>
      <c r="C5" s="394" t="s">
        <v>667</v>
      </c>
      <c r="D5" s="394" t="s">
        <v>668</v>
      </c>
      <c r="E5" s="394" t="s">
        <v>669</v>
      </c>
      <c r="F5" s="394" t="s">
        <v>670</v>
      </c>
      <c r="G5" s="394" t="s">
        <v>671</v>
      </c>
      <c r="H5" s="394" t="s">
        <v>1494</v>
      </c>
      <c r="I5" s="394" t="s">
        <v>1429</v>
      </c>
      <c r="J5" s="394" t="s">
        <v>1495</v>
      </c>
    </row>
    <row r="6" spans="1:10" ht="15" customHeight="1" thickTop="1" thickBot="1">
      <c r="A6" s="396" t="s">
        <v>672</v>
      </c>
      <c r="B6" s="397">
        <v>8896442.3254500013</v>
      </c>
      <c r="C6" s="397">
        <v>9192163.6276799999</v>
      </c>
      <c r="D6" s="397">
        <v>9664150.5101800002</v>
      </c>
      <c r="E6" s="397">
        <v>4567661.8962500002</v>
      </c>
      <c r="F6" s="397">
        <v>4804736.9544399995</v>
      </c>
      <c r="G6" s="397">
        <v>4880265.7982700001</v>
      </c>
      <c r="H6" s="397">
        <v>5386333.9576899996</v>
      </c>
      <c r="I6" s="397">
        <v>5457575.9155100007</v>
      </c>
      <c r="J6" s="397">
        <v>5966262.2469199998</v>
      </c>
    </row>
    <row r="7" spans="1:10" s="16" customFormat="1" ht="15" customHeight="1" thickTop="1">
      <c r="A7" s="147" t="s">
        <v>190</v>
      </c>
      <c r="B7" s="114">
        <v>622325.91596999997</v>
      </c>
      <c r="C7" s="114">
        <v>631234.6936</v>
      </c>
      <c r="D7" s="114">
        <v>731622.4995700001</v>
      </c>
      <c r="E7" s="114">
        <v>332052.26951000001</v>
      </c>
      <c r="F7" s="114">
        <v>388509.67924999999</v>
      </c>
      <c r="G7" s="114">
        <v>401148.05776999996</v>
      </c>
      <c r="H7" s="114">
        <v>484342.96412999998</v>
      </c>
      <c r="I7" s="114">
        <v>360986.55856999999</v>
      </c>
      <c r="J7" s="114">
        <v>681725.20873000007</v>
      </c>
    </row>
    <row r="8" spans="1:10" s="16" customFormat="1" ht="15" customHeight="1">
      <c r="A8" s="147" t="s">
        <v>199</v>
      </c>
      <c r="B8" s="114">
        <v>954822.59522000002</v>
      </c>
      <c r="C8" s="114">
        <v>855632.23273000005</v>
      </c>
      <c r="D8" s="114">
        <v>803865.61953999999</v>
      </c>
      <c r="E8" s="114">
        <v>225392.47200000001</v>
      </c>
      <c r="F8" s="114">
        <v>158833.47387000002</v>
      </c>
      <c r="G8" s="114">
        <v>125113.11943999999</v>
      </c>
      <c r="H8" s="114">
        <v>175495.07991999999</v>
      </c>
      <c r="I8" s="114">
        <v>217566.33088999998</v>
      </c>
      <c r="J8" s="114">
        <v>365411.63104000001</v>
      </c>
    </row>
    <row r="9" spans="1:10" s="16" customFormat="1" ht="15" customHeight="1">
      <c r="A9" s="147" t="s">
        <v>208</v>
      </c>
      <c r="B9" s="114">
        <v>7017869.7924499996</v>
      </c>
      <c r="C9" s="114">
        <v>7396124.3019700004</v>
      </c>
      <c r="D9" s="114">
        <v>7776279.2698500007</v>
      </c>
      <c r="E9" s="114">
        <v>3725282.0091900001</v>
      </c>
      <c r="F9" s="114">
        <v>3978259.8328</v>
      </c>
      <c r="G9" s="114">
        <v>4058691.1951100002</v>
      </c>
      <c r="H9" s="114">
        <v>4208015.1431999998</v>
      </c>
      <c r="I9" s="114">
        <v>4422837.2223800002</v>
      </c>
      <c r="J9" s="114">
        <v>4505478.9838900007</v>
      </c>
    </row>
    <row r="10" spans="1:10" s="16" customFormat="1" ht="15" customHeight="1">
      <c r="A10" s="148" t="s">
        <v>673</v>
      </c>
      <c r="B10" s="114">
        <v>7066800.6672499999</v>
      </c>
      <c r="C10" s="114">
        <v>7437917.27018</v>
      </c>
      <c r="D10" s="114">
        <v>7767736.6857000003</v>
      </c>
      <c r="E10" s="114">
        <v>3714714.13901</v>
      </c>
      <c r="F10" s="114">
        <v>3954549.5942600002</v>
      </c>
      <c r="G10" s="114">
        <v>4037972.0836</v>
      </c>
      <c r="H10" s="114">
        <v>3976065.7196599999</v>
      </c>
      <c r="I10" s="114">
        <v>4073140.9531</v>
      </c>
      <c r="J10" s="114">
        <v>4010870.0063800002</v>
      </c>
    </row>
    <row r="11" spans="1:10" s="16" customFormat="1" ht="15" customHeight="1">
      <c r="A11" s="148" t="s">
        <v>674</v>
      </c>
      <c r="B11" s="114">
        <v>6985714.8452099999</v>
      </c>
      <c r="C11" s="114">
        <v>7336520.9377499996</v>
      </c>
      <c r="D11" s="114">
        <v>7609483.82699</v>
      </c>
      <c r="E11" s="114">
        <v>3614988.91194</v>
      </c>
      <c r="F11" s="114">
        <v>3828572.9947800003</v>
      </c>
      <c r="G11" s="114">
        <v>3772181.6703899996</v>
      </c>
      <c r="H11" s="114">
        <v>3708496.8056600001</v>
      </c>
      <c r="I11" s="114">
        <v>3807103.1999299997</v>
      </c>
      <c r="J11" s="114">
        <v>3723631.7039600001</v>
      </c>
    </row>
    <row r="12" spans="1:10" s="16" customFormat="1" ht="15" customHeight="1">
      <c r="A12" s="148" t="s">
        <v>675</v>
      </c>
      <c r="B12" s="114">
        <v>81085.822040000014</v>
      </c>
      <c r="C12" s="114">
        <v>101396.33243000001</v>
      </c>
      <c r="D12" s="114">
        <v>158252.85871</v>
      </c>
      <c r="E12" s="114">
        <v>99725.227069999994</v>
      </c>
      <c r="F12" s="114">
        <v>125976.59948</v>
      </c>
      <c r="G12" s="114">
        <v>265790.41321000003</v>
      </c>
      <c r="H12" s="114">
        <v>267568.91399999999</v>
      </c>
      <c r="I12" s="114">
        <v>266037.75316999998</v>
      </c>
      <c r="J12" s="114">
        <v>287238.30242000002</v>
      </c>
    </row>
    <row r="13" spans="1:10" s="16" customFormat="1" ht="15" customHeight="1">
      <c r="A13" s="148" t="s">
        <v>676</v>
      </c>
      <c r="B13" s="114">
        <v>36153.330419999998</v>
      </c>
      <c r="C13" s="114">
        <v>43161.160969999997</v>
      </c>
      <c r="D13" s="114">
        <v>61714.799229999997</v>
      </c>
      <c r="E13" s="114">
        <v>19395.220530000002</v>
      </c>
      <c r="F13" s="114">
        <v>37378.692060000001</v>
      </c>
      <c r="G13" s="114">
        <v>37359.380140000001</v>
      </c>
      <c r="H13" s="114">
        <v>43947.033340000002</v>
      </c>
      <c r="I13" s="114">
        <v>22608.420019999998</v>
      </c>
      <c r="J13" s="114">
        <v>15586.826539999998</v>
      </c>
    </row>
    <row r="14" spans="1:10" s="16" customFormat="1" ht="15" customHeight="1">
      <c r="A14" s="148" t="s">
        <v>677</v>
      </c>
      <c r="B14" s="114">
        <v>34286.930090000002</v>
      </c>
      <c r="C14" s="114">
        <v>36131.73429</v>
      </c>
      <c r="D14" s="114">
        <v>42613.050329999998</v>
      </c>
      <c r="E14" s="114">
        <v>18507.94139</v>
      </c>
      <c r="F14" s="114">
        <v>30897.550019999999</v>
      </c>
      <c r="G14" s="114">
        <v>26511.640339999998</v>
      </c>
      <c r="H14" s="114">
        <v>23124.411600000003</v>
      </c>
      <c r="I14" s="114">
        <v>12100.107</v>
      </c>
      <c r="J14" s="114">
        <v>14757.87456</v>
      </c>
    </row>
    <row r="15" spans="1:10" s="16" customFormat="1" ht="15" customHeight="1">
      <c r="A15" s="148" t="s">
        <v>678</v>
      </c>
      <c r="B15" s="114">
        <v>1866.4003300000002</v>
      </c>
      <c r="C15" s="114">
        <v>7029.4266799999996</v>
      </c>
      <c r="D15" s="114">
        <v>19101.748899999999</v>
      </c>
      <c r="E15" s="114">
        <v>887.27913999999998</v>
      </c>
      <c r="F15" s="114">
        <v>6481.1420399999997</v>
      </c>
      <c r="G15" s="114">
        <v>10847.739800000001</v>
      </c>
      <c r="H15" s="114">
        <v>20822.621739999999</v>
      </c>
      <c r="I15" s="114">
        <v>10508.31302</v>
      </c>
      <c r="J15" s="114">
        <v>828.95197999999993</v>
      </c>
    </row>
    <row r="16" spans="1:10" s="16" customFormat="1" ht="15" customHeight="1">
      <c r="A16" s="148" t="s">
        <v>679</v>
      </c>
      <c r="B16" s="114">
        <v>59584.348310000001</v>
      </c>
      <c r="C16" s="114">
        <v>91877.342480000007</v>
      </c>
      <c r="D16" s="114">
        <v>129010.67701</v>
      </c>
      <c r="E16" s="114">
        <v>85329.384669999999</v>
      </c>
      <c r="F16" s="114">
        <v>80786.269260000001</v>
      </c>
      <c r="G16" s="114">
        <v>110361.5361</v>
      </c>
      <c r="H16" s="114">
        <v>125353.27800000001</v>
      </c>
      <c r="I16" s="114">
        <v>122957.74398</v>
      </c>
      <c r="J16" s="114">
        <v>124613.15254000001</v>
      </c>
    </row>
    <row r="17" spans="1:10" s="16" customFormat="1" ht="15" customHeight="1">
      <c r="A17" s="148" t="s">
        <v>680</v>
      </c>
      <c r="B17" s="114">
        <v>57251.58928</v>
      </c>
      <c r="C17" s="114">
        <v>85577.397980000009</v>
      </c>
      <c r="D17" s="114">
        <v>120240.91034</v>
      </c>
      <c r="E17" s="114">
        <v>67837.100659999996</v>
      </c>
      <c r="F17" s="114">
        <v>68028.310649999999</v>
      </c>
      <c r="G17" s="114">
        <v>82926.297890000002</v>
      </c>
      <c r="H17" s="114">
        <v>86821.548330000005</v>
      </c>
      <c r="I17" s="114">
        <v>76234.528189999997</v>
      </c>
      <c r="J17" s="114">
        <v>71115.638310000009</v>
      </c>
    </row>
    <row r="18" spans="1:10" s="16" customFormat="1" ht="15" customHeight="1">
      <c r="A18" s="148" t="s">
        <v>681</v>
      </c>
      <c r="B18" s="114">
        <v>2332.7590299999997</v>
      </c>
      <c r="C18" s="114">
        <v>6299.9444999999996</v>
      </c>
      <c r="D18" s="114">
        <v>8769.7666699999991</v>
      </c>
      <c r="E18" s="114">
        <v>17492.284010000003</v>
      </c>
      <c r="F18" s="114">
        <v>12757.95861</v>
      </c>
      <c r="G18" s="114">
        <v>27435.23821</v>
      </c>
      <c r="H18" s="114">
        <v>38531.729670000001</v>
      </c>
      <c r="I18" s="114">
        <v>46723.215790000002</v>
      </c>
      <c r="J18" s="114">
        <v>53497.514229999993</v>
      </c>
    </row>
    <row r="19" spans="1:10" s="16" customFormat="1" ht="15" customHeight="1">
      <c r="A19" s="148" t="s">
        <v>221</v>
      </c>
      <c r="B19" s="114">
        <v>88808.425540000011</v>
      </c>
      <c r="C19" s="114">
        <v>87449.688709999988</v>
      </c>
      <c r="D19" s="114">
        <v>90918.891090000005</v>
      </c>
      <c r="E19" s="114">
        <v>54117.098310000001</v>
      </c>
      <c r="F19" s="114">
        <v>54557.941850000003</v>
      </c>
      <c r="G19" s="114">
        <v>56872.08913</v>
      </c>
      <c r="H19" s="114">
        <v>273844.95452999999</v>
      </c>
      <c r="I19" s="114">
        <v>426769.07883999997</v>
      </c>
      <c r="J19" s="114">
        <v>555317.65720000002</v>
      </c>
    </row>
    <row r="20" spans="1:10" s="16" customFormat="1" ht="15" customHeight="1">
      <c r="A20" s="148" t="s">
        <v>682</v>
      </c>
      <c r="B20" s="114">
        <v>-233476.97907</v>
      </c>
      <c r="C20" s="114">
        <v>-264281.16037</v>
      </c>
      <c r="D20" s="114">
        <v>-273101.78318000003</v>
      </c>
      <c r="E20" s="114">
        <v>-148273.83333000002</v>
      </c>
      <c r="F20" s="114">
        <v>-149012.66462999998</v>
      </c>
      <c r="G20" s="114">
        <v>-183873.89386000001</v>
      </c>
      <c r="H20" s="114">
        <v>-211195.84233000001</v>
      </c>
      <c r="I20" s="114">
        <v>-222638.97356000001</v>
      </c>
      <c r="J20" s="114">
        <v>-200908.65877000001</v>
      </c>
    </row>
    <row r="21" spans="1:10" s="16" customFormat="1" ht="15" customHeight="1">
      <c r="A21" s="147" t="s">
        <v>234</v>
      </c>
      <c r="B21" s="114">
        <v>54432.92</v>
      </c>
      <c r="C21" s="114">
        <v>53972.29421</v>
      </c>
      <c r="D21" s="114">
        <v>53379.691810000004</v>
      </c>
      <c r="E21" s="114">
        <v>41582.703030000004</v>
      </c>
      <c r="F21" s="114">
        <v>23816.866030000001</v>
      </c>
      <c r="G21" s="114">
        <v>38070.762590000006</v>
      </c>
      <c r="H21" s="114">
        <v>66420.122260000004</v>
      </c>
      <c r="I21" s="114">
        <v>70326.594599999997</v>
      </c>
      <c r="J21" s="114">
        <v>80783.644700000004</v>
      </c>
    </row>
    <row r="22" spans="1:10" s="16" customFormat="1" ht="15" customHeight="1">
      <c r="A22" s="147" t="s">
        <v>240</v>
      </c>
      <c r="B22" s="114">
        <v>930.90809000000002</v>
      </c>
      <c r="C22" s="114">
        <v>679.75687000000005</v>
      </c>
      <c r="D22" s="114">
        <v>2842.9652500000002</v>
      </c>
      <c r="E22" s="114">
        <v>8310.1251900000007</v>
      </c>
      <c r="F22" s="114">
        <v>9567.7713199999998</v>
      </c>
      <c r="G22" s="114">
        <v>4260.0505300000004</v>
      </c>
      <c r="H22" s="114">
        <v>2013.76091</v>
      </c>
      <c r="I22" s="114">
        <v>3329.7833700000001</v>
      </c>
      <c r="J22" s="114">
        <v>5673.2608300000002</v>
      </c>
    </row>
    <row r="23" spans="1:10" s="16" customFormat="1" ht="15" customHeight="1">
      <c r="A23" s="147" t="s">
        <v>683</v>
      </c>
      <c r="B23" s="114">
        <v>7073.3669199999995</v>
      </c>
      <c r="C23" s="114">
        <v>12683.60914</v>
      </c>
      <c r="D23" s="114">
        <v>38619.836799999997</v>
      </c>
      <c r="E23" s="114">
        <v>58353.518040000003</v>
      </c>
      <c r="F23" s="114">
        <v>63369.77074</v>
      </c>
      <c r="G23" s="114">
        <v>76501.682870000004</v>
      </c>
      <c r="H23" s="114">
        <v>240495.24562999999</v>
      </c>
      <c r="I23" s="114">
        <v>216953.06081</v>
      </c>
      <c r="J23" s="114">
        <v>172485.13008</v>
      </c>
    </row>
    <row r="24" spans="1:10" s="16" customFormat="1" ht="15" customHeight="1">
      <c r="A24" s="147" t="s">
        <v>251</v>
      </c>
      <c r="B24" s="114">
        <v>198583.61213999998</v>
      </c>
      <c r="C24" s="114">
        <v>204080.97777</v>
      </c>
      <c r="D24" s="114">
        <v>223097.75666999997</v>
      </c>
      <c r="E24" s="114">
        <v>159419.62576</v>
      </c>
      <c r="F24" s="114">
        <v>165811.71284999998</v>
      </c>
      <c r="G24" s="114">
        <v>158030.90150000001</v>
      </c>
      <c r="H24" s="114">
        <v>150393.21398</v>
      </c>
      <c r="I24" s="114">
        <v>148979.31539999999</v>
      </c>
      <c r="J24" s="114">
        <v>146104.96013999998</v>
      </c>
    </row>
    <row r="25" spans="1:10" s="16" customFormat="1" ht="15" customHeight="1">
      <c r="A25" s="147" t="s">
        <v>684</v>
      </c>
      <c r="B25" s="114">
        <v>40403.214659999998</v>
      </c>
      <c r="C25" s="114">
        <v>37755.76139</v>
      </c>
      <c r="D25" s="114">
        <v>34442.870689999996</v>
      </c>
      <c r="E25" s="114">
        <v>17269.17353</v>
      </c>
      <c r="F25" s="114">
        <v>16567.847580000001</v>
      </c>
      <c r="G25" s="114">
        <v>18450.028460000001</v>
      </c>
      <c r="H25" s="114">
        <v>59158.427659999994</v>
      </c>
      <c r="I25" s="114">
        <v>16597.049490000001</v>
      </c>
      <c r="J25" s="114">
        <v>8599.4275099999995</v>
      </c>
    </row>
    <row r="26" spans="1:10" s="17" customFormat="1" ht="15" customHeight="1" thickBot="1">
      <c r="A26" s="147" t="s">
        <v>267</v>
      </c>
      <c r="B26" s="114">
        <v>0</v>
      </c>
      <c r="C26" s="114">
        <v>0</v>
      </c>
      <c r="D26" s="114">
        <v>0</v>
      </c>
      <c r="E26" s="114">
        <v>0</v>
      </c>
      <c r="F26" s="114">
        <v>0</v>
      </c>
      <c r="G26" s="114">
        <v>0</v>
      </c>
      <c r="H26" s="114">
        <v>0</v>
      </c>
      <c r="I26" s="114">
        <v>0</v>
      </c>
      <c r="J26" s="114">
        <v>0</v>
      </c>
    </row>
    <row r="27" spans="1:10" ht="15" customHeight="1" thickTop="1" thickBot="1">
      <c r="A27" s="396" t="s">
        <v>685</v>
      </c>
      <c r="B27" s="397">
        <v>8039939.0921899993</v>
      </c>
      <c r="C27" s="397">
        <v>8295078.7005600007</v>
      </c>
      <c r="D27" s="397">
        <v>8685501.1842900012</v>
      </c>
      <c r="E27" s="397">
        <v>4236128.3632300003</v>
      </c>
      <c r="F27" s="397">
        <v>4467547.12861</v>
      </c>
      <c r="G27" s="397">
        <v>4491024.4715400003</v>
      </c>
      <c r="H27" s="397">
        <v>4999084.34454</v>
      </c>
      <c r="I27" s="397">
        <v>5052490.3649599999</v>
      </c>
      <c r="J27" s="397">
        <v>5545517.7466000002</v>
      </c>
    </row>
    <row r="28" spans="1:10" s="16" customFormat="1" ht="15" customHeight="1" thickTop="1">
      <c r="A28" s="147" t="s">
        <v>686</v>
      </c>
      <c r="B28" s="114">
        <v>6598602.2458999995</v>
      </c>
      <c r="C28" s="114">
        <v>6976619.6497299997</v>
      </c>
      <c r="D28" s="114">
        <v>7406593.7405200005</v>
      </c>
      <c r="E28" s="114">
        <v>3699789.50373</v>
      </c>
      <c r="F28" s="114">
        <v>3853297.8847500002</v>
      </c>
      <c r="G28" s="114">
        <v>3703506.99547</v>
      </c>
      <c r="H28" s="114">
        <v>3614647.0542800003</v>
      </c>
      <c r="I28" s="114">
        <v>3583449.0351499999</v>
      </c>
      <c r="J28" s="114">
        <v>4235081.8665199997</v>
      </c>
    </row>
    <row r="29" spans="1:10" s="16" customFormat="1" ht="15" customHeight="1">
      <c r="A29" s="148" t="s">
        <v>687</v>
      </c>
      <c r="B29" s="114">
        <v>90932.063959999999</v>
      </c>
      <c r="C29" s="114">
        <v>188767.30397000001</v>
      </c>
      <c r="D29" s="114">
        <v>177204.13876</v>
      </c>
      <c r="E29" s="114">
        <v>71468.362549999991</v>
      </c>
      <c r="F29" s="114">
        <v>75340.133069999996</v>
      </c>
      <c r="G29" s="114">
        <v>135779.91971000002</v>
      </c>
      <c r="H29" s="114">
        <v>331934.38766000001</v>
      </c>
      <c r="I29" s="114">
        <v>316526.38574</v>
      </c>
      <c r="J29" s="114">
        <v>534244.32955000002</v>
      </c>
    </row>
    <row r="30" spans="1:10" s="16" customFormat="1" ht="15" customHeight="1">
      <c r="A30" s="148" t="s">
        <v>688</v>
      </c>
      <c r="B30" s="114">
        <v>1498976.8579200001</v>
      </c>
      <c r="C30" s="114">
        <v>1322722.4246500002</v>
      </c>
      <c r="D30" s="114">
        <v>1288187.4860999999</v>
      </c>
      <c r="E30" s="114">
        <v>544564.09896000009</v>
      </c>
      <c r="F30" s="114">
        <v>623883.85865999991</v>
      </c>
      <c r="G30" s="114">
        <v>631954.57844000007</v>
      </c>
      <c r="H30" s="114">
        <v>769476.53073</v>
      </c>
      <c r="I30" s="114">
        <v>881069.44598000008</v>
      </c>
      <c r="J30" s="114">
        <v>1181702.97395</v>
      </c>
    </row>
    <row r="31" spans="1:10" s="16" customFormat="1" ht="15" customHeight="1">
      <c r="A31" s="148" t="s">
        <v>689</v>
      </c>
      <c r="B31" s="114">
        <v>354998.75831</v>
      </c>
      <c r="C31" s="114">
        <v>120055.78901000001</v>
      </c>
      <c r="D31" s="114">
        <v>16475.338680000001</v>
      </c>
      <c r="E31" s="114">
        <v>5263.5813899999994</v>
      </c>
      <c r="F31" s="114">
        <v>6341.8814900000007</v>
      </c>
      <c r="G31" s="114">
        <v>56974.185530000002</v>
      </c>
      <c r="H31" s="114">
        <v>55901.973130000006</v>
      </c>
      <c r="I31" s="114">
        <v>55525.326700000005</v>
      </c>
      <c r="J31" s="114">
        <v>52476.900030000004</v>
      </c>
    </row>
    <row r="32" spans="1:10" s="16" customFormat="1" ht="15" customHeight="1">
      <c r="A32" s="148" t="s">
        <v>690</v>
      </c>
      <c r="B32" s="114">
        <v>63408.55586</v>
      </c>
      <c r="C32" s="114">
        <v>72355.122049999991</v>
      </c>
      <c r="D32" s="114">
        <v>81295.319329999998</v>
      </c>
      <c r="E32" s="114">
        <v>43007.972549999999</v>
      </c>
      <c r="F32" s="114">
        <v>58931.286650000002</v>
      </c>
      <c r="G32" s="114">
        <v>56373.23285</v>
      </c>
      <c r="H32" s="114">
        <v>37958.364780000004</v>
      </c>
      <c r="I32" s="114">
        <v>39410.279390000003</v>
      </c>
      <c r="J32" s="114">
        <v>32856.8632</v>
      </c>
    </row>
    <row r="33" spans="1:10" s="16" customFormat="1" ht="15" customHeight="1">
      <c r="A33" s="148" t="s">
        <v>691</v>
      </c>
      <c r="B33" s="114">
        <v>4343383.9944200004</v>
      </c>
      <c r="C33" s="114">
        <v>4959551.16799</v>
      </c>
      <c r="D33" s="114">
        <v>5460133.89224</v>
      </c>
      <c r="E33" s="114">
        <v>2772120.0762800002</v>
      </c>
      <c r="F33" s="114">
        <v>2775817.4973499998</v>
      </c>
      <c r="G33" s="114">
        <v>2508031.8991300003</v>
      </c>
      <c r="H33" s="114">
        <v>2144864.2840899997</v>
      </c>
      <c r="I33" s="114">
        <v>2010001.4794700001</v>
      </c>
      <c r="J33" s="114">
        <v>2145912.7637999998</v>
      </c>
    </row>
    <row r="34" spans="1:10" s="16" customFormat="1" ht="15" customHeight="1">
      <c r="A34" s="148" t="s">
        <v>692</v>
      </c>
      <c r="B34" s="114">
        <v>246902.01543</v>
      </c>
      <c r="C34" s="114">
        <v>313167.84206</v>
      </c>
      <c r="D34" s="114">
        <v>383297.56541000004</v>
      </c>
      <c r="E34" s="114">
        <v>263365.41200000001</v>
      </c>
      <c r="F34" s="114">
        <v>312983.22752999997</v>
      </c>
      <c r="G34" s="114">
        <v>314393.17981</v>
      </c>
      <c r="H34" s="114">
        <v>274511.51389</v>
      </c>
      <c r="I34" s="114">
        <v>280916.11787000002</v>
      </c>
      <c r="J34" s="114">
        <v>287888.03599</v>
      </c>
    </row>
    <row r="35" spans="1:10" s="16" customFormat="1" ht="15" customHeight="1">
      <c r="A35" s="147" t="s">
        <v>693</v>
      </c>
      <c r="B35" s="114">
        <v>800.72454000000005</v>
      </c>
      <c r="C35" s="114">
        <v>746.40920999999992</v>
      </c>
      <c r="D35" s="114">
        <v>569.17249000000004</v>
      </c>
      <c r="E35" s="114">
        <v>52.97045</v>
      </c>
      <c r="F35" s="114">
        <v>55.264040000000001</v>
      </c>
      <c r="G35" s="114">
        <v>51.252559999999995</v>
      </c>
      <c r="H35" s="114">
        <v>55.833040000000004</v>
      </c>
      <c r="I35" s="114">
        <v>83.004259999999988</v>
      </c>
      <c r="J35" s="114">
        <v>84.602140000000006</v>
      </c>
    </row>
    <row r="36" spans="1:10" s="16" customFormat="1" ht="15" customHeight="1">
      <c r="A36" s="147" t="s">
        <v>694</v>
      </c>
      <c r="B36" s="114">
        <v>735264.26583000005</v>
      </c>
      <c r="C36" s="114">
        <v>811157.95559999999</v>
      </c>
      <c r="D36" s="114">
        <v>790361.35440999991</v>
      </c>
      <c r="E36" s="114">
        <v>245280.86812999999</v>
      </c>
      <c r="F36" s="114">
        <v>336414.04841000005</v>
      </c>
      <c r="G36" s="114">
        <v>406781.12287999998</v>
      </c>
      <c r="H36" s="114">
        <v>707738.22542999999</v>
      </c>
      <c r="I36" s="114">
        <v>880036.57285999996</v>
      </c>
      <c r="J36" s="114">
        <v>903059.59051999997</v>
      </c>
    </row>
    <row r="37" spans="1:10" s="16" customFormat="1" ht="15" customHeight="1">
      <c r="A37" s="147" t="s">
        <v>695</v>
      </c>
      <c r="B37" s="114">
        <v>174572.63266</v>
      </c>
      <c r="C37" s="114">
        <v>138058.93468000001</v>
      </c>
      <c r="D37" s="114">
        <v>171913.98383000001</v>
      </c>
      <c r="E37" s="114">
        <v>104941.60028</v>
      </c>
      <c r="F37" s="114">
        <v>78020.458910000001</v>
      </c>
      <c r="G37" s="114">
        <v>112464.85876</v>
      </c>
      <c r="H37" s="114">
        <v>147906.96479</v>
      </c>
      <c r="I37" s="114">
        <v>144418.70734999998</v>
      </c>
      <c r="J37" s="114">
        <v>138952.37247</v>
      </c>
    </row>
    <row r="38" spans="1:10" s="16" customFormat="1" ht="15" customHeight="1">
      <c r="A38" s="147" t="s">
        <v>305</v>
      </c>
      <c r="B38" s="114">
        <v>78527.541580000005</v>
      </c>
      <c r="C38" s="114">
        <v>79480.72129999999</v>
      </c>
      <c r="D38" s="114">
        <v>82373.460529999997</v>
      </c>
      <c r="E38" s="114">
        <v>49204.24583</v>
      </c>
      <c r="F38" s="114">
        <v>53704.976430000002</v>
      </c>
      <c r="G38" s="114">
        <v>55870.991280000002</v>
      </c>
      <c r="H38" s="114">
        <v>56287.725709999999</v>
      </c>
      <c r="I38" s="114">
        <v>57238.546689999996</v>
      </c>
      <c r="J38" s="114">
        <v>57296.76642</v>
      </c>
    </row>
    <row r="39" spans="1:10" s="16" customFormat="1" ht="15" customHeight="1">
      <c r="A39" s="147" t="s">
        <v>311</v>
      </c>
      <c r="B39" s="114">
        <v>259842.87028</v>
      </c>
      <c r="C39" s="114">
        <v>187192.84071000002</v>
      </c>
      <c r="D39" s="114">
        <v>111053.94835999999</v>
      </c>
      <c r="E39" s="114">
        <v>21046.708579999999</v>
      </c>
      <c r="F39" s="114">
        <v>14041.048140000001</v>
      </c>
      <c r="G39" s="114">
        <v>7026.4693600000001</v>
      </c>
      <c r="H39" s="114">
        <v>0</v>
      </c>
      <c r="I39" s="114">
        <v>0</v>
      </c>
      <c r="J39" s="114">
        <v>0</v>
      </c>
    </row>
    <row r="40" spans="1:10" s="16" customFormat="1" ht="15" customHeight="1">
      <c r="A40" s="147" t="s">
        <v>696</v>
      </c>
      <c r="B40" s="114">
        <v>78963.064230000004</v>
      </c>
      <c r="C40" s="114">
        <v>77973.20898000001</v>
      </c>
      <c r="D40" s="114">
        <v>105726.71034000001</v>
      </c>
      <c r="E40" s="114">
        <v>115812.46623000001</v>
      </c>
      <c r="F40" s="114">
        <v>132013.44792999999</v>
      </c>
      <c r="G40" s="114">
        <v>112689.02819</v>
      </c>
      <c r="H40" s="114">
        <v>94320.035220000005</v>
      </c>
      <c r="I40" s="114">
        <v>92867.643479999999</v>
      </c>
      <c r="J40" s="114">
        <v>74831.560450000004</v>
      </c>
    </row>
    <row r="41" spans="1:10" s="17" customFormat="1" ht="15" customHeight="1" thickBot="1">
      <c r="A41" s="147" t="s">
        <v>486</v>
      </c>
      <c r="B41" s="114">
        <v>113365.74717</v>
      </c>
      <c r="C41" s="114">
        <v>23848.980350000002</v>
      </c>
      <c r="D41" s="114">
        <v>16908.81381</v>
      </c>
      <c r="E41" s="114">
        <v>0</v>
      </c>
      <c r="F41" s="114">
        <v>0</v>
      </c>
      <c r="G41" s="114">
        <v>92633.753040000011</v>
      </c>
      <c r="H41" s="114">
        <v>378128.50607</v>
      </c>
      <c r="I41" s="114">
        <v>294396.85517</v>
      </c>
      <c r="J41" s="114">
        <v>136210.98808000001</v>
      </c>
    </row>
    <row r="42" spans="1:10" ht="15" customHeight="1" thickTop="1" thickBot="1">
      <c r="A42" s="396" t="s">
        <v>697</v>
      </c>
      <c r="B42" s="397">
        <v>856503.23311000003</v>
      </c>
      <c r="C42" s="397">
        <v>897084.92703999998</v>
      </c>
      <c r="D42" s="397">
        <v>978649.32589999994</v>
      </c>
      <c r="E42" s="397">
        <v>331533.53301999997</v>
      </c>
      <c r="F42" s="397">
        <v>337189.82582999999</v>
      </c>
      <c r="G42" s="397">
        <v>389241.32673000003</v>
      </c>
      <c r="H42" s="397">
        <v>387249.61314999999</v>
      </c>
      <c r="I42" s="397">
        <v>405085.55054999999</v>
      </c>
      <c r="J42" s="397">
        <v>420744.50031999999</v>
      </c>
    </row>
    <row r="43" spans="1:10" s="16" customFormat="1" ht="15" customHeight="1" thickTop="1">
      <c r="A43" s="147" t="s">
        <v>326</v>
      </c>
      <c r="B43" s="114">
        <v>633306.93999999994</v>
      </c>
      <c r="C43" s="114">
        <v>704093.74</v>
      </c>
      <c r="D43" s="114">
        <v>744288.8</v>
      </c>
      <c r="E43" s="114">
        <v>262736.37</v>
      </c>
      <c r="F43" s="114">
        <v>277154.07</v>
      </c>
      <c r="G43" s="114">
        <v>336498.58</v>
      </c>
      <c r="H43" s="114">
        <v>355224.48</v>
      </c>
      <c r="I43" s="114">
        <v>355224.48</v>
      </c>
      <c r="J43" s="114">
        <v>383631.78</v>
      </c>
    </row>
    <row r="44" spans="1:10" s="16" customFormat="1" ht="15" customHeight="1">
      <c r="A44" s="147" t="s">
        <v>330</v>
      </c>
      <c r="B44" s="114">
        <v>9926.1355399999993</v>
      </c>
      <c r="C44" s="114">
        <v>4620.0710999999992</v>
      </c>
      <c r="D44" s="114">
        <v>4619.98171</v>
      </c>
      <c r="E44" s="114">
        <v>9447.9793000000009</v>
      </c>
      <c r="F44" s="114">
        <v>13439.0355</v>
      </c>
      <c r="G44" s="114">
        <v>1279.88535</v>
      </c>
      <c r="H44" s="114">
        <v>3224.38481</v>
      </c>
      <c r="I44" s="114">
        <v>10014.764810000001</v>
      </c>
      <c r="J44" s="114">
        <v>13740.587019999999</v>
      </c>
    </row>
    <row r="45" spans="1:10" s="16" customFormat="1" ht="15" customHeight="1">
      <c r="A45" s="147" t="s">
        <v>334</v>
      </c>
      <c r="B45" s="114">
        <v>-2.0000000000000002E-5</v>
      </c>
      <c r="C45" s="114">
        <v>0</v>
      </c>
      <c r="D45" s="114">
        <v>0</v>
      </c>
      <c r="E45" s="114">
        <v>0</v>
      </c>
      <c r="F45" s="114">
        <v>0</v>
      </c>
      <c r="G45" s="114">
        <v>0</v>
      </c>
      <c r="H45" s="114">
        <v>0</v>
      </c>
      <c r="I45" s="114">
        <v>0</v>
      </c>
      <c r="J45" s="114">
        <v>0</v>
      </c>
    </row>
    <row r="46" spans="1:10" s="16" customFormat="1" ht="15" customHeight="1">
      <c r="A46" s="147" t="s">
        <v>698</v>
      </c>
      <c r="B46" s="114">
        <v>92938.521400000012</v>
      </c>
      <c r="C46" s="114">
        <v>104971.685</v>
      </c>
      <c r="D46" s="114">
        <v>113311.62789</v>
      </c>
      <c r="E46" s="114">
        <v>36626.966369999995</v>
      </c>
      <c r="F46" s="114">
        <v>32789.445110000001</v>
      </c>
      <c r="G46" s="114">
        <v>34170.072319999999</v>
      </c>
      <c r="H46" s="114">
        <v>38547.041239999999</v>
      </c>
      <c r="I46" s="114">
        <v>38547.041239999999</v>
      </c>
      <c r="J46" s="114">
        <v>41703.4326</v>
      </c>
    </row>
    <row r="47" spans="1:10" s="16" customFormat="1" ht="15" customHeight="1">
      <c r="A47" s="147" t="s">
        <v>340</v>
      </c>
      <c r="B47" s="114">
        <v>120331.63619</v>
      </c>
      <c r="C47" s="114">
        <v>83399.430939999991</v>
      </c>
      <c r="D47" s="114">
        <v>116428.9163</v>
      </c>
      <c r="E47" s="114">
        <v>22722.217350000003</v>
      </c>
      <c r="F47" s="114">
        <v>13807.275220000001</v>
      </c>
      <c r="G47" s="114">
        <v>17292.789059999999</v>
      </c>
      <c r="H47" s="114">
        <v>-9746.2929000000004</v>
      </c>
      <c r="I47" s="114">
        <v>1299.2645</v>
      </c>
      <c r="J47" s="114">
        <v>-18331.299300000002</v>
      </c>
    </row>
    <row r="48" spans="1:10" s="16" customFormat="1" ht="15" customHeight="1">
      <c r="A48" s="148" t="s">
        <v>699</v>
      </c>
      <c r="B48" s="114">
        <v>0</v>
      </c>
      <c r="C48" s="114">
        <v>0</v>
      </c>
      <c r="D48" s="114">
        <v>0</v>
      </c>
      <c r="E48" s="114">
        <v>615.80131999999992</v>
      </c>
      <c r="F48" s="114">
        <v>1.0031399999999999</v>
      </c>
      <c r="G48" s="114">
        <v>5.77E-3</v>
      </c>
      <c r="H48" s="114">
        <v>-17387.80125</v>
      </c>
      <c r="I48" s="114">
        <v>-17387.80125</v>
      </c>
      <c r="J48" s="114">
        <v>-30264.649069999999</v>
      </c>
    </row>
    <row r="49" spans="1:10" s="17" customFormat="1" ht="15" customHeight="1" thickBot="1">
      <c r="A49" s="148" t="s">
        <v>700</v>
      </c>
      <c r="B49" s="114">
        <v>120331.63619</v>
      </c>
      <c r="C49" s="114">
        <v>83399.430939999991</v>
      </c>
      <c r="D49" s="114">
        <v>116428.9163</v>
      </c>
      <c r="E49" s="114">
        <v>22106.41603</v>
      </c>
      <c r="F49" s="114">
        <v>13806.272080000001</v>
      </c>
      <c r="G49" s="114">
        <v>17292.783289999999</v>
      </c>
      <c r="H49" s="114">
        <v>7641.5083500000001</v>
      </c>
      <c r="I49" s="114">
        <v>18687.065750000002</v>
      </c>
      <c r="J49" s="114">
        <v>11933.349769999999</v>
      </c>
    </row>
    <row r="50" spans="1:10" ht="15" customHeight="1" thickTop="1" thickBot="1">
      <c r="A50" s="396" t="s">
        <v>701</v>
      </c>
      <c r="B50" s="397">
        <v>8896442.3252999987</v>
      </c>
      <c r="C50" s="397">
        <v>9192163.6276000012</v>
      </c>
      <c r="D50" s="397">
        <v>9664150.5101900008</v>
      </c>
      <c r="E50" s="397">
        <v>4567661.8962500002</v>
      </c>
      <c r="F50" s="397">
        <v>4804736.9544399995</v>
      </c>
      <c r="G50" s="397">
        <v>4880265.7982700001</v>
      </c>
      <c r="H50" s="397">
        <v>5386333.9576899996</v>
      </c>
      <c r="I50" s="397">
        <v>5457575.9155100007</v>
      </c>
      <c r="J50" s="397">
        <v>5966262.2469199998</v>
      </c>
    </row>
    <row r="51" spans="1:10" s="16" customFormat="1" ht="15" customHeight="1" thickTop="1">
      <c r="A51" s="113" t="s">
        <v>702</v>
      </c>
      <c r="B51" s="114">
        <v>84872.874580000003</v>
      </c>
      <c r="C51" s="114">
        <v>80447.576659999992</v>
      </c>
      <c r="D51" s="114">
        <v>85233.749079999994</v>
      </c>
      <c r="E51" s="114">
        <v>95182.570670000001</v>
      </c>
      <c r="F51" s="114">
        <v>80332.851340000008</v>
      </c>
      <c r="G51" s="114">
        <v>80399.431230000002</v>
      </c>
      <c r="H51" s="114">
        <v>62176.645799999998</v>
      </c>
      <c r="I51" s="114">
        <v>65116.229399999997</v>
      </c>
      <c r="J51" s="114">
        <v>66950.786500000002</v>
      </c>
    </row>
    <row r="52" spans="1:10" s="17" customFormat="1" ht="15" customHeight="1">
      <c r="A52" s="148" t="s">
        <v>703</v>
      </c>
      <c r="B52" s="114">
        <v>0</v>
      </c>
      <c r="C52" s="114">
        <v>0</v>
      </c>
      <c r="D52" s="114">
        <v>0</v>
      </c>
      <c r="E52" s="114">
        <v>0</v>
      </c>
      <c r="F52" s="114">
        <v>0</v>
      </c>
      <c r="G52" s="114">
        <v>0</v>
      </c>
      <c r="H52" s="114">
        <v>0</v>
      </c>
      <c r="I52" s="114">
        <v>0</v>
      </c>
      <c r="J52" s="114">
        <v>0</v>
      </c>
    </row>
    <row r="53" spans="1:10" s="17" customFormat="1" ht="15" customHeight="1">
      <c r="A53" s="148" t="s">
        <v>704</v>
      </c>
      <c r="B53" s="114">
        <v>84564.594599999997</v>
      </c>
      <c r="C53" s="114">
        <v>79454.899359999996</v>
      </c>
      <c r="D53" s="114">
        <v>80494.754629999996</v>
      </c>
      <c r="E53" s="114">
        <v>86573.619839999999</v>
      </c>
      <c r="F53" s="114">
        <v>60638.638579999999</v>
      </c>
      <c r="G53" s="114">
        <v>47594.607229999994</v>
      </c>
      <c r="H53" s="114">
        <v>30365.211139999999</v>
      </c>
      <c r="I53" s="114">
        <v>29782.08526</v>
      </c>
      <c r="J53" s="114">
        <v>20119.233120000001</v>
      </c>
    </row>
    <row r="54" spans="1:10" s="17" customFormat="1" ht="15" customHeight="1">
      <c r="A54" s="148" t="s">
        <v>705</v>
      </c>
      <c r="B54" s="114">
        <v>0</v>
      </c>
      <c r="C54" s="114">
        <v>0</v>
      </c>
      <c r="D54" s="114">
        <v>0</v>
      </c>
      <c r="E54" s="114">
        <v>0</v>
      </c>
      <c r="F54" s="114">
        <v>0</v>
      </c>
      <c r="G54" s="114">
        <v>0</v>
      </c>
      <c r="H54" s="114">
        <v>0</v>
      </c>
      <c r="I54" s="114">
        <v>0</v>
      </c>
      <c r="J54" s="114">
        <v>0</v>
      </c>
    </row>
    <row r="55" spans="1:10" s="17" customFormat="1" ht="15" customHeight="1">
      <c r="A55" s="148" t="s">
        <v>706</v>
      </c>
      <c r="B55" s="114">
        <v>308.27997999999997</v>
      </c>
      <c r="C55" s="114">
        <v>992.67730000000006</v>
      </c>
      <c r="D55" s="114">
        <v>4738.9944500000001</v>
      </c>
      <c r="E55" s="114">
        <v>8608.9508299999998</v>
      </c>
      <c r="F55" s="114">
        <v>19694.212760000002</v>
      </c>
      <c r="G55" s="114">
        <v>32804.824000000001</v>
      </c>
      <c r="H55" s="114">
        <v>31811.434659999999</v>
      </c>
      <c r="I55" s="114">
        <v>35334.144140000004</v>
      </c>
      <c r="J55" s="114">
        <v>46831.553380000005</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7" t="s">
        <v>708</v>
      </c>
      <c r="B57" s="114">
        <v>13184712.444739999</v>
      </c>
      <c r="C57" s="114">
        <v>14766849.882469999</v>
      </c>
      <c r="D57" s="114">
        <v>16331503.911959998</v>
      </c>
      <c r="E57" s="114">
        <v>7643798.6561000003</v>
      </c>
      <c r="F57" s="114">
        <v>7588929.5845499998</v>
      </c>
      <c r="G57" s="114">
        <v>7910131.4226899995</v>
      </c>
      <c r="H57" s="114">
        <v>9154320.5937799998</v>
      </c>
      <c r="I57" s="114">
        <v>7990641.0714099994</v>
      </c>
      <c r="J57" s="114">
        <v>7742871.5101499995</v>
      </c>
    </row>
    <row r="58" spans="1:10" ht="30" customHeight="1">
      <c r="A58" s="398" t="s">
        <v>709</v>
      </c>
      <c r="B58" s="399">
        <v>1006440.41106</v>
      </c>
      <c r="C58" s="399">
        <v>986939.73254999996</v>
      </c>
      <c r="D58" s="399">
        <v>1013952.96853</v>
      </c>
      <c r="E58" s="399">
        <v>545765.53720000002</v>
      </c>
      <c r="F58" s="399">
        <v>556203.14057000005</v>
      </c>
      <c r="G58" s="399">
        <v>583071.68189999997</v>
      </c>
      <c r="H58" s="399">
        <v>404533.60219000001</v>
      </c>
      <c r="I58" s="399">
        <v>608742.64807</v>
      </c>
      <c r="J58" s="399">
        <v>371885.51355000003</v>
      </c>
    </row>
    <row r="59" spans="1:10" ht="15" customHeight="1">
      <c r="A59" s="148" t="s">
        <v>710</v>
      </c>
      <c r="B59" s="114">
        <v>-208708.20928000001</v>
      </c>
      <c r="C59" s="114">
        <v>-243892.90233000001</v>
      </c>
      <c r="D59" s="114">
        <v>-238158.29544999998</v>
      </c>
      <c r="E59" s="114">
        <v>-130924.93704999999</v>
      </c>
      <c r="F59" s="114">
        <v>-147003.13816</v>
      </c>
      <c r="G59" s="114">
        <v>-161598.56121000001</v>
      </c>
      <c r="H59" s="114">
        <v>-125623.87123999999</v>
      </c>
      <c r="I59" s="114">
        <v>-194827.30564999999</v>
      </c>
      <c r="J59" s="114">
        <v>-149208.32024</v>
      </c>
    </row>
    <row r="60" spans="1:10" ht="15" customHeight="1">
      <c r="A60" s="147" t="s">
        <v>711</v>
      </c>
      <c r="B60" s="114">
        <v>797732.20178</v>
      </c>
      <c r="C60" s="114">
        <v>743046.83022</v>
      </c>
      <c r="D60" s="114">
        <v>775794.6730800001</v>
      </c>
      <c r="E60" s="114">
        <v>414840.60014999995</v>
      </c>
      <c r="F60" s="114">
        <v>409200.00241000002</v>
      </c>
      <c r="G60" s="114">
        <v>421473.12069000001</v>
      </c>
      <c r="H60" s="114">
        <v>278909.73095</v>
      </c>
      <c r="I60" s="114">
        <v>413915.34242</v>
      </c>
      <c r="J60" s="114">
        <v>222677.19331</v>
      </c>
    </row>
    <row r="61" spans="1:10" ht="15" customHeight="1">
      <c r="A61" s="116" t="s">
        <v>712</v>
      </c>
      <c r="B61" s="114">
        <v>64133.054710000004</v>
      </c>
      <c r="C61" s="114">
        <v>72168.587510000012</v>
      </c>
      <c r="D61" s="114">
        <v>71883.400010000012</v>
      </c>
      <c r="E61" s="114">
        <v>46519.7353</v>
      </c>
      <c r="F61" s="114">
        <v>73414.840930000006</v>
      </c>
      <c r="G61" s="114">
        <v>89792.161749999999</v>
      </c>
      <c r="H61" s="114">
        <v>23976.57245</v>
      </c>
      <c r="I61" s="114">
        <v>42414.005509999995</v>
      </c>
      <c r="J61" s="114">
        <v>34808.86722</v>
      </c>
    </row>
    <row r="62" spans="1:10" ht="15" customHeight="1">
      <c r="A62" s="148" t="s">
        <v>713</v>
      </c>
      <c r="B62" s="114">
        <v>-29755.51873</v>
      </c>
      <c r="C62" s="114">
        <v>-38248.057810000006</v>
      </c>
      <c r="D62" s="114">
        <v>-45809.017930000002</v>
      </c>
      <c r="E62" s="114">
        <v>-31836.36465</v>
      </c>
      <c r="F62" s="114">
        <v>-42908.789720000001</v>
      </c>
      <c r="G62" s="114">
        <v>-50354.4012</v>
      </c>
      <c r="H62" s="114">
        <v>-11332.91999</v>
      </c>
      <c r="I62" s="114">
        <v>-22208.176520000001</v>
      </c>
      <c r="J62" s="114">
        <v>-16677.02058</v>
      </c>
    </row>
    <row r="63" spans="1:10" ht="15" customHeight="1">
      <c r="A63" s="117" t="s">
        <v>714</v>
      </c>
      <c r="B63" s="114">
        <v>832109.73776000005</v>
      </c>
      <c r="C63" s="114">
        <v>776967.35991999996</v>
      </c>
      <c r="D63" s="114">
        <v>801869.05515999999</v>
      </c>
      <c r="E63" s="114">
        <v>429523.97080000001</v>
      </c>
      <c r="F63" s="114">
        <v>439706.05362000002</v>
      </c>
      <c r="G63" s="114">
        <v>460910.88124000002</v>
      </c>
      <c r="H63" s="114">
        <v>291553.38341000001</v>
      </c>
      <c r="I63" s="114">
        <v>434121.17141000001</v>
      </c>
      <c r="J63" s="114">
        <v>240809.03994999998</v>
      </c>
    </row>
    <row r="64" spans="1:10" ht="15" customHeight="1">
      <c r="A64" s="116" t="s">
        <v>715</v>
      </c>
      <c r="B64" s="114">
        <v>162257.27430000002</v>
      </c>
      <c r="C64" s="114">
        <v>155723.87619000001</v>
      </c>
      <c r="D64" s="114">
        <v>198457.32454</v>
      </c>
      <c r="E64" s="114">
        <v>95116.951950000002</v>
      </c>
      <c r="F64" s="114">
        <v>108838.49643000001</v>
      </c>
      <c r="G64" s="114">
        <v>106951.19843</v>
      </c>
      <c r="H64" s="114">
        <v>112644.92826999999</v>
      </c>
      <c r="I64" s="114">
        <v>177253.74077999999</v>
      </c>
      <c r="J64" s="114">
        <v>75428.290040000007</v>
      </c>
    </row>
    <row r="65" spans="1:10" ht="15" customHeight="1">
      <c r="A65" s="116" t="s">
        <v>716</v>
      </c>
      <c r="B65" s="114">
        <v>-219941.19900999998</v>
      </c>
      <c r="C65" s="114">
        <v>-211618.26509999999</v>
      </c>
      <c r="D65" s="114">
        <v>-248786.67900999999</v>
      </c>
      <c r="E65" s="114">
        <v>-160134.82493</v>
      </c>
      <c r="F65" s="114">
        <v>-171941.42165999999</v>
      </c>
      <c r="G65" s="114">
        <v>-187630.77054</v>
      </c>
      <c r="H65" s="114">
        <v>-155795.28005999999</v>
      </c>
      <c r="I65" s="114">
        <v>-241005.48588999998</v>
      </c>
      <c r="J65" s="114">
        <v>-75799.086709999989</v>
      </c>
    </row>
    <row r="66" spans="1:10" ht="15" customHeight="1">
      <c r="A66" s="147" t="s">
        <v>717</v>
      </c>
      <c r="B66" s="114">
        <v>774425.81305</v>
      </c>
      <c r="C66" s="114">
        <v>721072.97100999998</v>
      </c>
      <c r="D66" s="114">
        <v>751539.70069000009</v>
      </c>
      <c r="E66" s="114">
        <v>364506.09781999997</v>
      </c>
      <c r="F66" s="114">
        <v>376603.12838999997</v>
      </c>
      <c r="G66" s="114">
        <v>380231.30913000001</v>
      </c>
      <c r="H66" s="114">
        <v>248403.03161999999</v>
      </c>
      <c r="I66" s="114">
        <v>370369.42629999999</v>
      </c>
      <c r="J66" s="114">
        <v>240438.24328</v>
      </c>
    </row>
    <row r="67" spans="1:10" ht="15" customHeight="1">
      <c r="A67" s="148" t="s">
        <v>718</v>
      </c>
      <c r="B67" s="114">
        <v>-604285.24985000002</v>
      </c>
      <c r="C67" s="114">
        <v>-606043.04603999993</v>
      </c>
      <c r="D67" s="114">
        <v>-567470.04952999996</v>
      </c>
      <c r="E67" s="114">
        <v>-315472.77019999997</v>
      </c>
      <c r="F67" s="114">
        <v>-352805.03912999999</v>
      </c>
      <c r="G67" s="114">
        <v>-336163.56900000002</v>
      </c>
      <c r="H67" s="114">
        <v>-225055.2427</v>
      </c>
      <c r="I67" s="114">
        <v>-303710.08132</v>
      </c>
      <c r="J67" s="114">
        <v>-215363.72009000002</v>
      </c>
    </row>
    <row r="68" spans="1:10" ht="15" customHeight="1">
      <c r="A68" s="117" t="s">
        <v>719</v>
      </c>
      <c r="B68" s="114">
        <v>170140.56319999998</v>
      </c>
      <c r="C68" s="114">
        <v>115029.92496999999</v>
      </c>
      <c r="D68" s="114">
        <v>184069.65116000001</v>
      </c>
      <c r="E68" s="114">
        <v>49033.327619999996</v>
      </c>
      <c r="F68" s="114">
        <v>23798.089260000001</v>
      </c>
      <c r="G68" s="114">
        <v>44067.740130000006</v>
      </c>
      <c r="H68" s="114">
        <v>23347.788920000003</v>
      </c>
      <c r="I68" s="114">
        <v>66659.344979999994</v>
      </c>
      <c r="J68" s="114">
        <v>25074.52319</v>
      </c>
    </row>
    <row r="69" spans="1:10" ht="15" customHeight="1">
      <c r="A69" s="117" t="s">
        <v>720</v>
      </c>
      <c r="B69" s="114">
        <v>4475.9388300000001</v>
      </c>
      <c r="C69" s="114">
        <v>2992.1017400000001</v>
      </c>
      <c r="D69" s="114">
        <v>2886.3002299999998</v>
      </c>
      <c r="E69" s="114">
        <v>211.89498</v>
      </c>
      <c r="F69" s="114">
        <v>23.32723</v>
      </c>
      <c r="G69" s="114">
        <v>19.067130000000002</v>
      </c>
      <c r="H69" s="114">
        <v>11.32873</v>
      </c>
      <c r="I69" s="114">
        <v>15.0131</v>
      </c>
      <c r="J69" s="114">
        <v>7.3744399999999999</v>
      </c>
    </row>
    <row r="70" spans="1:10" ht="15" customHeight="1">
      <c r="A70" s="115" t="s">
        <v>1123</v>
      </c>
      <c r="B70" s="114">
        <v>60.167149999999999</v>
      </c>
      <c r="C70" s="114">
        <v>-342.80680000000001</v>
      </c>
      <c r="D70" s="114">
        <v>18.41423</v>
      </c>
      <c r="E70" s="114">
        <v>198.94359</v>
      </c>
      <c r="F70" s="114">
        <v>-2.9360999999999997</v>
      </c>
      <c r="G70" s="114">
        <v>-0.30933999999999995</v>
      </c>
      <c r="H70" s="114">
        <v>-0.63200999999999996</v>
      </c>
      <c r="I70" s="114">
        <v>-0.68092999999999992</v>
      </c>
      <c r="J70" s="114">
        <v>0.37570999999999999</v>
      </c>
    </row>
    <row r="71" spans="1:10" ht="15" customHeight="1">
      <c r="A71" s="115" t="s">
        <v>1124</v>
      </c>
      <c r="B71" s="114">
        <v>4415.7716799999998</v>
      </c>
      <c r="C71" s="114">
        <v>3334.9085399999999</v>
      </c>
      <c r="D71" s="114">
        <v>2867.886</v>
      </c>
      <c r="E71" s="114">
        <v>12.95139</v>
      </c>
      <c r="F71" s="114">
        <v>26.263330000000003</v>
      </c>
      <c r="G71" s="114">
        <v>19.376470000000001</v>
      </c>
      <c r="H71" s="114">
        <v>11.960739999999999</v>
      </c>
      <c r="I71" s="114">
        <v>15.694030000000001</v>
      </c>
      <c r="J71" s="114">
        <v>6.9987299999999992</v>
      </c>
    </row>
    <row r="72" spans="1:10" ht="15" customHeight="1">
      <c r="A72" s="147" t="s">
        <v>721</v>
      </c>
      <c r="B72" s="114">
        <v>-4615.7735400000001</v>
      </c>
      <c r="C72" s="114">
        <v>-3367.89624</v>
      </c>
      <c r="D72" s="114">
        <v>-2850.80168</v>
      </c>
      <c r="E72" s="114">
        <v>-12.962290000000001</v>
      </c>
      <c r="F72" s="114">
        <v>-9.9668500000000009</v>
      </c>
      <c r="G72" s="114">
        <v>-0.46364</v>
      </c>
      <c r="H72" s="114">
        <v>-29.109810000000003</v>
      </c>
      <c r="I72" s="114">
        <v>-49.473599999999998</v>
      </c>
      <c r="J72" s="114">
        <v>-63.95825</v>
      </c>
    </row>
    <row r="73" spans="1:10" ht="15" customHeight="1">
      <c r="A73" s="147" t="s">
        <v>1477</v>
      </c>
      <c r="B73" s="114">
        <v>-216.28723000000002</v>
      </c>
      <c r="C73" s="114">
        <v>-52.96134</v>
      </c>
      <c r="D73" s="114">
        <v>-3.2969999999999999E-2</v>
      </c>
      <c r="E73" s="114">
        <v>-12.070069999999999</v>
      </c>
      <c r="F73" s="114">
        <v>-9.2730200000000007</v>
      </c>
      <c r="G73" s="114">
        <v>9.9900000000000006E-3</v>
      </c>
      <c r="H73" s="114">
        <v>-1.97567</v>
      </c>
      <c r="I73" s="114">
        <v>-1.9673699999999998</v>
      </c>
      <c r="J73" s="114">
        <v>-3.2560000000000006E-2</v>
      </c>
    </row>
    <row r="74" spans="1:10" ht="15" customHeight="1">
      <c r="A74" s="148" t="s">
        <v>1125</v>
      </c>
      <c r="B74" s="114">
        <v>-4399.4863099999993</v>
      </c>
      <c r="C74" s="114">
        <v>-3314.9348999999997</v>
      </c>
      <c r="D74" s="114">
        <v>-2850.7687099999998</v>
      </c>
      <c r="E74" s="114">
        <v>-0.89222000000000001</v>
      </c>
      <c r="F74" s="114">
        <v>-0.69383000000000006</v>
      </c>
      <c r="G74" s="114">
        <v>-0.47363</v>
      </c>
      <c r="H74" s="114">
        <v>-27.134139999999999</v>
      </c>
      <c r="I74" s="114">
        <v>-47.506230000000002</v>
      </c>
      <c r="J74" s="114">
        <v>-63.925690000000003</v>
      </c>
    </row>
    <row r="75" spans="1:10" ht="15" customHeight="1">
      <c r="A75" s="147" t="s">
        <v>722</v>
      </c>
      <c r="B75" s="114">
        <v>170000.72849000001</v>
      </c>
      <c r="C75" s="114">
        <v>114654.13047</v>
      </c>
      <c r="D75" s="114">
        <v>184105.14971</v>
      </c>
      <c r="E75" s="114">
        <v>49232.260310000005</v>
      </c>
      <c r="F75" s="114">
        <v>23811.449639999999</v>
      </c>
      <c r="G75" s="114">
        <v>44086.34362</v>
      </c>
      <c r="H75" s="114">
        <v>23330.007839999998</v>
      </c>
      <c r="I75" s="114">
        <v>66624.884479999993</v>
      </c>
      <c r="J75" s="114">
        <v>25017.93938</v>
      </c>
    </row>
    <row r="76" spans="1:10" ht="15" customHeight="1">
      <c r="A76" s="149" t="s">
        <v>1114</v>
      </c>
      <c r="B76" s="114">
        <v>232.53843000000001</v>
      </c>
      <c r="C76" s="114">
        <v>118.69692999999999</v>
      </c>
      <c r="D76" s="114">
        <v>205.54554000000002</v>
      </c>
      <c r="E76" s="114">
        <v>5586.2416499999999</v>
      </c>
      <c r="F76" s="114">
        <v>174.64964000000001</v>
      </c>
      <c r="G76" s="114">
        <v>764.08882999999992</v>
      </c>
      <c r="H76" s="114">
        <v>296.07643999999999</v>
      </c>
      <c r="I76" s="114">
        <v>2140.3906499999998</v>
      </c>
      <c r="J76" s="114">
        <v>583.05815000000007</v>
      </c>
    </row>
    <row r="77" spans="1:10" ht="15" customHeight="1">
      <c r="A77" s="117" t="s">
        <v>723</v>
      </c>
      <c r="B77" s="114">
        <v>170233.26691999999</v>
      </c>
      <c r="C77" s="114">
        <v>114772.82740000001</v>
      </c>
      <c r="D77" s="114">
        <v>184310.69524999999</v>
      </c>
      <c r="E77" s="114">
        <v>54818.501960000001</v>
      </c>
      <c r="F77" s="114">
        <v>23986.099280000002</v>
      </c>
      <c r="G77" s="114">
        <v>44850.43245</v>
      </c>
      <c r="H77" s="114">
        <v>23626.084280000003</v>
      </c>
      <c r="I77" s="114">
        <v>68765.275129999995</v>
      </c>
      <c r="J77" s="114">
        <v>25600.997530000001</v>
      </c>
    </row>
    <row r="78" spans="1:10" ht="15" customHeight="1">
      <c r="A78" s="116" t="s">
        <v>724</v>
      </c>
      <c r="B78" s="114">
        <v>-208.86847</v>
      </c>
      <c r="C78" s="114">
        <v>670.55535999999995</v>
      </c>
      <c r="D78" s="114">
        <v>-3896.88994</v>
      </c>
      <c r="E78" s="114">
        <v>-777.35993000000008</v>
      </c>
      <c r="F78" s="114">
        <v>-4336.7175099999995</v>
      </c>
      <c r="G78" s="114">
        <v>808.79946999999993</v>
      </c>
      <c r="H78" s="114">
        <v>382.86096000000003</v>
      </c>
      <c r="I78" s="114">
        <v>-185.87868</v>
      </c>
      <c r="J78" s="114">
        <v>-217.92769000000001</v>
      </c>
    </row>
    <row r="79" spans="1:10" ht="15" customHeight="1">
      <c r="A79" s="147" t="s">
        <v>725</v>
      </c>
      <c r="B79" s="114">
        <v>170024.39844999998</v>
      </c>
      <c r="C79" s="114">
        <v>115443.38276000001</v>
      </c>
      <c r="D79" s="114">
        <v>180413.80531</v>
      </c>
      <c r="E79" s="114">
        <v>54041.142030000003</v>
      </c>
      <c r="F79" s="114">
        <v>19649.38177</v>
      </c>
      <c r="G79" s="114">
        <v>45659.231919999998</v>
      </c>
      <c r="H79" s="114">
        <v>24008.945239999997</v>
      </c>
      <c r="I79" s="114">
        <v>68579.39645</v>
      </c>
      <c r="J79" s="114">
        <v>25383.06984</v>
      </c>
    </row>
    <row r="80" spans="1:10" ht="15" customHeight="1">
      <c r="A80" s="116" t="s">
        <v>726</v>
      </c>
      <c r="B80" s="114">
        <v>0</v>
      </c>
      <c r="C80" s="114">
        <v>0</v>
      </c>
      <c r="D80" s="114">
        <v>0</v>
      </c>
      <c r="E80" s="114">
        <v>0</v>
      </c>
      <c r="F80" s="114">
        <v>0</v>
      </c>
      <c r="G80" s="114">
        <v>0</v>
      </c>
      <c r="H80" s="114">
        <v>0</v>
      </c>
      <c r="I80" s="114">
        <v>0</v>
      </c>
      <c r="J80" s="114">
        <v>0</v>
      </c>
    </row>
    <row r="81" spans="1:10" ht="15" customHeight="1">
      <c r="A81" s="147" t="s">
        <v>727</v>
      </c>
      <c r="B81" s="114">
        <v>170024.39844999998</v>
      </c>
      <c r="C81" s="114">
        <v>115443.38276000001</v>
      </c>
      <c r="D81" s="114">
        <v>180413.80531</v>
      </c>
      <c r="E81" s="114">
        <v>54041.142030000003</v>
      </c>
      <c r="F81" s="114">
        <v>19649.38177</v>
      </c>
      <c r="G81" s="114">
        <v>45659.231919999998</v>
      </c>
      <c r="H81" s="114">
        <v>24008.945239999997</v>
      </c>
      <c r="I81" s="114">
        <v>68579.39645</v>
      </c>
      <c r="J81" s="114">
        <v>25383.06984</v>
      </c>
    </row>
    <row r="82" spans="1:10" ht="15" customHeight="1" thickBot="1">
      <c r="A82" s="116" t="s">
        <v>728</v>
      </c>
      <c r="B82" s="114">
        <v>-49692.76225</v>
      </c>
      <c r="C82" s="114">
        <v>-32043.951820000002</v>
      </c>
      <c r="D82" s="114">
        <v>-63984.889000000003</v>
      </c>
      <c r="E82" s="114">
        <v>-31934.725999999999</v>
      </c>
      <c r="F82" s="114">
        <v>-5843.1096900000002</v>
      </c>
      <c r="G82" s="114">
        <v>-28366.448629999999</v>
      </c>
      <c r="H82" s="114">
        <v>-16367.436890000001</v>
      </c>
      <c r="I82" s="114">
        <v>-49892.330700000006</v>
      </c>
      <c r="J82" s="114">
        <v>-13449.720069999999</v>
      </c>
    </row>
    <row r="83" spans="1:10" ht="15" customHeight="1" thickTop="1" thickBot="1">
      <c r="A83" s="396" t="s">
        <v>729</v>
      </c>
      <c r="B83" s="397">
        <v>120331.63620000001</v>
      </c>
      <c r="C83" s="397">
        <v>83399.430939999991</v>
      </c>
      <c r="D83" s="397">
        <v>116428.91631</v>
      </c>
      <c r="E83" s="397">
        <v>22106.41603</v>
      </c>
      <c r="F83" s="397">
        <v>13806.272080000001</v>
      </c>
      <c r="G83" s="397">
        <v>17292.783289999999</v>
      </c>
      <c r="H83" s="397">
        <v>7641.5083500000001</v>
      </c>
      <c r="I83" s="397">
        <v>18687.065750000002</v>
      </c>
      <c r="J83" s="397">
        <v>11933.349769999999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7109375" style="44" customWidth="1"/>
    <col min="4" max="12" width="13.140625" style="44" customWidth="1"/>
    <col min="13" max="256" width="9.140625" style="44"/>
    <col min="257" max="258" width="0" style="44" hidden="1" customWidth="1"/>
    <col min="259" max="259" width="81.7109375" style="44" customWidth="1"/>
    <col min="260" max="268" width="13.140625" style="44" customWidth="1"/>
    <col min="269" max="512" width="9.140625" style="44"/>
    <col min="513" max="514" width="0" style="44" hidden="1" customWidth="1"/>
    <col min="515" max="515" width="81.7109375" style="44" customWidth="1"/>
    <col min="516" max="524" width="13.140625" style="44" customWidth="1"/>
    <col min="525" max="768" width="9.140625" style="44"/>
    <col min="769" max="770" width="0" style="44" hidden="1" customWidth="1"/>
    <col min="771" max="771" width="81.7109375" style="44" customWidth="1"/>
    <col min="772" max="780" width="13.140625" style="44" customWidth="1"/>
    <col min="781" max="1024" width="9.140625" style="44"/>
    <col min="1025" max="1026" width="0" style="44" hidden="1" customWidth="1"/>
    <col min="1027" max="1027" width="81.7109375" style="44" customWidth="1"/>
    <col min="1028" max="1036" width="13.140625" style="44" customWidth="1"/>
    <col min="1037" max="1280" width="9.140625" style="44"/>
    <col min="1281" max="1282" width="0" style="44" hidden="1" customWidth="1"/>
    <col min="1283" max="1283" width="81.7109375" style="44" customWidth="1"/>
    <col min="1284" max="1292" width="13.140625" style="44" customWidth="1"/>
    <col min="1293" max="1536" width="9.140625" style="44"/>
    <col min="1537" max="1538" width="0" style="44" hidden="1" customWidth="1"/>
    <col min="1539" max="1539" width="81.7109375" style="44" customWidth="1"/>
    <col min="1540" max="1548" width="13.140625" style="44" customWidth="1"/>
    <col min="1549" max="1792" width="9.140625" style="44"/>
    <col min="1793" max="1794" width="0" style="44" hidden="1" customWidth="1"/>
    <col min="1795" max="1795" width="81.7109375" style="44" customWidth="1"/>
    <col min="1796" max="1804" width="13.140625" style="44" customWidth="1"/>
    <col min="1805" max="2048" width="9.140625" style="44"/>
    <col min="2049" max="2050" width="0" style="44" hidden="1" customWidth="1"/>
    <col min="2051" max="2051" width="81.7109375" style="44" customWidth="1"/>
    <col min="2052" max="2060" width="13.140625" style="44" customWidth="1"/>
    <col min="2061" max="2304" width="9.140625" style="44"/>
    <col min="2305" max="2306" width="0" style="44" hidden="1" customWidth="1"/>
    <col min="2307" max="2307" width="81.7109375" style="44" customWidth="1"/>
    <col min="2308" max="2316" width="13.140625" style="44" customWidth="1"/>
    <col min="2317" max="2560" width="9.140625" style="44"/>
    <col min="2561" max="2562" width="0" style="44" hidden="1" customWidth="1"/>
    <col min="2563" max="2563" width="81.7109375" style="44" customWidth="1"/>
    <col min="2564" max="2572" width="13.140625" style="44" customWidth="1"/>
    <col min="2573" max="2816" width="9.140625" style="44"/>
    <col min="2817" max="2818" width="0" style="44" hidden="1" customWidth="1"/>
    <col min="2819" max="2819" width="81.7109375" style="44" customWidth="1"/>
    <col min="2820" max="2828" width="13.140625" style="44" customWidth="1"/>
    <col min="2829" max="3072" width="9.140625" style="44"/>
    <col min="3073" max="3074" width="0" style="44" hidden="1" customWidth="1"/>
    <col min="3075" max="3075" width="81.7109375" style="44" customWidth="1"/>
    <col min="3076" max="3084" width="13.140625" style="44" customWidth="1"/>
    <col min="3085" max="3328" width="9.140625" style="44"/>
    <col min="3329" max="3330" width="0" style="44" hidden="1" customWidth="1"/>
    <col min="3331" max="3331" width="81.7109375" style="44" customWidth="1"/>
    <col min="3332" max="3340" width="13.140625" style="44" customWidth="1"/>
    <col min="3341" max="3584" width="9.140625" style="44"/>
    <col min="3585" max="3586" width="0" style="44" hidden="1" customWidth="1"/>
    <col min="3587" max="3587" width="81.7109375" style="44" customWidth="1"/>
    <col min="3588" max="3596" width="13.140625" style="44" customWidth="1"/>
    <col min="3597" max="3840" width="9.140625" style="44"/>
    <col min="3841" max="3842" width="0" style="44" hidden="1" customWidth="1"/>
    <col min="3843" max="3843" width="81.7109375" style="44" customWidth="1"/>
    <col min="3844" max="3852" width="13.140625" style="44" customWidth="1"/>
    <col min="3853" max="4096" width="9.140625" style="44"/>
    <col min="4097" max="4098" width="0" style="44" hidden="1" customWidth="1"/>
    <col min="4099" max="4099" width="81.7109375" style="44" customWidth="1"/>
    <col min="4100" max="4108" width="13.140625" style="44" customWidth="1"/>
    <col min="4109" max="4352" width="9.140625" style="44"/>
    <col min="4353" max="4354" width="0" style="44" hidden="1" customWidth="1"/>
    <col min="4355" max="4355" width="81.7109375" style="44" customWidth="1"/>
    <col min="4356" max="4364" width="13.140625" style="44" customWidth="1"/>
    <col min="4365" max="4608" width="9.140625" style="44"/>
    <col min="4609" max="4610" width="0" style="44" hidden="1" customWidth="1"/>
    <col min="4611" max="4611" width="81.7109375" style="44" customWidth="1"/>
    <col min="4612" max="4620" width="13.140625" style="44" customWidth="1"/>
    <col min="4621" max="4864" width="9.140625" style="44"/>
    <col min="4865" max="4866" width="0" style="44" hidden="1" customWidth="1"/>
    <col min="4867" max="4867" width="81.7109375" style="44" customWidth="1"/>
    <col min="4868" max="4876" width="13.140625" style="44" customWidth="1"/>
    <col min="4877" max="5120" width="9.140625" style="44"/>
    <col min="5121" max="5122" width="0" style="44" hidden="1" customWidth="1"/>
    <col min="5123" max="5123" width="81.7109375" style="44" customWidth="1"/>
    <col min="5124" max="5132" width="13.140625" style="44" customWidth="1"/>
    <col min="5133" max="5376" width="9.140625" style="44"/>
    <col min="5377" max="5378" width="0" style="44" hidden="1" customWidth="1"/>
    <col min="5379" max="5379" width="81.7109375" style="44" customWidth="1"/>
    <col min="5380" max="5388" width="13.140625" style="44" customWidth="1"/>
    <col min="5389" max="5632" width="9.140625" style="44"/>
    <col min="5633" max="5634" width="0" style="44" hidden="1" customWidth="1"/>
    <col min="5635" max="5635" width="81.7109375" style="44" customWidth="1"/>
    <col min="5636" max="5644" width="13.140625" style="44" customWidth="1"/>
    <col min="5645" max="5888" width="9.140625" style="44"/>
    <col min="5889" max="5890" width="0" style="44" hidden="1" customWidth="1"/>
    <col min="5891" max="5891" width="81.7109375" style="44" customWidth="1"/>
    <col min="5892" max="5900" width="13.140625" style="44" customWidth="1"/>
    <col min="5901" max="6144" width="9.140625" style="44"/>
    <col min="6145" max="6146" width="0" style="44" hidden="1" customWidth="1"/>
    <col min="6147" max="6147" width="81.7109375" style="44" customWidth="1"/>
    <col min="6148" max="6156" width="13.140625" style="44" customWidth="1"/>
    <col min="6157" max="6400" width="9.140625" style="44"/>
    <col min="6401" max="6402" width="0" style="44" hidden="1" customWidth="1"/>
    <col min="6403" max="6403" width="81.7109375" style="44" customWidth="1"/>
    <col min="6404" max="6412" width="13.140625" style="44" customWidth="1"/>
    <col min="6413" max="6656" width="9.140625" style="44"/>
    <col min="6657" max="6658" width="0" style="44" hidden="1" customWidth="1"/>
    <col min="6659" max="6659" width="81.7109375" style="44" customWidth="1"/>
    <col min="6660" max="6668" width="13.140625" style="44" customWidth="1"/>
    <col min="6669" max="6912" width="9.140625" style="44"/>
    <col min="6913" max="6914" width="0" style="44" hidden="1" customWidth="1"/>
    <col min="6915" max="6915" width="81.7109375" style="44" customWidth="1"/>
    <col min="6916" max="6924" width="13.140625" style="44" customWidth="1"/>
    <col min="6925" max="7168" width="9.140625" style="44"/>
    <col min="7169" max="7170" width="0" style="44" hidden="1" customWidth="1"/>
    <col min="7171" max="7171" width="81.7109375" style="44" customWidth="1"/>
    <col min="7172" max="7180" width="13.140625" style="44" customWidth="1"/>
    <col min="7181" max="7424" width="9.140625" style="44"/>
    <col min="7425" max="7426" width="0" style="44" hidden="1" customWidth="1"/>
    <col min="7427" max="7427" width="81.7109375" style="44" customWidth="1"/>
    <col min="7428" max="7436" width="13.140625" style="44" customWidth="1"/>
    <col min="7437" max="7680" width="9.140625" style="44"/>
    <col min="7681" max="7682" width="0" style="44" hidden="1" customWidth="1"/>
    <col min="7683" max="7683" width="81.7109375" style="44" customWidth="1"/>
    <col min="7684" max="7692" width="13.140625" style="44" customWidth="1"/>
    <col min="7693" max="7936" width="9.140625" style="44"/>
    <col min="7937" max="7938" width="0" style="44" hidden="1" customWidth="1"/>
    <col min="7939" max="7939" width="81.7109375" style="44" customWidth="1"/>
    <col min="7940" max="7948" width="13.140625" style="44" customWidth="1"/>
    <col min="7949" max="8192" width="9.140625" style="44"/>
    <col min="8193" max="8194" width="0" style="44" hidden="1" customWidth="1"/>
    <col min="8195" max="8195" width="81.7109375" style="44" customWidth="1"/>
    <col min="8196" max="8204" width="13.140625" style="44" customWidth="1"/>
    <col min="8205" max="8448" width="9.140625" style="44"/>
    <col min="8449" max="8450" width="0" style="44" hidden="1" customWidth="1"/>
    <col min="8451" max="8451" width="81.7109375" style="44" customWidth="1"/>
    <col min="8452" max="8460" width="13.140625" style="44" customWidth="1"/>
    <col min="8461" max="8704" width="9.140625" style="44"/>
    <col min="8705" max="8706" width="0" style="44" hidden="1" customWidth="1"/>
    <col min="8707" max="8707" width="81.7109375" style="44" customWidth="1"/>
    <col min="8708" max="8716" width="13.140625" style="44" customWidth="1"/>
    <col min="8717" max="8960" width="9.140625" style="44"/>
    <col min="8961" max="8962" width="0" style="44" hidden="1" customWidth="1"/>
    <col min="8963" max="8963" width="81.7109375" style="44" customWidth="1"/>
    <col min="8964" max="8972" width="13.140625" style="44" customWidth="1"/>
    <col min="8973" max="9216" width="9.140625" style="44"/>
    <col min="9217" max="9218" width="0" style="44" hidden="1" customWidth="1"/>
    <col min="9219" max="9219" width="81.7109375" style="44" customWidth="1"/>
    <col min="9220" max="9228" width="13.140625" style="44" customWidth="1"/>
    <col min="9229" max="9472" width="9.140625" style="44"/>
    <col min="9473" max="9474" width="0" style="44" hidden="1" customWidth="1"/>
    <col min="9475" max="9475" width="81.7109375" style="44" customWidth="1"/>
    <col min="9476" max="9484" width="13.140625" style="44" customWidth="1"/>
    <col min="9485" max="9728" width="9.140625" style="44"/>
    <col min="9729" max="9730" width="0" style="44" hidden="1" customWidth="1"/>
    <col min="9731" max="9731" width="81.7109375" style="44" customWidth="1"/>
    <col min="9732" max="9740" width="13.140625" style="44" customWidth="1"/>
    <col min="9741" max="9984" width="9.140625" style="44"/>
    <col min="9985" max="9986" width="0" style="44" hidden="1" customWidth="1"/>
    <col min="9987" max="9987" width="81.7109375" style="44" customWidth="1"/>
    <col min="9988" max="9996" width="13.140625" style="44" customWidth="1"/>
    <col min="9997" max="10240" width="9.140625" style="44"/>
    <col min="10241" max="10242" width="0" style="44" hidden="1" customWidth="1"/>
    <col min="10243" max="10243" width="81.7109375" style="44" customWidth="1"/>
    <col min="10244" max="10252" width="13.140625" style="44" customWidth="1"/>
    <col min="10253" max="10496" width="9.140625" style="44"/>
    <col min="10497" max="10498" width="0" style="44" hidden="1" customWidth="1"/>
    <col min="10499" max="10499" width="81.7109375" style="44" customWidth="1"/>
    <col min="10500" max="10508" width="13.140625" style="44" customWidth="1"/>
    <col min="10509" max="10752" width="9.140625" style="44"/>
    <col min="10753" max="10754" width="0" style="44" hidden="1" customWidth="1"/>
    <col min="10755" max="10755" width="81.7109375" style="44" customWidth="1"/>
    <col min="10756" max="10764" width="13.140625" style="44" customWidth="1"/>
    <col min="10765" max="11008" width="9.140625" style="44"/>
    <col min="11009" max="11010" width="0" style="44" hidden="1" customWidth="1"/>
    <col min="11011" max="11011" width="81.7109375" style="44" customWidth="1"/>
    <col min="11012" max="11020" width="13.140625" style="44" customWidth="1"/>
    <col min="11021" max="11264" width="9.140625" style="44"/>
    <col min="11265" max="11266" width="0" style="44" hidden="1" customWidth="1"/>
    <col min="11267" max="11267" width="81.7109375" style="44" customWidth="1"/>
    <col min="11268" max="11276" width="13.140625" style="44" customWidth="1"/>
    <col min="11277" max="11520" width="9.140625" style="44"/>
    <col min="11521" max="11522" width="0" style="44" hidden="1" customWidth="1"/>
    <col min="11523" max="11523" width="81.7109375" style="44" customWidth="1"/>
    <col min="11524" max="11532" width="13.140625" style="44" customWidth="1"/>
    <col min="11533" max="11776" width="9.140625" style="44"/>
    <col min="11777" max="11778" width="0" style="44" hidden="1" customWidth="1"/>
    <col min="11779" max="11779" width="81.7109375" style="44" customWidth="1"/>
    <col min="11780" max="11788" width="13.140625" style="44" customWidth="1"/>
    <col min="11789" max="12032" width="9.140625" style="44"/>
    <col min="12033" max="12034" width="0" style="44" hidden="1" customWidth="1"/>
    <col min="12035" max="12035" width="81.7109375" style="44" customWidth="1"/>
    <col min="12036" max="12044" width="13.140625" style="44" customWidth="1"/>
    <col min="12045" max="12288" width="9.140625" style="44"/>
    <col min="12289" max="12290" width="0" style="44" hidden="1" customWidth="1"/>
    <col min="12291" max="12291" width="81.7109375" style="44" customWidth="1"/>
    <col min="12292" max="12300" width="13.140625" style="44" customWidth="1"/>
    <col min="12301" max="12544" width="9.140625" style="44"/>
    <col min="12545" max="12546" width="0" style="44" hidden="1" customWidth="1"/>
    <col min="12547" max="12547" width="81.7109375" style="44" customWidth="1"/>
    <col min="12548" max="12556" width="13.140625" style="44" customWidth="1"/>
    <col min="12557" max="12800" width="9.140625" style="44"/>
    <col min="12801" max="12802" width="0" style="44" hidden="1" customWidth="1"/>
    <col min="12803" max="12803" width="81.7109375" style="44" customWidth="1"/>
    <col min="12804" max="12812" width="13.140625" style="44" customWidth="1"/>
    <col min="12813" max="13056" width="9.140625" style="44"/>
    <col min="13057" max="13058" width="0" style="44" hidden="1" customWidth="1"/>
    <col min="13059" max="13059" width="81.7109375" style="44" customWidth="1"/>
    <col min="13060" max="13068" width="13.140625" style="44" customWidth="1"/>
    <col min="13069" max="13312" width="9.140625" style="44"/>
    <col min="13313" max="13314" width="0" style="44" hidden="1" customWidth="1"/>
    <col min="13315" max="13315" width="81.7109375" style="44" customWidth="1"/>
    <col min="13316" max="13324" width="13.140625" style="44" customWidth="1"/>
    <col min="13325" max="13568" width="9.140625" style="44"/>
    <col min="13569" max="13570" width="0" style="44" hidden="1" customWidth="1"/>
    <col min="13571" max="13571" width="81.7109375" style="44" customWidth="1"/>
    <col min="13572" max="13580" width="13.140625" style="44" customWidth="1"/>
    <col min="13581" max="13824" width="9.140625" style="44"/>
    <col min="13825" max="13826" width="0" style="44" hidden="1" customWidth="1"/>
    <col min="13827" max="13827" width="81.7109375" style="44" customWidth="1"/>
    <col min="13828" max="13836" width="13.140625" style="44" customWidth="1"/>
    <col min="13837" max="14080" width="9.140625" style="44"/>
    <col min="14081" max="14082" width="0" style="44" hidden="1" customWidth="1"/>
    <col min="14083" max="14083" width="81.7109375" style="44" customWidth="1"/>
    <col min="14084" max="14092" width="13.140625" style="44" customWidth="1"/>
    <col min="14093" max="14336" width="9.140625" style="44"/>
    <col min="14337" max="14338" width="0" style="44" hidden="1" customWidth="1"/>
    <col min="14339" max="14339" width="81.7109375" style="44" customWidth="1"/>
    <col min="14340" max="14348" width="13.140625" style="44" customWidth="1"/>
    <col min="14349" max="14592" width="9.140625" style="44"/>
    <col min="14593" max="14594" width="0" style="44" hidden="1" customWidth="1"/>
    <col min="14595" max="14595" width="81.7109375" style="44" customWidth="1"/>
    <col min="14596" max="14604" width="13.140625" style="44" customWidth="1"/>
    <col min="14605" max="14848" width="9.140625" style="44"/>
    <col min="14849" max="14850" width="0" style="44" hidden="1" customWidth="1"/>
    <col min="14851" max="14851" width="81.7109375" style="44" customWidth="1"/>
    <col min="14852" max="14860" width="13.140625" style="44" customWidth="1"/>
    <col min="14861" max="15104" width="9.140625" style="44"/>
    <col min="15105" max="15106" width="0" style="44" hidden="1" customWidth="1"/>
    <col min="15107" max="15107" width="81.7109375" style="44" customWidth="1"/>
    <col min="15108" max="15116" width="13.140625" style="44" customWidth="1"/>
    <col min="15117" max="15360" width="9.140625" style="44"/>
    <col min="15361" max="15362" width="0" style="44" hidden="1" customWidth="1"/>
    <col min="15363" max="15363" width="81.7109375" style="44" customWidth="1"/>
    <col min="15364" max="15372" width="13.140625" style="44" customWidth="1"/>
    <col min="15373" max="15616" width="9.140625" style="44"/>
    <col min="15617" max="15618" width="0" style="44" hidden="1" customWidth="1"/>
    <col min="15619" max="15619" width="81.7109375" style="44" customWidth="1"/>
    <col min="15620" max="15628" width="13.140625" style="44" customWidth="1"/>
    <col min="15629" max="15872" width="9.140625" style="44"/>
    <col min="15873" max="15874" width="0" style="44" hidden="1" customWidth="1"/>
    <col min="15875" max="15875" width="81.7109375" style="44" customWidth="1"/>
    <col min="15876" max="15884" width="13.140625" style="44" customWidth="1"/>
    <col min="15885" max="16128" width="9.140625" style="44"/>
    <col min="16129" max="16130" width="0" style="44" hidden="1" customWidth="1"/>
    <col min="16131" max="16131" width="81.7109375" style="44" customWidth="1"/>
    <col min="16132" max="16140" width="13.140625" style="44" customWidth="1"/>
    <col min="16141" max="16384" width="9.140625" style="44"/>
  </cols>
  <sheetData>
    <row r="1" spans="1:12" s="43" customFormat="1" ht="15" customHeight="1">
      <c r="A1" s="400"/>
      <c r="B1" s="400"/>
      <c r="C1" s="724"/>
      <c r="D1" s="724"/>
      <c r="E1" s="724"/>
      <c r="F1" s="724"/>
      <c r="G1" s="724"/>
      <c r="H1" s="724"/>
      <c r="I1" s="724"/>
      <c r="J1" s="724"/>
      <c r="K1" s="724"/>
      <c r="L1" s="724"/>
    </row>
    <row r="2" spans="1:12" s="43" customFormat="1" ht="15" customHeight="1">
      <c r="A2" s="725" t="s">
        <v>472</v>
      </c>
      <c r="B2" s="725"/>
      <c r="C2" s="725"/>
      <c r="D2" s="725"/>
      <c r="E2" s="725"/>
      <c r="F2" s="725"/>
      <c r="G2" s="725"/>
      <c r="H2" s="725"/>
      <c r="I2" s="725"/>
      <c r="J2" s="725"/>
      <c r="K2" s="725"/>
      <c r="L2" s="725"/>
    </row>
    <row r="3" spans="1:12" s="43" customFormat="1" ht="15" customHeight="1">
      <c r="A3" s="400"/>
      <c r="B3" s="400"/>
      <c r="C3" s="725" t="s">
        <v>914</v>
      </c>
      <c r="D3" s="725"/>
      <c r="E3" s="725"/>
      <c r="F3" s="725"/>
      <c r="G3" s="725"/>
      <c r="H3" s="725"/>
      <c r="I3" s="725"/>
      <c r="J3" s="725"/>
      <c r="K3" s="725"/>
      <c r="L3" s="725"/>
    </row>
    <row r="4" spans="1:12" s="43" customFormat="1" ht="15" customHeight="1">
      <c r="A4" s="726"/>
      <c r="B4" s="725"/>
      <c r="C4" s="725"/>
      <c r="D4" s="725"/>
      <c r="E4" s="725"/>
      <c r="F4" s="725"/>
      <c r="G4" s="725"/>
      <c r="H4" s="725"/>
      <c r="I4" s="725"/>
      <c r="J4" s="725"/>
      <c r="K4" s="725"/>
      <c r="L4" s="72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666</v>
      </c>
      <c r="E6" s="394" t="s">
        <v>667</v>
      </c>
      <c r="F6" s="394" t="s">
        <v>668</v>
      </c>
      <c r="G6" s="394" t="s">
        <v>669</v>
      </c>
      <c r="H6" s="394" t="s">
        <v>670</v>
      </c>
      <c r="I6" s="402" t="s">
        <v>671</v>
      </c>
      <c r="J6" s="402" t="s">
        <v>1494</v>
      </c>
      <c r="K6" s="402" t="s">
        <v>1429</v>
      </c>
      <c r="L6" s="402" t="s">
        <v>1495</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552</v>
      </c>
      <c r="D8" s="404"/>
      <c r="E8" s="404"/>
      <c r="F8" s="404"/>
      <c r="G8" s="404"/>
      <c r="H8" s="404"/>
      <c r="I8" s="405"/>
      <c r="J8" s="405"/>
      <c r="K8" s="405"/>
      <c r="L8" s="405"/>
    </row>
    <row r="9" spans="1:12" ht="15" customHeight="1" thickTop="1">
      <c r="A9" s="47" t="s">
        <v>844</v>
      </c>
      <c r="B9" s="46" t="s">
        <v>915</v>
      </c>
      <c r="C9" s="165" t="s">
        <v>916</v>
      </c>
      <c r="D9" s="130">
        <v>7.0000000000000007E-2</v>
      </c>
      <c r="E9" s="130">
        <v>6.8699999999999997E-2</v>
      </c>
      <c r="F9" s="130">
        <v>7.5700000000000003E-2</v>
      </c>
      <c r="G9" s="130">
        <v>7.2700000000000001E-2</v>
      </c>
      <c r="H9" s="130">
        <v>8.09E-2</v>
      </c>
      <c r="I9" s="130">
        <v>8.2199999999999995E-2</v>
      </c>
      <c r="J9" s="130">
        <v>8.9899999999999994E-2</v>
      </c>
      <c r="K9" s="130">
        <v>6.6100000000000006E-2</v>
      </c>
      <c r="L9" s="130">
        <v>0.1143</v>
      </c>
    </row>
    <row r="10" spans="1:12" ht="15" customHeight="1" thickBot="1">
      <c r="A10" s="47" t="s">
        <v>844</v>
      </c>
      <c r="B10" s="46" t="s">
        <v>917</v>
      </c>
      <c r="C10" s="165" t="s">
        <v>918</v>
      </c>
      <c r="D10" s="130">
        <v>0.78879999999999995</v>
      </c>
      <c r="E10" s="130">
        <v>0.80459999999999998</v>
      </c>
      <c r="F10" s="130">
        <v>0.80469999999999997</v>
      </c>
      <c r="G10" s="130">
        <v>0.81559999999999999</v>
      </c>
      <c r="H10" s="130">
        <v>0.82799999999999996</v>
      </c>
      <c r="I10" s="130">
        <v>0.83169999999999999</v>
      </c>
      <c r="J10" s="130">
        <v>0.78120000000000001</v>
      </c>
      <c r="K10" s="130">
        <v>0.81040000000000001</v>
      </c>
      <c r="L10" s="130">
        <v>0.75519999999999998</v>
      </c>
    </row>
    <row r="11" spans="1:12" s="19" customFormat="1" ht="15" customHeight="1" thickTop="1" thickBot="1">
      <c r="A11" s="47"/>
      <c r="B11" s="164"/>
      <c r="C11" s="403" t="s">
        <v>555</v>
      </c>
      <c r="D11" s="404"/>
      <c r="E11" s="404"/>
      <c r="F11" s="404"/>
      <c r="G11" s="404"/>
      <c r="H11" s="404"/>
      <c r="I11" s="405"/>
      <c r="J11" s="405"/>
      <c r="K11" s="405"/>
      <c r="L11" s="405"/>
    </row>
    <row r="12" spans="1:12" s="78" customFormat="1" ht="15" customHeight="1" thickTop="1">
      <c r="A12" s="47" t="s">
        <v>844</v>
      </c>
      <c r="B12" s="46" t="s">
        <v>919</v>
      </c>
      <c r="C12" s="165" t="s">
        <v>920</v>
      </c>
      <c r="D12" s="130">
        <v>0.74170000000000003</v>
      </c>
      <c r="E12" s="130">
        <v>0.75900000000000001</v>
      </c>
      <c r="F12" s="130">
        <v>0.76639999999999997</v>
      </c>
      <c r="G12" s="130">
        <v>0.81</v>
      </c>
      <c r="H12" s="130">
        <v>0.80200000000000005</v>
      </c>
      <c r="I12" s="130">
        <v>0.75890000000000002</v>
      </c>
      <c r="J12" s="130">
        <v>0.67110000000000003</v>
      </c>
      <c r="K12" s="130">
        <v>0.65659999999999996</v>
      </c>
      <c r="L12" s="130">
        <v>0.70979999999999999</v>
      </c>
    </row>
    <row r="13" spans="1:12" s="77" customFormat="1" ht="15" customHeight="1">
      <c r="A13" s="47" t="s">
        <v>844</v>
      </c>
      <c r="B13" s="46" t="s">
        <v>921</v>
      </c>
      <c r="C13" s="165" t="s">
        <v>1112</v>
      </c>
      <c r="D13" s="167">
        <v>0.75449999999999995</v>
      </c>
      <c r="E13" s="130">
        <v>0.76160000000000005</v>
      </c>
      <c r="F13" s="130">
        <v>0.7681</v>
      </c>
      <c r="G13" s="130">
        <v>0.81</v>
      </c>
      <c r="H13" s="130">
        <v>0.80200000000000005</v>
      </c>
      <c r="I13" s="130">
        <v>0.77790000000000004</v>
      </c>
      <c r="J13" s="130">
        <v>0.74129999999999996</v>
      </c>
      <c r="K13" s="130">
        <v>0.71050000000000002</v>
      </c>
      <c r="L13" s="130">
        <v>0.73270000000000002</v>
      </c>
    </row>
    <row r="14" spans="1:12" s="77" customFormat="1" ht="15" customHeight="1">
      <c r="A14" s="47"/>
      <c r="B14" s="46"/>
      <c r="C14" s="165" t="s">
        <v>922</v>
      </c>
      <c r="D14" s="130">
        <v>8.2600000000000007E-2</v>
      </c>
      <c r="E14" s="130">
        <v>8.8200000000000001E-2</v>
      </c>
      <c r="F14" s="130">
        <v>8.1799999999999998E-2</v>
      </c>
      <c r="G14" s="130">
        <v>5.3699999999999998E-2</v>
      </c>
      <c r="H14" s="130">
        <v>7.0000000000000007E-2</v>
      </c>
      <c r="I14" s="130">
        <v>8.3400000000000002E-2</v>
      </c>
      <c r="J14" s="130">
        <v>0.13139999999999999</v>
      </c>
      <c r="K14" s="130">
        <v>0.1613</v>
      </c>
      <c r="L14" s="130">
        <v>0.15140000000000001</v>
      </c>
    </row>
    <row r="15" spans="1:12" s="77" customFormat="1" ht="15" customHeight="1" thickBot="1">
      <c r="A15" s="47" t="s">
        <v>844</v>
      </c>
      <c r="B15" s="46" t="s">
        <v>923</v>
      </c>
      <c r="C15" s="165" t="s">
        <v>924</v>
      </c>
      <c r="D15" s="130">
        <v>8.8999999999999999E-3</v>
      </c>
      <c r="E15" s="130">
        <v>8.5000000000000006E-3</v>
      </c>
      <c r="F15" s="130">
        <v>1.09E-2</v>
      </c>
      <c r="G15" s="130">
        <v>2.5399999999999999E-2</v>
      </c>
      <c r="H15" s="130">
        <v>2.75E-2</v>
      </c>
      <c r="I15" s="130">
        <v>2.3099999999999999E-2</v>
      </c>
      <c r="J15" s="130">
        <v>1.7500000000000002E-2</v>
      </c>
      <c r="K15" s="130">
        <v>1.7000000000000001E-2</v>
      </c>
      <c r="L15" s="130">
        <v>1.2500000000000001E-2</v>
      </c>
    </row>
    <row r="16" spans="1:12" s="19" customFormat="1" ht="15" customHeight="1" thickTop="1" thickBot="1">
      <c r="A16" s="47"/>
      <c r="B16" s="164"/>
      <c r="C16" s="403" t="s">
        <v>925</v>
      </c>
      <c r="D16" s="404"/>
      <c r="E16" s="404"/>
      <c r="F16" s="404"/>
      <c r="G16" s="404"/>
      <c r="H16" s="404"/>
      <c r="I16" s="405"/>
      <c r="J16" s="405"/>
      <c r="K16" s="405"/>
      <c r="L16" s="405"/>
    </row>
    <row r="17" spans="1:12" s="78" customFormat="1" ht="15" customHeight="1" thickTop="1">
      <c r="A17" s="47" t="s">
        <v>844</v>
      </c>
      <c r="B17" s="46" t="s">
        <v>926</v>
      </c>
      <c r="C17" s="165" t="s">
        <v>927</v>
      </c>
      <c r="D17" s="130">
        <v>0.67959999999999998</v>
      </c>
      <c r="E17" s="130">
        <v>0.71619999999999995</v>
      </c>
      <c r="F17" s="130">
        <v>0.72950000000000004</v>
      </c>
      <c r="G17" s="130">
        <v>0.7429</v>
      </c>
      <c r="H17" s="130">
        <v>0.752</v>
      </c>
      <c r="I17" s="130">
        <v>0.755</v>
      </c>
      <c r="J17" s="130">
        <v>0.74770000000000003</v>
      </c>
      <c r="K17" s="130">
        <v>0.73619999999999997</v>
      </c>
      <c r="L17" s="130">
        <v>0.73270000000000002</v>
      </c>
    </row>
    <row r="18" spans="1:12" s="77" customFormat="1" ht="15" customHeight="1">
      <c r="A18" s="47" t="s">
        <v>844</v>
      </c>
      <c r="B18" s="46" t="s">
        <v>928</v>
      </c>
      <c r="C18" s="165" t="s">
        <v>929</v>
      </c>
      <c r="D18" s="130">
        <v>0.32040000000000002</v>
      </c>
      <c r="E18" s="130">
        <v>0.2838</v>
      </c>
      <c r="F18" s="130">
        <v>0.27050000000000002</v>
      </c>
      <c r="G18" s="130">
        <v>0.2571</v>
      </c>
      <c r="H18" s="130">
        <v>0.248</v>
      </c>
      <c r="I18" s="130">
        <v>0.245</v>
      </c>
      <c r="J18" s="130">
        <v>0.25230000000000002</v>
      </c>
      <c r="K18" s="130">
        <v>0.26379999999999998</v>
      </c>
      <c r="L18" s="130">
        <v>0.26729999999999998</v>
      </c>
    </row>
    <row r="19" spans="1:12" s="77" customFormat="1" ht="15" customHeight="1" thickBot="1">
      <c r="A19" s="47" t="s">
        <v>844</v>
      </c>
      <c r="B19" s="46" t="s">
        <v>930</v>
      </c>
      <c r="C19" s="165" t="s">
        <v>931</v>
      </c>
      <c r="D19" s="168">
        <v>728.85479999999995</v>
      </c>
      <c r="E19" s="168">
        <v>988.96460000000002</v>
      </c>
      <c r="F19" s="168">
        <v>923.3723</v>
      </c>
      <c r="G19" s="168">
        <v>651.40740000000005</v>
      </c>
      <c r="H19" s="168">
        <v>996.94899999999996</v>
      </c>
      <c r="I19" s="168">
        <v>918.80640000000005</v>
      </c>
      <c r="J19" s="168">
        <v>899.45129999999995</v>
      </c>
      <c r="K19" s="168">
        <v>894.87699999999995</v>
      </c>
      <c r="L19" s="168">
        <v>836.05089999999996</v>
      </c>
    </row>
    <row r="20" spans="1:12" s="19" customFormat="1" ht="15" customHeight="1" thickTop="1" thickBot="1">
      <c r="A20" s="47"/>
      <c r="B20" s="164"/>
      <c r="C20" s="403" t="s">
        <v>932</v>
      </c>
      <c r="D20" s="404"/>
      <c r="E20" s="404"/>
      <c r="F20" s="404"/>
      <c r="G20" s="404"/>
      <c r="H20" s="404"/>
      <c r="I20" s="405"/>
      <c r="J20" s="405"/>
      <c r="K20" s="405"/>
      <c r="L20" s="405"/>
    </row>
    <row r="21" spans="1:12" s="78" customFormat="1" ht="15" customHeight="1" thickTop="1">
      <c r="A21" s="47" t="s">
        <v>844</v>
      </c>
      <c r="B21" s="46" t="s">
        <v>933</v>
      </c>
      <c r="C21" s="165" t="s">
        <v>934</v>
      </c>
      <c r="D21" s="130">
        <v>0.98660000000000003</v>
      </c>
      <c r="E21" s="130">
        <v>0.98219999999999996</v>
      </c>
      <c r="F21" s="130">
        <v>0.97599999999999998</v>
      </c>
      <c r="G21" s="130">
        <v>0.97260000000000002</v>
      </c>
      <c r="H21" s="130">
        <v>0.97099999999999997</v>
      </c>
      <c r="I21" s="130">
        <v>0.9647</v>
      </c>
      <c r="J21" s="130">
        <v>0.95920000000000005</v>
      </c>
      <c r="K21" s="130">
        <v>0.96550000000000002</v>
      </c>
      <c r="L21" s="130">
        <v>0.96619999999999995</v>
      </c>
    </row>
    <row r="22" spans="1:12" s="77" customFormat="1" ht="15" customHeight="1">
      <c r="A22" s="47" t="s">
        <v>844</v>
      </c>
      <c r="B22" s="46" t="s">
        <v>935</v>
      </c>
      <c r="C22" s="165" t="s">
        <v>936</v>
      </c>
      <c r="D22" s="130">
        <v>1.1900000000000001E-2</v>
      </c>
      <c r="E22" s="130">
        <v>1.5100000000000001E-2</v>
      </c>
      <c r="F22" s="130">
        <v>2.3400000000000001E-2</v>
      </c>
      <c r="G22" s="130">
        <v>3.09E-2</v>
      </c>
      <c r="H22" s="130">
        <v>3.5700000000000003E-2</v>
      </c>
      <c r="I22" s="130">
        <v>7.2599999999999998E-2</v>
      </c>
      <c r="J22" s="130">
        <v>7.8899999999999998E-2</v>
      </c>
      <c r="K22" s="130">
        <v>7.6600000000000001E-2</v>
      </c>
      <c r="L22" s="130">
        <v>8.2299999999999998E-2</v>
      </c>
    </row>
    <row r="23" spans="1:12" s="77" customFormat="1" ht="15" customHeight="1">
      <c r="A23" s="47" t="s">
        <v>844</v>
      </c>
      <c r="B23" s="46" t="s">
        <v>937</v>
      </c>
      <c r="C23" s="165" t="s">
        <v>938</v>
      </c>
      <c r="D23" s="130">
        <v>1.34E-2</v>
      </c>
      <c r="E23" s="130">
        <v>1.78E-2</v>
      </c>
      <c r="F23" s="130">
        <v>2.4E-2</v>
      </c>
      <c r="G23" s="130">
        <v>2.7400000000000001E-2</v>
      </c>
      <c r="H23" s="130">
        <v>2.9000000000000001E-2</v>
      </c>
      <c r="I23" s="130">
        <v>3.5299999999999998E-2</v>
      </c>
      <c r="J23" s="130">
        <v>4.0800000000000003E-2</v>
      </c>
      <c r="K23" s="130">
        <v>3.4500000000000003E-2</v>
      </c>
      <c r="L23" s="130">
        <v>3.3799999999999997E-2</v>
      </c>
    </row>
    <row r="24" spans="1:12" s="77" customFormat="1" ht="15" customHeight="1">
      <c r="A24" s="47" t="s">
        <v>844</v>
      </c>
      <c r="B24" s="46" t="s">
        <v>939</v>
      </c>
      <c r="C24" s="165" t="s">
        <v>940</v>
      </c>
      <c r="D24" s="130">
        <v>1.15E-2</v>
      </c>
      <c r="E24" s="130">
        <v>1.3599999999999999E-2</v>
      </c>
      <c r="F24" s="130">
        <v>2.0400000000000001E-2</v>
      </c>
      <c r="G24" s="130">
        <v>2.6800000000000001E-2</v>
      </c>
      <c r="H24" s="130">
        <v>3.1899999999999998E-2</v>
      </c>
      <c r="I24" s="130">
        <v>6.5799999999999997E-2</v>
      </c>
      <c r="J24" s="130">
        <v>6.7299999999999999E-2</v>
      </c>
      <c r="K24" s="130">
        <v>6.5299999999999997E-2</v>
      </c>
      <c r="L24" s="130">
        <v>7.1599999999999997E-2</v>
      </c>
    </row>
    <row r="25" spans="1:12" s="77" customFormat="1" ht="15" customHeight="1">
      <c r="A25" s="47" t="s">
        <v>844</v>
      </c>
      <c r="B25" s="46" t="s">
        <v>941</v>
      </c>
      <c r="C25" s="165" t="s">
        <v>942</v>
      </c>
      <c r="D25" s="130">
        <v>4.9200000000000001E-2</v>
      </c>
      <c r="E25" s="130">
        <v>0.1162</v>
      </c>
      <c r="F25" s="130">
        <v>0.1497</v>
      </c>
      <c r="G25" s="130">
        <v>0.15559999999999999</v>
      </c>
      <c r="H25" s="130">
        <v>0.13250000000000001</v>
      </c>
      <c r="I25" s="130">
        <v>0.12590000000000001</v>
      </c>
      <c r="J25" s="130">
        <v>0.18160000000000001</v>
      </c>
      <c r="K25" s="130">
        <v>0.17699999999999999</v>
      </c>
      <c r="L25" s="130">
        <v>0.15909999999999999</v>
      </c>
    </row>
    <row r="26" spans="1:12" s="77" customFormat="1" ht="15" customHeight="1">
      <c r="A26" s="47" t="s">
        <v>844</v>
      </c>
      <c r="B26" s="46" t="s">
        <v>943</v>
      </c>
      <c r="C26" s="165" t="s">
        <v>944</v>
      </c>
      <c r="D26" s="130">
        <v>1.24E-2</v>
      </c>
      <c r="E26" s="130">
        <v>1.15E-2</v>
      </c>
      <c r="F26" s="130">
        <v>1.14E-2</v>
      </c>
      <c r="G26" s="130">
        <v>1.4200000000000001E-2</v>
      </c>
      <c r="H26" s="130">
        <v>1.34E-2</v>
      </c>
      <c r="I26" s="130">
        <v>1.3599999999999999E-2</v>
      </c>
      <c r="J26" s="130">
        <v>6.6100000000000006E-2</v>
      </c>
      <c r="K26" s="130">
        <v>0.1012</v>
      </c>
      <c r="L26" s="130">
        <v>0.1338</v>
      </c>
    </row>
    <row r="27" spans="1:12" s="77" customFormat="1" ht="15" customHeight="1">
      <c r="A27" s="47" t="s">
        <v>844</v>
      </c>
      <c r="B27" s="46" t="s">
        <v>945</v>
      </c>
      <c r="C27" s="165" t="s">
        <v>946</v>
      </c>
      <c r="D27" s="130">
        <v>3.73E-2</v>
      </c>
      <c r="E27" s="130">
        <v>3.9199999999999999E-2</v>
      </c>
      <c r="F27" s="130">
        <v>3.8399999999999997E-2</v>
      </c>
      <c r="G27" s="130">
        <v>4.2900000000000001E-2</v>
      </c>
      <c r="H27" s="130">
        <v>4.0399999999999998E-2</v>
      </c>
      <c r="I27" s="130">
        <v>4.7699999999999999E-2</v>
      </c>
      <c r="J27" s="130">
        <v>5.4699999999999999E-2</v>
      </c>
      <c r="K27" s="130">
        <v>5.6500000000000002E-2</v>
      </c>
      <c r="L27" s="130">
        <v>5.2699999999999997E-2</v>
      </c>
    </row>
    <row r="28" spans="1:12" s="77" customFormat="1" ht="15" customHeight="1">
      <c r="A28" s="47" t="s">
        <v>844</v>
      </c>
      <c r="B28" s="46" t="s">
        <v>947</v>
      </c>
      <c r="C28" s="165" t="s">
        <v>948</v>
      </c>
      <c r="D28" s="130">
        <v>0.97060000000000002</v>
      </c>
      <c r="E28" s="130">
        <v>0.96099999999999997</v>
      </c>
      <c r="F28" s="130">
        <v>0.95409999999999995</v>
      </c>
      <c r="G28" s="130">
        <v>0.95840000000000003</v>
      </c>
      <c r="H28" s="130">
        <v>0.95830000000000004</v>
      </c>
      <c r="I28" s="130">
        <v>0.94879999999999998</v>
      </c>
      <c r="J28" s="130">
        <v>0.95330000000000004</v>
      </c>
      <c r="K28" s="130">
        <v>0.95920000000000005</v>
      </c>
      <c r="L28" s="130">
        <v>0.96030000000000004</v>
      </c>
    </row>
    <row r="29" spans="1:12" s="77" customFormat="1" ht="15" customHeight="1">
      <c r="A29" s="47" t="s">
        <v>844</v>
      </c>
      <c r="B29" s="46" t="s">
        <v>949</v>
      </c>
      <c r="C29" s="165" t="s">
        <v>950</v>
      </c>
      <c r="D29" s="130">
        <v>1.12E-2</v>
      </c>
      <c r="E29" s="130">
        <v>1.29E-2</v>
      </c>
      <c r="F29" s="130">
        <v>1.6799999999999999E-2</v>
      </c>
      <c r="G29" s="130">
        <v>1.2699999999999999E-2</v>
      </c>
      <c r="H29" s="130">
        <v>1.0500000000000001E-2</v>
      </c>
      <c r="I29" s="130">
        <v>1.15E-2</v>
      </c>
      <c r="J29" s="130">
        <v>2.0999999999999999E-3</v>
      </c>
      <c r="K29" s="130">
        <v>2.5000000000000001E-3</v>
      </c>
      <c r="L29" s="130">
        <v>2.3999999999999998E-3</v>
      </c>
    </row>
    <row r="30" spans="1:12" s="77" customFormat="1" ht="15" customHeight="1">
      <c r="A30" s="47" t="s">
        <v>844</v>
      </c>
      <c r="B30" s="46" t="s">
        <v>951</v>
      </c>
      <c r="C30" s="165" t="s">
        <v>952</v>
      </c>
      <c r="D30" s="130">
        <v>2.3E-3</v>
      </c>
      <c r="E30" s="130">
        <v>6.4999999999999997E-3</v>
      </c>
      <c r="F30" s="130">
        <v>4.1000000000000003E-3</v>
      </c>
      <c r="G30" s="130">
        <v>2.2000000000000001E-3</v>
      </c>
      <c r="H30" s="130">
        <v>4.7000000000000002E-3</v>
      </c>
      <c r="I30" s="130">
        <v>4.4000000000000003E-3</v>
      </c>
      <c r="J30" s="130">
        <v>4.4999999999999997E-3</v>
      </c>
      <c r="K30" s="130">
        <v>8.0000000000000004E-4</v>
      </c>
      <c r="L30" s="130">
        <v>3.0000000000000001E-3</v>
      </c>
    </row>
    <row r="31" spans="1:12" s="77" customFormat="1" ht="15" customHeight="1">
      <c r="A31" s="47" t="s">
        <v>844</v>
      </c>
      <c r="B31" s="46" t="s">
        <v>953</v>
      </c>
      <c r="C31" s="165" t="s">
        <v>954</v>
      </c>
      <c r="D31" s="130">
        <v>3.0999999999999999E-3</v>
      </c>
      <c r="E31" s="130">
        <v>2.3999999999999998E-3</v>
      </c>
      <c r="F31" s="130">
        <v>4.5999999999999999E-3</v>
      </c>
      <c r="G31" s="130">
        <v>3.2000000000000002E-3</v>
      </c>
      <c r="H31" s="130">
        <v>3.3999999999999998E-3</v>
      </c>
      <c r="I31" s="130">
        <v>3.8999999999999998E-3</v>
      </c>
      <c r="J31" s="130">
        <v>2.5000000000000001E-3</v>
      </c>
      <c r="K31" s="130">
        <v>1.6999999999999999E-3</v>
      </c>
      <c r="L31" s="130">
        <v>2.9999999999999997E-4</v>
      </c>
    </row>
    <row r="32" spans="1:12" s="77" customFormat="1" ht="15" customHeight="1">
      <c r="A32" s="47" t="s">
        <v>844</v>
      </c>
      <c r="B32" s="46" t="s">
        <v>955</v>
      </c>
      <c r="C32" s="165" t="s">
        <v>956</v>
      </c>
      <c r="D32" s="130">
        <v>2.0999999999999999E-3</v>
      </c>
      <c r="E32" s="130">
        <v>2.3E-3</v>
      </c>
      <c r="F32" s="130">
        <v>3.0000000000000001E-3</v>
      </c>
      <c r="G32" s="130">
        <v>1.9E-3</v>
      </c>
      <c r="H32" s="130">
        <v>3.0999999999999999E-3</v>
      </c>
      <c r="I32" s="130">
        <v>4.5999999999999999E-3</v>
      </c>
      <c r="J32" s="130">
        <v>4.1000000000000003E-3</v>
      </c>
      <c r="K32" s="130">
        <v>3.3999999999999998E-3</v>
      </c>
      <c r="L32" s="130">
        <v>4.7000000000000002E-3</v>
      </c>
    </row>
    <row r="33" spans="1:12" s="77" customFormat="1" ht="15" customHeight="1" thickBot="1">
      <c r="A33" s="47" t="s">
        <v>844</v>
      </c>
      <c r="B33" s="165" t="s">
        <v>957</v>
      </c>
      <c r="C33" s="165" t="s">
        <v>958</v>
      </c>
      <c r="D33" s="130">
        <v>1.0699999999999999E-2</v>
      </c>
      <c r="E33" s="130">
        <v>1.49E-2</v>
      </c>
      <c r="F33" s="130">
        <v>1.7500000000000002E-2</v>
      </c>
      <c r="G33" s="130">
        <v>2.1499999999999998E-2</v>
      </c>
      <c r="H33" s="130">
        <v>0.02</v>
      </c>
      <c r="I33" s="130">
        <v>2.69E-2</v>
      </c>
      <c r="J33" s="130">
        <v>3.3500000000000002E-2</v>
      </c>
      <c r="K33" s="130">
        <v>3.2399999999999998E-2</v>
      </c>
      <c r="L33" s="130">
        <v>2.92E-2</v>
      </c>
    </row>
    <row r="34" spans="1:12" s="19" customFormat="1" ht="15" customHeight="1" thickTop="1" thickBot="1">
      <c r="A34" s="47"/>
      <c r="B34" s="164"/>
      <c r="C34" s="403" t="s">
        <v>577</v>
      </c>
      <c r="D34" s="404"/>
      <c r="E34" s="404"/>
      <c r="F34" s="404"/>
      <c r="G34" s="404"/>
      <c r="H34" s="404"/>
      <c r="I34" s="405"/>
      <c r="J34" s="405"/>
      <c r="K34" s="405"/>
      <c r="L34" s="405"/>
    </row>
    <row r="35" spans="1:12" s="78" customFormat="1" ht="15" customHeight="1" thickTop="1">
      <c r="A35" s="47" t="s">
        <v>844</v>
      </c>
      <c r="B35" s="46" t="s">
        <v>959</v>
      </c>
      <c r="C35" s="165" t="s">
        <v>960</v>
      </c>
      <c r="D35" s="130">
        <v>0.37290000000000001</v>
      </c>
      <c r="E35" s="130">
        <v>0.4032</v>
      </c>
      <c r="F35" s="130">
        <v>0.48089999999999999</v>
      </c>
      <c r="G35" s="130">
        <v>0.52359999999999995</v>
      </c>
      <c r="H35" s="130">
        <v>0.54179999999999995</v>
      </c>
      <c r="I35" s="130">
        <v>0.50619999999999998</v>
      </c>
      <c r="J35" s="130">
        <v>0.36009999999999998</v>
      </c>
      <c r="K35" s="130">
        <v>0.27760000000000001</v>
      </c>
      <c r="L35" s="130">
        <v>0.38969999999999999</v>
      </c>
    </row>
    <row r="36" spans="1:12" s="77" customFormat="1" ht="15" customHeight="1">
      <c r="A36" s="47" t="s">
        <v>844</v>
      </c>
      <c r="B36" s="46" t="s">
        <v>961</v>
      </c>
      <c r="C36" s="165" t="s">
        <v>962</v>
      </c>
      <c r="D36" s="130">
        <v>0.94499999999999995</v>
      </c>
      <c r="E36" s="130">
        <v>0.94979999999999998</v>
      </c>
      <c r="F36" s="130">
        <v>1.0092000000000001</v>
      </c>
      <c r="G36" s="130">
        <v>0.879</v>
      </c>
      <c r="H36" s="130">
        <v>0.76329999999999998</v>
      </c>
      <c r="I36" s="130">
        <v>0.66410000000000002</v>
      </c>
      <c r="J36" s="130">
        <v>0.49059999999999998</v>
      </c>
      <c r="K36" s="130">
        <v>0.44490000000000002</v>
      </c>
      <c r="L36" s="130">
        <v>0.59860000000000002</v>
      </c>
    </row>
    <row r="37" spans="1:12" s="77" customFormat="1" ht="15" customHeight="1">
      <c r="A37" s="47" t="s">
        <v>844</v>
      </c>
      <c r="B37" s="46" t="s">
        <v>963</v>
      </c>
      <c r="C37" s="165" t="s">
        <v>964</v>
      </c>
      <c r="D37" s="130">
        <v>0.19620000000000001</v>
      </c>
      <c r="E37" s="130">
        <v>0.1792</v>
      </c>
      <c r="F37" s="130">
        <v>0.17680000000000001</v>
      </c>
      <c r="G37" s="130">
        <v>0.13159999999999999</v>
      </c>
      <c r="H37" s="130">
        <v>0.1225</v>
      </c>
      <c r="I37" s="130">
        <v>0.1172</v>
      </c>
      <c r="J37" s="130">
        <v>0.13200000000000001</v>
      </c>
      <c r="K37" s="130">
        <v>0.1145</v>
      </c>
      <c r="L37" s="130">
        <v>0.1888</v>
      </c>
    </row>
    <row r="38" spans="1:12" s="77" customFormat="1" ht="15" customHeight="1">
      <c r="A38" s="47" t="s">
        <v>844</v>
      </c>
      <c r="B38" s="46" t="s">
        <v>965</v>
      </c>
      <c r="C38" s="165" t="s">
        <v>966</v>
      </c>
      <c r="D38" s="130">
        <v>0.17730000000000001</v>
      </c>
      <c r="E38" s="130">
        <v>0.1618</v>
      </c>
      <c r="F38" s="130">
        <v>0.15890000000000001</v>
      </c>
      <c r="G38" s="130">
        <v>0.122</v>
      </c>
      <c r="H38" s="130">
        <v>0.1139</v>
      </c>
      <c r="I38" s="130">
        <v>0.10780000000000001</v>
      </c>
      <c r="J38" s="130">
        <v>0.1225</v>
      </c>
      <c r="K38" s="130">
        <v>0.106</v>
      </c>
      <c r="L38" s="130">
        <v>0.17549999999999999</v>
      </c>
    </row>
    <row r="39" spans="1:12" s="77" customFormat="1" ht="15" customHeight="1" thickBot="1">
      <c r="A39" s="47" t="s">
        <v>844</v>
      </c>
      <c r="B39" s="46" t="s">
        <v>967</v>
      </c>
      <c r="C39" s="103" t="s">
        <v>1359</v>
      </c>
      <c r="D39" s="130">
        <v>0.64009276452498043</v>
      </c>
      <c r="E39" s="130">
        <v>0.63103613630714817</v>
      </c>
      <c r="F39" s="130">
        <v>0.63728392117009036</v>
      </c>
      <c r="G39" s="130">
        <v>0.64890236380054345</v>
      </c>
      <c r="H39" s="130">
        <v>0.14299999999999999</v>
      </c>
      <c r="I39" s="130">
        <v>0.48870000000000002</v>
      </c>
      <c r="J39" s="130">
        <v>0.32069999999999999</v>
      </c>
      <c r="K39" s="130">
        <v>0.28799999999999998</v>
      </c>
      <c r="L39" s="130">
        <v>0.372</v>
      </c>
    </row>
    <row r="40" spans="1:12" s="19" customFormat="1" ht="15" customHeight="1" thickTop="1" thickBot="1">
      <c r="A40" s="47"/>
      <c r="B40" s="164"/>
      <c r="C40" s="403" t="s">
        <v>582</v>
      </c>
      <c r="D40" s="404"/>
      <c r="E40" s="404"/>
      <c r="F40" s="404"/>
      <c r="G40" s="404"/>
      <c r="H40" s="404"/>
      <c r="I40" s="405"/>
      <c r="J40" s="405"/>
      <c r="K40" s="405"/>
      <c r="L40" s="405"/>
    </row>
    <row r="41" spans="1:12" s="78" customFormat="1" ht="15" customHeight="1" thickTop="1">
      <c r="A41" s="47" t="s">
        <v>844</v>
      </c>
      <c r="B41" s="46" t="s">
        <v>968</v>
      </c>
      <c r="C41" s="165" t="s">
        <v>969</v>
      </c>
      <c r="D41" s="130">
        <v>9.6299999999999997E-2</v>
      </c>
      <c r="E41" s="130">
        <v>9.7600000000000006E-2</v>
      </c>
      <c r="F41" s="130">
        <v>0.1013</v>
      </c>
      <c r="G41" s="130">
        <v>7.2599999999999998E-2</v>
      </c>
      <c r="H41" s="130">
        <v>7.0199999999999999E-2</v>
      </c>
      <c r="I41" s="130">
        <v>7.9799999999999996E-2</v>
      </c>
      <c r="J41" s="130">
        <v>7.1900000000000006E-2</v>
      </c>
      <c r="K41" s="130">
        <v>7.4200000000000002E-2</v>
      </c>
      <c r="L41" s="130">
        <v>7.0499999999999993E-2</v>
      </c>
    </row>
    <row r="42" spans="1:12" s="77" customFormat="1" ht="15" customHeight="1">
      <c r="A42" s="47" t="s">
        <v>844</v>
      </c>
      <c r="B42" s="46" t="s">
        <v>970</v>
      </c>
      <c r="C42" s="165" t="s">
        <v>971</v>
      </c>
      <c r="D42" s="130">
        <v>9.5399999999999999E-2</v>
      </c>
      <c r="E42" s="130">
        <v>9.6699999999999994E-2</v>
      </c>
      <c r="F42" s="130">
        <v>0.1004</v>
      </c>
      <c r="G42" s="130">
        <v>7.1099999999999997E-2</v>
      </c>
      <c r="H42" s="130">
        <v>6.9000000000000006E-2</v>
      </c>
      <c r="I42" s="130">
        <v>7.85E-2</v>
      </c>
      <c r="J42" s="130">
        <v>7.1099999999999997E-2</v>
      </c>
      <c r="K42" s="130">
        <v>7.3300000000000004E-2</v>
      </c>
      <c r="L42" s="130">
        <v>6.9699999999999998E-2</v>
      </c>
    </row>
    <row r="43" spans="1:12" s="77" customFormat="1" ht="15" customHeight="1">
      <c r="A43" s="47" t="s">
        <v>844</v>
      </c>
      <c r="B43" s="46" t="s">
        <v>972</v>
      </c>
      <c r="C43" s="165" t="s">
        <v>973</v>
      </c>
      <c r="D43" s="130">
        <v>0.1118</v>
      </c>
      <c r="E43" s="130">
        <v>0.15049999999999999</v>
      </c>
      <c r="F43" s="130">
        <v>0.19489999999999999</v>
      </c>
      <c r="G43" s="130">
        <v>0.31590000000000001</v>
      </c>
      <c r="H43" s="130">
        <v>0.35039999999999999</v>
      </c>
      <c r="I43" s="130">
        <v>0.3795</v>
      </c>
      <c r="J43" s="130">
        <v>0.43719999999999998</v>
      </c>
      <c r="K43" s="130">
        <v>0.35930000000000001</v>
      </c>
      <c r="L43" s="130">
        <v>0.3332</v>
      </c>
    </row>
    <row r="44" spans="1:12" s="77" customFormat="1" ht="15" customHeight="1">
      <c r="A44" s="47" t="s">
        <v>844</v>
      </c>
      <c r="B44" s="46" t="s">
        <v>974</v>
      </c>
      <c r="C44" s="165" t="s">
        <v>975</v>
      </c>
      <c r="D44" s="130">
        <v>4.8999999999999998E-3</v>
      </c>
      <c r="E44" s="130">
        <v>1.49E-2</v>
      </c>
      <c r="F44" s="130">
        <v>2.8500000000000001E-2</v>
      </c>
      <c r="G44" s="130">
        <v>5.5399999999999998E-2</v>
      </c>
      <c r="H44" s="130">
        <v>5.7099999999999998E-2</v>
      </c>
      <c r="I44" s="130">
        <v>9.8400000000000001E-2</v>
      </c>
      <c r="J44" s="130">
        <v>0.15329999999999999</v>
      </c>
      <c r="K44" s="130">
        <v>0.14130000000000001</v>
      </c>
      <c r="L44" s="130">
        <v>0.12909999999999999</v>
      </c>
    </row>
    <row r="45" spans="1:12" s="77" customFormat="1" ht="15" customHeight="1">
      <c r="A45" s="47" t="s">
        <v>844</v>
      </c>
      <c r="B45" s="46" t="s">
        <v>976</v>
      </c>
      <c r="C45" s="165" t="s">
        <v>977</v>
      </c>
      <c r="D45" s="130">
        <v>2.9499999999999998E-2</v>
      </c>
      <c r="E45" s="130">
        <v>4.3200000000000002E-2</v>
      </c>
      <c r="F45" s="130">
        <v>7.22E-2</v>
      </c>
      <c r="G45" s="130">
        <v>0.1053</v>
      </c>
      <c r="H45" s="130">
        <v>0.13980000000000001</v>
      </c>
      <c r="I45" s="130">
        <v>0.15</v>
      </c>
      <c r="J45" s="130">
        <v>0.1782</v>
      </c>
      <c r="K45" s="130">
        <v>0.105</v>
      </c>
      <c r="L45" s="130">
        <v>0.1212</v>
      </c>
    </row>
    <row r="46" spans="1:12" s="77" customFormat="1" ht="15" customHeight="1" thickBot="1">
      <c r="A46" s="47" t="s">
        <v>844</v>
      </c>
      <c r="B46" s="46" t="s">
        <v>978</v>
      </c>
      <c r="C46" s="165" t="s">
        <v>979</v>
      </c>
      <c r="D46" s="130">
        <v>0.1216</v>
      </c>
      <c r="E46" s="130">
        <v>0.1278</v>
      </c>
      <c r="F46" s="130">
        <v>0.13109999999999999</v>
      </c>
      <c r="G46" s="130">
        <v>0.1145</v>
      </c>
      <c r="H46" s="130">
        <v>0.1139</v>
      </c>
      <c r="I46" s="130">
        <v>0.11700000000000001</v>
      </c>
      <c r="J46" s="130">
        <v>0.1125</v>
      </c>
      <c r="K46" s="130">
        <v>0.1128</v>
      </c>
      <c r="L46" s="130">
        <v>0.1158</v>
      </c>
    </row>
    <row r="47" spans="1:12" s="45" customFormat="1" ht="15" customHeight="1" thickTop="1" thickBot="1">
      <c r="A47" s="47"/>
      <c r="B47" s="164"/>
      <c r="C47" s="403" t="s">
        <v>980</v>
      </c>
      <c r="D47" s="404"/>
      <c r="E47" s="404"/>
      <c r="F47" s="404"/>
      <c r="G47" s="404"/>
      <c r="H47" s="404"/>
      <c r="I47" s="405"/>
      <c r="J47" s="405"/>
      <c r="K47" s="405"/>
      <c r="L47" s="405"/>
    </row>
    <row r="48" spans="1:12" s="78" customFormat="1" ht="15" customHeight="1" thickTop="1">
      <c r="A48" s="47" t="s">
        <v>844</v>
      </c>
      <c r="B48" s="46" t="s">
        <v>981</v>
      </c>
      <c r="C48" s="165" t="s">
        <v>982</v>
      </c>
      <c r="D48" s="130">
        <v>0.89790000000000003</v>
      </c>
      <c r="E48" s="130">
        <v>0.89890000000000003</v>
      </c>
      <c r="F48" s="130">
        <v>0.88719999999999999</v>
      </c>
      <c r="G48" s="130">
        <v>0.87350000000000005</v>
      </c>
      <c r="H48" s="130">
        <v>0.86660000000000004</v>
      </c>
      <c r="I48" s="130">
        <v>0.86460000000000004</v>
      </c>
      <c r="J48" s="130">
        <v>0.81140000000000001</v>
      </c>
      <c r="K48" s="130">
        <v>0.82250000000000001</v>
      </c>
      <c r="L48" s="130">
        <v>0.75949999999999995</v>
      </c>
    </row>
    <row r="49" spans="1:12" s="77" customFormat="1" ht="15" customHeight="1">
      <c r="A49" s="47" t="s">
        <v>844</v>
      </c>
      <c r="B49" s="46" t="s">
        <v>983</v>
      </c>
      <c r="C49" s="165" t="s">
        <v>984</v>
      </c>
      <c r="D49" s="130">
        <v>0.91200000000000003</v>
      </c>
      <c r="E49" s="130">
        <v>0.89980000000000004</v>
      </c>
      <c r="F49" s="130">
        <v>0.89239999999999997</v>
      </c>
      <c r="G49" s="130">
        <v>0.86109999999999998</v>
      </c>
      <c r="H49" s="130">
        <v>0.86319999999999997</v>
      </c>
      <c r="I49" s="130">
        <v>0.83720000000000006</v>
      </c>
      <c r="J49" s="130">
        <v>0.81120000000000003</v>
      </c>
      <c r="K49" s="130">
        <v>0.81359999999999999</v>
      </c>
      <c r="L49" s="130">
        <v>0.79090000000000005</v>
      </c>
    </row>
    <row r="50" spans="1:12" s="77" customFormat="1" ht="15" customHeight="1">
      <c r="A50" s="47" t="s">
        <v>844</v>
      </c>
      <c r="B50" s="46" t="s">
        <v>985</v>
      </c>
      <c r="C50" s="165" t="s">
        <v>986</v>
      </c>
      <c r="D50" s="130">
        <v>8.8300000000000003E-2</v>
      </c>
      <c r="E50" s="130">
        <v>0.10589999999999999</v>
      </c>
      <c r="F50" s="130">
        <v>0.1051</v>
      </c>
      <c r="G50" s="130">
        <v>9.2100000000000001E-2</v>
      </c>
      <c r="H50" s="130">
        <v>7.8299999999999995E-2</v>
      </c>
      <c r="I50" s="130">
        <v>0.1207</v>
      </c>
      <c r="J50" s="130">
        <v>7.6799999999999993E-2</v>
      </c>
      <c r="K50" s="130">
        <v>9.0999999999999998E-2</v>
      </c>
      <c r="L50" s="130">
        <v>3.2199999999999999E-2</v>
      </c>
    </row>
    <row r="51" spans="1:12" s="77" customFormat="1" ht="15" customHeight="1">
      <c r="A51" s="47" t="s">
        <v>844</v>
      </c>
      <c r="B51" s="46" t="s">
        <v>987</v>
      </c>
      <c r="C51" s="165" t="s">
        <v>988</v>
      </c>
      <c r="D51" s="130">
        <v>1.0708</v>
      </c>
      <c r="E51" s="130">
        <v>1.0452999999999999</v>
      </c>
      <c r="F51" s="130">
        <v>1.1235999999999999</v>
      </c>
      <c r="G51" s="130">
        <v>1.7785</v>
      </c>
      <c r="H51" s="130">
        <v>1.9327000000000001</v>
      </c>
      <c r="I51" s="130">
        <v>1.7250000000000001</v>
      </c>
      <c r="J51" s="130">
        <v>2.6537000000000002</v>
      </c>
      <c r="K51" s="130">
        <v>2.42</v>
      </c>
      <c r="L51" s="130">
        <v>3.4487000000000001</v>
      </c>
    </row>
    <row r="52" spans="1:12" ht="3.75" customHeight="1" thickBot="1">
      <c r="A52" s="47"/>
      <c r="B52" s="47"/>
      <c r="C52" s="118"/>
      <c r="D52" s="118"/>
      <c r="E52" s="118"/>
      <c r="F52" s="118"/>
      <c r="G52" s="118"/>
      <c r="H52" s="118"/>
      <c r="I52" s="118"/>
      <c r="J52" s="118"/>
      <c r="K52" s="118"/>
      <c r="L52" s="118"/>
    </row>
    <row r="53" spans="1:12" ht="15" customHeight="1" thickTop="1">
      <c r="A53" s="169" t="s">
        <v>913</v>
      </c>
      <c r="B53" s="165" t="s">
        <v>913</v>
      </c>
      <c r="C53" s="727" t="s">
        <v>594</v>
      </c>
      <c r="D53" s="727"/>
      <c r="E53" s="727"/>
      <c r="F53" s="727"/>
      <c r="G53" s="727"/>
      <c r="H53" s="727"/>
      <c r="I53" s="727"/>
      <c r="J53" s="727"/>
      <c r="K53" s="727"/>
      <c r="L53" s="727"/>
    </row>
    <row r="54" spans="1:12" ht="50.25" customHeight="1">
      <c r="A54" s="47"/>
      <c r="B54" s="47"/>
      <c r="C54" s="722" t="s">
        <v>989</v>
      </c>
      <c r="D54" s="722"/>
      <c r="E54" s="722"/>
      <c r="F54" s="722"/>
      <c r="G54" s="722"/>
      <c r="H54" s="722"/>
      <c r="I54" s="722"/>
      <c r="J54" s="722"/>
      <c r="K54" s="722"/>
      <c r="L54" s="722"/>
    </row>
    <row r="55" spans="1:12" ht="48" customHeight="1">
      <c r="A55" s="47"/>
      <c r="B55" s="47"/>
      <c r="C55" s="722" t="s">
        <v>990</v>
      </c>
      <c r="D55" s="722"/>
      <c r="E55" s="722"/>
      <c r="F55" s="722"/>
      <c r="G55" s="722"/>
      <c r="H55" s="722"/>
      <c r="I55" s="722"/>
      <c r="J55" s="722"/>
      <c r="K55" s="722"/>
      <c r="L55" s="722"/>
    </row>
    <row r="56" spans="1:12" ht="15" customHeight="1">
      <c r="A56" s="47"/>
      <c r="B56" s="47"/>
      <c r="C56" s="723" t="s">
        <v>991</v>
      </c>
      <c r="D56" s="723"/>
      <c r="E56" s="723"/>
      <c r="F56" s="723"/>
      <c r="G56" s="723"/>
      <c r="H56" s="723"/>
      <c r="I56" s="723"/>
      <c r="J56" s="723"/>
      <c r="K56" s="723"/>
      <c r="L56" s="723"/>
    </row>
    <row r="57" spans="1:12" ht="15" customHeight="1">
      <c r="A57" s="47"/>
      <c r="B57" s="47"/>
      <c r="C57" s="723" t="s">
        <v>598</v>
      </c>
      <c r="D57" s="723"/>
      <c r="E57" s="723"/>
      <c r="F57" s="723"/>
      <c r="G57" s="723"/>
      <c r="H57" s="723"/>
      <c r="I57" s="723"/>
      <c r="J57" s="723"/>
      <c r="K57" s="723"/>
      <c r="L57" s="723"/>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6.8554687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7"/>
      <c r="B1" s="637"/>
      <c r="C1" s="728"/>
      <c r="D1" s="728"/>
      <c r="E1" s="728"/>
      <c r="F1" s="728"/>
      <c r="G1" s="728"/>
      <c r="H1" s="728"/>
      <c r="I1" s="728"/>
      <c r="J1" s="728"/>
      <c r="K1" s="728"/>
      <c r="L1" s="728"/>
    </row>
    <row r="2" spans="1:12" ht="15" customHeight="1">
      <c r="A2" s="725" t="s">
        <v>472</v>
      </c>
      <c r="B2" s="725"/>
      <c r="C2" s="725"/>
      <c r="D2" s="725"/>
      <c r="E2" s="725"/>
      <c r="F2" s="725"/>
      <c r="G2" s="725"/>
      <c r="H2" s="725"/>
      <c r="I2" s="725"/>
      <c r="J2" s="725"/>
      <c r="K2" s="725"/>
      <c r="L2" s="725"/>
    </row>
    <row r="3" spans="1:12" ht="15" customHeight="1">
      <c r="A3" s="637"/>
      <c r="B3" s="637"/>
      <c r="C3" s="725" t="s">
        <v>914</v>
      </c>
      <c r="D3" s="725"/>
      <c r="E3" s="725"/>
      <c r="F3" s="725"/>
      <c r="G3" s="725"/>
      <c r="H3" s="725"/>
      <c r="I3" s="725"/>
      <c r="J3" s="725"/>
      <c r="K3" s="725"/>
      <c r="L3" s="725"/>
    </row>
    <row r="4" spans="1:12" s="48" customFormat="1" ht="15" customHeight="1">
      <c r="A4" s="726"/>
      <c r="B4" s="725"/>
      <c r="C4" s="725"/>
      <c r="D4" s="725"/>
      <c r="E4" s="725"/>
      <c r="F4" s="725"/>
      <c r="G4" s="725"/>
      <c r="H4" s="725"/>
      <c r="I4" s="725"/>
      <c r="J4" s="725"/>
      <c r="K4" s="725"/>
      <c r="L4" s="72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666</v>
      </c>
      <c r="E6" s="394" t="s">
        <v>667</v>
      </c>
      <c r="F6" s="394" t="s">
        <v>668</v>
      </c>
      <c r="G6" s="394" t="s">
        <v>669</v>
      </c>
      <c r="H6" s="394" t="s">
        <v>670</v>
      </c>
      <c r="I6" s="402" t="s">
        <v>671</v>
      </c>
      <c r="J6" s="402" t="s">
        <v>1494</v>
      </c>
      <c r="K6" s="402" t="s">
        <v>1429</v>
      </c>
      <c r="L6" s="402" t="s">
        <v>1495</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599</v>
      </c>
      <c r="D8" s="404"/>
      <c r="E8" s="404"/>
      <c r="F8" s="404"/>
      <c r="G8" s="404"/>
      <c r="H8" s="404"/>
      <c r="I8" s="405"/>
      <c r="J8" s="405"/>
      <c r="K8" s="405"/>
      <c r="L8" s="405"/>
    </row>
    <row r="9" spans="1:12" s="47" customFormat="1" ht="15" customHeight="1" thickTop="1">
      <c r="A9" s="47" t="s">
        <v>844</v>
      </c>
      <c r="B9" s="46" t="s">
        <v>992</v>
      </c>
      <c r="C9" s="165" t="s">
        <v>993</v>
      </c>
      <c r="D9" s="130">
        <v>9.4100000000000003E-2</v>
      </c>
      <c r="E9" s="130">
        <v>8.14E-2</v>
      </c>
      <c r="F9" s="130">
        <v>8.1600000000000006E-2</v>
      </c>
      <c r="G9" s="130">
        <v>5.7599999999999998E-2</v>
      </c>
      <c r="H9" s="130">
        <v>8.5699999999999998E-2</v>
      </c>
      <c r="I9" s="130">
        <v>8.5599999999999996E-2</v>
      </c>
      <c r="J9" s="130">
        <v>8.0399999999999999E-2</v>
      </c>
      <c r="K9" s="130">
        <v>7.9000000000000001E-2</v>
      </c>
      <c r="L9" s="130">
        <v>5.7799999999999997E-2</v>
      </c>
    </row>
    <row r="10" spans="1:12" s="48" customFormat="1" ht="15" customHeight="1">
      <c r="A10" s="47" t="s">
        <v>844</v>
      </c>
      <c r="B10" s="46" t="s">
        <v>994</v>
      </c>
      <c r="C10" s="165" t="s">
        <v>995</v>
      </c>
      <c r="D10" s="130">
        <v>9.8199999999999996E-2</v>
      </c>
      <c r="E10" s="130">
        <v>8.5099999999999995E-2</v>
      </c>
      <c r="F10" s="130">
        <v>8.43E-2</v>
      </c>
      <c r="G10" s="130">
        <v>5.96E-2</v>
      </c>
      <c r="H10" s="130">
        <v>9.2100000000000001E-2</v>
      </c>
      <c r="I10" s="130">
        <v>9.3600000000000003E-2</v>
      </c>
      <c r="J10" s="130">
        <v>8.4000000000000005E-2</v>
      </c>
      <c r="K10" s="130">
        <v>8.2799999999999999E-2</v>
      </c>
      <c r="L10" s="130">
        <v>6.25E-2</v>
      </c>
    </row>
    <row r="11" spans="1:12" s="48" customFormat="1" ht="15" customHeight="1">
      <c r="A11" s="47" t="s">
        <v>844</v>
      </c>
      <c r="B11" s="46" t="s">
        <v>996</v>
      </c>
      <c r="C11" s="165" t="s">
        <v>997</v>
      </c>
      <c r="D11" s="130">
        <v>9.1399999999999995E-2</v>
      </c>
      <c r="E11" s="130">
        <v>7.9000000000000001E-2</v>
      </c>
      <c r="F11" s="130">
        <v>7.9000000000000001E-2</v>
      </c>
      <c r="G11" s="130">
        <v>5.0599999999999999E-2</v>
      </c>
      <c r="H11" s="130">
        <v>7.8899999999999998E-2</v>
      </c>
      <c r="I11" s="130">
        <v>7.7200000000000005E-2</v>
      </c>
      <c r="J11" s="130">
        <v>7.1599999999999997E-2</v>
      </c>
      <c r="K11" s="130">
        <v>7.0699999999999999E-2</v>
      </c>
      <c r="L11" s="130">
        <v>6.2399999999999997E-2</v>
      </c>
    </row>
    <row r="12" spans="1:12" s="48" customFormat="1" ht="15" customHeight="1">
      <c r="A12" s="47" t="s">
        <v>844</v>
      </c>
      <c r="B12" s="46" t="s">
        <v>998</v>
      </c>
      <c r="C12" s="165" t="s">
        <v>999</v>
      </c>
      <c r="D12" s="130">
        <v>2.01E-2</v>
      </c>
      <c r="E12" s="130">
        <v>1.26E-2</v>
      </c>
      <c r="F12" s="130">
        <v>1.9400000000000001E-2</v>
      </c>
      <c r="G12" s="130">
        <v>6.7999999999999996E-3</v>
      </c>
      <c r="H12" s="130">
        <v>5.0000000000000001E-3</v>
      </c>
      <c r="I12" s="130">
        <v>8.9999999999999993E-3</v>
      </c>
      <c r="J12" s="130">
        <v>6.7000000000000002E-3</v>
      </c>
      <c r="K12" s="130">
        <v>1.2699999999999999E-2</v>
      </c>
      <c r="L12" s="130">
        <v>6.4999999999999997E-3</v>
      </c>
    </row>
    <row r="13" spans="1:12" s="48" customFormat="1" ht="15" customHeight="1">
      <c r="A13" s="47" t="s">
        <v>844</v>
      </c>
      <c r="B13" s="46" t="s">
        <v>1000</v>
      </c>
      <c r="C13" s="165" t="s">
        <v>1001</v>
      </c>
      <c r="D13" s="130">
        <v>2.01E-2</v>
      </c>
      <c r="E13" s="130">
        <v>1.26E-2</v>
      </c>
      <c r="F13" s="130">
        <v>1.9E-2</v>
      </c>
      <c r="G13" s="130">
        <v>7.4999999999999997E-3</v>
      </c>
      <c r="H13" s="130">
        <v>4.1000000000000003E-3</v>
      </c>
      <c r="I13" s="130">
        <v>9.2999999999999992E-3</v>
      </c>
      <c r="J13" s="130">
        <v>6.8999999999999999E-3</v>
      </c>
      <c r="K13" s="130">
        <v>1.3100000000000001E-2</v>
      </c>
      <c r="L13" s="130">
        <v>6.6E-3</v>
      </c>
    </row>
    <row r="14" spans="1:12" s="48" customFormat="1" ht="15" customHeight="1">
      <c r="A14" s="47" t="s">
        <v>844</v>
      </c>
      <c r="B14" s="46" t="s">
        <v>1002</v>
      </c>
      <c r="C14" s="165" t="s">
        <v>1003</v>
      </c>
      <c r="D14" s="130">
        <v>1.4200000000000001E-2</v>
      </c>
      <c r="E14" s="130">
        <v>9.1000000000000004E-3</v>
      </c>
      <c r="F14" s="130">
        <v>1.2200000000000001E-2</v>
      </c>
      <c r="G14" s="130">
        <v>3.0999999999999999E-3</v>
      </c>
      <c r="H14" s="130">
        <v>2.8999999999999998E-3</v>
      </c>
      <c r="I14" s="130">
        <v>3.5000000000000001E-3</v>
      </c>
      <c r="J14" s="130">
        <v>2.2000000000000001E-3</v>
      </c>
      <c r="K14" s="130">
        <v>3.5999999999999999E-3</v>
      </c>
      <c r="L14" s="130">
        <v>3.0999999999999999E-3</v>
      </c>
    </row>
    <row r="15" spans="1:12" s="48" customFormat="1" ht="15" customHeight="1" thickBot="1">
      <c r="A15" s="47" t="s">
        <v>844</v>
      </c>
      <c r="B15" s="46" t="s">
        <v>1004</v>
      </c>
      <c r="C15" s="165" t="s">
        <v>1005</v>
      </c>
      <c r="D15" s="130">
        <v>0.14729999999999999</v>
      </c>
      <c r="E15" s="130">
        <v>9.5100000000000004E-2</v>
      </c>
      <c r="F15" s="130">
        <v>0.1241</v>
      </c>
      <c r="G15" s="130">
        <v>3.3700000000000001E-2</v>
      </c>
      <c r="H15" s="130">
        <v>4.1300000000000003E-2</v>
      </c>
      <c r="I15" s="130">
        <v>4.7600000000000003E-2</v>
      </c>
      <c r="J15" s="130">
        <v>2.9499999999999998E-2</v>
      </c>
      <c r="K15" s="130">
        <v>4.7100000000000003E-2</v>
      </c>
      <c r="L15" s="130">
        <v>4.3400000000000001E-2</v>
      </c>
    </row>
    <row r="16" spans="1:12" s="37" customFormat="1" ht="15" customHeight="1" thickTop="1" thickBot="1">
      <c r="A16" s="47"/>
      <c r="B16" s="164"/>
      <c r="C16" s="407" t="s">
        <v>607</v>
      </c>
      <c r="D16" s="404"/>
      <c r="E16" s="404"/>
      <c r="F16" s="404"/>
      <c r="G16" s="404"/>
      <c r="H16" s="404"/>
      <c r="I16" s="405"/>
      <c r="J16" s="405"/>
      <c r="K16" s="405"/>
      <c r="L16" s="405"/>
    </row>
    <row r="17" spans="1:12" s="47" customFormat="1" ht="15" customHeight="1" thickTop="1">
      <c r="A17" s="47" t="s">
        <v>844</v>
      </c>
      <c r="B17" s="46" t="s">
        <v>1006</v>
      </c>
      <c r="C17" s="165" t="s">
        <v>1007</v>
      </c>
      <c r="D17" s="130">
        <v>0.1188</v>
      </c>
      <c r="E17" s="130">
        <v>0.1081</v>
      </c>
      <c r="F17" s="130">
        <v>0.1066</v>
      </c>
      <c r="G17" s="130">
        <v>7.5700000000000003E-2</v>
      </c>
      <c r="H17" s="130">
        <v>0.11650000000000001</v>
      </c>
      <c r="I17" s="130">
        <v>0.11840000000000001</v>
      </c>
      <c r="J17" s="130">
        <v>0.1166</v>
      </c>
      <c r="K17" s="130">
        <v>0.11609999999999999</v>
      </c>
      <c r="L17" s="130">
        <v>9.6500000000000002E-2</v>
      </c>
    </row>
    <row r="18" spans="1:12" s="48" customFormat="1" ht="15" customHeight="1">
      <c r="A18" s="47" t="s">
        <v>844</v>
      </c>
      <c r="B18" s="46" t="s">
        <v>1008</v>
      </c>
      <c r="C18" s="165" t="s">
        <v>1009</v>
      </c>
      <c r="D18" s="130">
        <v>-2.46E-2</v>
      </c>
      <c r="E18" s="130">
        <v>-2.6700000000000002E-2</v>
      </c>
      <c r="F18" s="130">
        <v>-2.5000000000000001E-2</v>
      </c>
      <c r="G18" s="130">
        <v>-1.8200000000000001E-2</v>
      </c>
      <c r="H18" s="130">
        <v>-3.0800000000000001E-2</v>
      </c>
      <c r="I18" s="130">
        <v>-3.2800000000000003E-2</v>
      </c>
      <c r="J18" s="130">
        <v>-3.6200000000000003E-2</v>
      </c>
      <c r="K18" s="130">
        <v>-3.7199999999999997E-2</v>
      </c>
      <c r="L18" s="130">
        <v>-3.8699999999999998E-2</v>
      </c>
    </row>
    <row r="19" spans="1:12" s="48" customFormat="1" ht="15" customHeight="1">
      <c r="A19" s="47" t="s">
        <v>844</v>
      </c>
      <c r="B19" s="46" t="s">
        <v>1010</v>
      </c>
      <c r="C19" s="165" t="s">
        <v>1011</v>
      </c>
      <c r="D19" s="130">
        <v>2.9700000000000001E-2</v>
      </c>
      <c r="E19" s="130">
        <v>3.2599999999999997E-2</v>
      </c>
      <c r="F19" s="130">
        <v>3.1E-2</v>
      </c>
      <c r="G19" s="130">
        <v>2.2700000000000001E-2</v>
      </c>
      <c r="H19" s="130">
        <v>3.8399999999999997E-2</v>
      </c>
      <c r="I19" s="130">
        <v>4.1700000000000001E-2</v>
      </c>
      <c r="J19" s="130">
        <v>4.7500000000000001E-2</v>
      </c>
      <c r="K19" s="130">
        <v>4.8800000000000003E-2</v>
      </c>
      <c r="L19" s="130">
        <v>5.1999999999999998E-2</v>
      </c>
    </row>
    <row r="20" spans="1:12" s="48" customFormat="1" ht="15" customHeight="1">
      <c r="A20" s="47" t="s">
        <v>844</v>
      </c>
      <c r="B20" s="46" t="s">
        <v>1012</v>
      </c>
      <c r="C20" s="165" t="s">
        <v>1013</v>
      </c>
      <c r="D20" s="130">
        <v>0</v>
      </c>
      <c r="E20" s="130">
        <v>0</v>
      </c>
      <c r="F20" s="130">
        <v>0</v>
      </c>
      <c r="G20" s="130">
        <v>0</v>
      </c>
      <c r="H20" s="130">
        <v>0</v>
      </c>
      <c r="I20" s="130">
        <v>0</v>
      </c>
      <c r="J20" s="130">
        <v>0</v>
      </c>
      <c r="K20" s="130">
        <v>0</v>
      </c>
      <c r="L20" s="130">
        <v>0</v>
      </c>
    </row>
    <row r="21" spans="1:12" s="48" customFormat="1" ht="15" customHeight="1">
      <c r="A21" s="47" t="s">
        <v>844</v>
      </c>
      <c r="B21" s="46" t="s">
        <v>1014</v>
      </c>
      <c r="C21" s="165" t="s">
        <v>1015</v>
      </c>
      <c r="D21" s="130">
        <v>-6.7999999999999996E-3</v>
      </c>
      <c r="E21" s="130">
        <v>-6.1000000000000004E-3</v>
      </c>
      <c r="F21" s="130">
        <v>-5.3E-3</v>
      </c>
      <c r="G21" s="130">
        <v>-8.9999999999999993E-3</v>
      </c>
      <c r="H21" s="130">
        <v>-1.32E-2</v>
      </c>
      <c r="I21" s="130">
        <v>-1.6400000000000001E-2</v>
      </c>
      <c r="J21" s="130">
        <v>-1.24E-2</v>
      </c>
      <c r="K21" s="130">
        <v>-1.2200000000000001E-2</v>
      </c>
      <c r="L21" s="130">
        <v>-1E-4</v>
      </c>
    </row>
    <row r="22" spans="1:12" s="48" customFormat="1" ht="15" customHeight="1">
      <c r="A22" s="47" t="s">
        <v>844</v>
      </c>
      <c r="B22" s="46" t="s">
        <v>1016</v>
      </c>
      <c r="C22" s="165" t="s">
        <v>1017</v>
      </c>
      <c r="D22" s="130">
        <v>4.1000000000000003E-3</v>
      </c>
      <c r="E22" s="130">
        <v>3.7000000000000002E-3</v>
      </c>
      <c r="F22" s="130">
        <v>2.7000000000000001E-3</v>
      </c>
      <c r="G22" s="130">
        <v>2E-3</v>
      </c>
      <c r="H22" s="130">
        <v>6.4000000000000003E-3</v>
      </c>
      <c r="I22" s="130">
        <v>8.0000000000000002E-3</v>
      </c>
      <c r="J22" s="130">
        <v>3.5999999999999999E-3</v>
      </c>
      <c r="K22" s="130">
        <v>3.8999999999999998E-3</v>
      </c>
      <c r="L22" s="130">
        <v>4.7000000000000002E-3</v>
      </c>
    </row>
    <row r="23" spans="1:12" s="48" customFormat="1" ht="15" customHeight="1">
      <c r="A23" s="47" t="s">
        <v>844</v>
      </c>
      <c r="B23" s="46" t="s">
        <v>1018</v>
      </c>
      <c r="C23" s="165" t="s">
        <v>1019</v>
      </c>
      <c r="D23" s="130">
        <v>-7.1300000000000002E-2</v>
      </c>
      <c r="E23" s="130">
        <v>-6.6400000000000001E-2</v>
      </c>
      <c r="F23" s="130">
        <v>-5.9700000000000003E-2</v>
      </c>
      <c r="G23" s="130">
        <v>-4.3799999999999999E-2</v>
      </c>
      <c r="H23" s="130">
        <v>-7.3899999999999993E-2</v>
      </c>
      <c r="I23" s="130">
        <v>-6.83E-2</v>
      </c>
      <c r="J23" s="130">
        <v>-6.4899999999999999E-2</v>
      </c>
      <c r="K23" s="130">
        <v>-5.79E-2</v>
      </c>
      <c r="L23" s="130">
        <v>-5.5899999999999998E-2</v>
      </c>
    </row>
    <row r="24" spans="1:12" s="48" customFormat="1" ht="15" customHeight="1">
      <c r="A24" s="47" t="s">
        <v>844</v>
      </c>
      <c r="B24" s="46" t="s">
        <v>1020</v>
      </c>
      <c r="C24" s="165" t="s">
        <v>1021</v>
      </c>
      <c r="D24" s="130">
        <v>0</v>
      </c>
      <c r="E24" s="130">
        <v>1E-4</v>
      </c>
      <c r="F24" s="130">
        <v>-4.0000000000000002E-4</v>
      </c>
      <c r="G24" s="130">
        <v>6.9999999999999999E-4</v>
      </c>
      <c r="H24" s="130">
        <v>-8.9999999999999998E-4</v>
      </c>
      <c r="I24" s="130">
        <v>2.9999999999999997E-4</v>
      </c>
      <c r="J24" s="130">
        <v>2.0000000000000001E-4</v>
      </c>
      <c r="K24" s="130">
        <v>4.0000000000000002E-4</v>
      </c>
      <c r="L24" s="130">
        <v>1E-4</v>
      </c>
    </row>
    <row r="25" spans="1:12" s="48" customFormat="1" ht="15" customHeight="1" thickBot="1">
      <c r="A25" s="47" t="s">
        <v>844</v>
      </c>
      <c r="B25" s="46" t="s">
        <v>1022</v>
      </c>
      <c r="C25" s="165" t="s">
        <v>1023</v>
      </c>
      <c r="D25" s="130">
        <v>0.2429</v>
      </c>
      <c r="E25" s="130">
        <v>0.24329999999999999</v>
      </c>
      <c r="F25" s="130">
        <v>0.2102</v>
      </c>
      <c r="G25" s="130">
        <v>8.8599999999999998E-2</v>
      </c>
      <c r="H25" s="130">
        <v>0.12180000000000001</v>
      </c>
      <c r="I25" s="130">
        <v>0.1077</v>
      </c>
      <c r="J25" s="130">
        <v>0.1065</v>
      </c>
      <c r="K25" s="130">
        <v>0.1057</v>
      </c>
      <c r="L25" s="130">
        <v>0.1009</v>
      </c>
    </row>
    <row r="26" spans="1:12" s="37" customFormat="1" ht="15" customHeight="1" thickTop="1" thickBot="1">
      <c r="A26" s="47"/>
      <c r="B26" s="174"/>
      <c r="C26" s="407" t="s">
        <v>617</v>
      </c>
      <c r="D26" s="404"/>
      <c r="E26" s="404"/>
      <c r="F26" s="404"/>
      <c r="G26" s="404"/>
      <c r="H26" s="404"/>
      <c r="I26" s="405"/>
      <c r="J26" s="405"/>
      <c r="K26" s="405"/>
      <c r="L26" s="405"/>
    </row>
    <row r="27" spans="1:12" s="47" customFormat="1" ht="15" customHeight="1" thickTop="1">
      <c r="A27" s="47" t="s">
        <v>844</v>
      </c>
      <c r="B27" s="46" t="s">
        <v>1024</v>
      </c>
      <c r="C27" s="165" t="s">
        <v>1025</v>
      </c>
      <c r="D27" s="130">
        <v>0.1472</v>
      </c>
      <c r="E27" s="130">
        <v>0.1318</v>
      </c>
      <c r="F27" s="130">
        <v>0.129</v>
      </c>
      <c r="G27" s="130">
        <v>8.9700000000000002E-2</v>
      </c>
      <c r="H27" s="130">
        <v>0.13689999999999999</v>
      </c>
      <c r="I27" s="130">
        <v>0.14069999999999999</v>
      </c>
      <c r="J27" s="130">
        <v>0.1439</v>
      </c>
      <c r="K27" s="130">
        <v>0.14330000000000001</v>
      </c>
      <c r="L27" s="130">
        <v>0.12870000000000001</v>
      </c>
    </row>
    <row r="28" spans="1:12" s="48" customFormat="1" ht="15" customHeight="1">
      <c r="A28" s="47" t="s">
        <v>844</v>
      </c>
      <c r="B28" s="46" t="s">
        <v>1026</v>
      </c>
      <c r="C28" s="165" t="s">
        <v>1027</v>
      </c>
      <c r="D28" s="130">
        <v>0.12839999999999999</v>
      </c>
      <c r="E28" s="130">
        <v>0.13339999999999999</v>
      </c>
      <c r="F28" s="130">
        <v>0.1338</v>
      </c>
      <c r="G28" s="130">
        <v>9.8299999999999998E-2</v>
      </c>
      <c r="H28" s="130">
        <v>0.12859999999999999</v>
      </c>
      <c r="I28" s="130">
        <v>9.0999999999999998E-2</v>
      </c>
      <c r="J28" s="130">
        <v>0.13200000000000001</v>
      </c>
      <c r="K28" s="130">
        <v>0.13239999999999999</v>
      </c>
      <c r="L28" s="130">
        <v>0.1366</v>
      </c>
    </row>
    <row r="29" spans="1:12" s="48" customFormat="1" ht="15" customHeight="1">
      <c r="A29" s="47" t="s">
        <v>844</v>
      </c>
      <c r="B29" s="46" t="s">
        <v>1028</v>
      </c>
      <c r="C29" s="165" t="s">
        <v>1029</v>
      </c>
      <c r="D29" s="130">
        <v>9.7299999999999998E-2</v>
      </c>
      <c r="E29" s="130">
        <v>0.1051</v>
      </c>
      <c r="F29" s="130">
        <v>0.1026</v>
      </c>
      <c r="G29" s="130">
        <v>0.1452</v>
      </c>
      <c r="H29" s="130">
        <v>0.2056</v>
      </c>
      <c r="I29" s="130">
        <v>0.1719</v>
      </c>
      <c r="J29" s="130">
        <v>7.2499999999999995E-2</v>
      </c>
      <c r="K29" s="130">
        <v>9.7000000000000003E-2</v>
      </c>
      <c r="L29" s="130">
        <v>8.14E-2</v>
      </c>
    </row>
    <row r="30" spans="1:12" s="48" customFormat="1" ht="15" customHeight="1">
      <c r="A30" s="47" t="s">
        <v>844</v>
      </c>
      <c r="B30" s="46" t="s">
        <v>1030</v>
      </c>
      <c r="C30" s="165" t="s">
        <v>1031</v>
      </c>
      <c r="D30" s="130">
        <v>0.1101</v>
      </c>
      <c r="E30" s="130">
        <v>7.6999999999999999E-2</v>
      </c>
      <c r="F30" s="130">
        <v>0.12559999999999999</v>
      </c>
      <c r="G30" s="130">
        <v>7.6499999999999999E-2</v>
      </c>
      <c r="H30" s="130">
        <v>0.15629999999999999</v>
      </c>
      <c r="I30" s="130">
        <v>0.1444</v>
      </c>
      <c r="J30" s="130">
        <v>1.89E-2</v>
      </c>
      <c r="K30" s="130">
        <v>1.6199999999999999E-2</v>
      </c>
      <c r="L30" s="130">
        <v>6.1499999999999999E-2</v>
      </c>
    </row>
    <row r="31" spans="1:12" s="48" customFormat="1" ht="15" customHeight="1">
      <c r="A31" s="47" t="s">
        <v>844</v>
      </c>
      <c r="B31" s="46" t="s">
        <v>1032</v>
      </c>
      <c r="C31" s="165" t="s">
        <v>1033</v>
      </c>
      <c r="D31" s="130">
        <v>1.6400000000000001E-2</v>
      </c>
      <c r="E31" s="130">
        <v>6.1000000000000004E-3</v>
      </c>
      <c r="F31" s="130">
        <v>9.4999999999999998E-3</v>
      </c>
      <c r="G31" s="130">
        <v>6.7000000000000002E-3</v>
      </c>
      <c r="H31" s="130">
        <v>6.8999999999999999E-3</v>
      </c>
      <c r="I31" s="130">
        <v>6.1999999999999998E-3</v>
      </c>
      <c r="J31" s="130">
        <v>6.1999999999999998E-3</v>
      </c>
      <c r="K31" s="130">
        <v>5.7000000000000002E-3</v>
      </c>
      <c r="L31" s="130">
        <v>1.55E-2</v>
      </c>
    </row>
    <row r="32" spans="1:12" s="48" customFormat="1" ht="15" customHeight="1">
      <c r="A32" s="47" t="s">
        <v>844</v>
      </c>
      <c r="B32" s="46" t="s">
        <v>1034</v>
      </c>
      <c r="C32" s="165" t="s">
        <v>1035</v>
      </c>
      <c r="D32" s="130">
        <v>3.61E-2</v>
      </c>
      <c r="E32" s="130">
        <v>2.0299999999999999E-2</v>
      </c>
      <c r="F32" s="130">
        <v>1.2699999999999999E-2</v>
      </c>
      <c r="G32" s="130">
        <v>1.54E-2</v>
      </c>
      <c r="H32" s="130">
        <v>1.8800000000000001E-2</v>
      </c>
      <c r="I32" s="130">
        <v>0.02</v>
      </c>
      <c r="J32" s="130">
        <v>3.2399999999999998E-2</v>
      </c>
      <c r="K32" s="130">
        <v>3.9899999999999998E-2</v>
      </c>
      <c r="L32" s="130">
        <v>4.48E-2</v>
      </c>
    </row>
    <row r="33" spans="1:12" s="48" customFormat="1" ht="15" customHeight="1">
      <c r="A33" s="47" t="s">
        <v>844</v>
      </c>
      <c r="B33" s="46" t="s">
        <v>1036</v>
      </c>
      <c r="C33" s="165" t="s">
        <v>1037</v>
      </c>
      <c r="D33" s="130">
        <v>2.2200000000000001E-2</v>
      </c>
      <c r="E33" s="130">
        <v>1.21E-2</v>
      </c>
      <c r="F33" s="130">
        <v>1.0999999999999999E-2</v>
      </c>
      <c r="G33" s="130">
        <v>1.12E-2</v>
      </c>
      <c r="H33" s="130">
        <v>1.2500000000000001E-2</v>
      </c>
      <c r="I33" s="130">
        <v>1.1599999999999999E-2</v>
      </c>
      <c r="J33" s="130">
        <v>1.34E-2</v>
      </c>
      <c r="K33" s="130">
        <v>1.7399999999999999E-2</v>
      </c>
      <c r="L33" s="130">
        <v>3.4500000000000003E-2</v>
      </c>
    </row>
    <row r="34" spans="1:12" s="48" customFormat="1" ht="15" customHeight="1">
      <c r="A34" s="47" t="s">
        <v>844</v>
      </c>
      <c r="B34" s="46" t="s">
        <v>1038</v>
      </c>
      <c r="C34" s="165" t="s">
        <v>1039</v>
      </c>
      <c r="D34" s="130">
        <v>0</v>
      </c>
      <c r="E34" s="130">
        <v>0</v>
      </c>
      <c r="F34" s="130">
        <v>1.1000000000000001E-3</v>
      </c>
      <c r="G34" s="130">
        <v>5.0000000000000001E-3</v>
      </c>
      <c r="H34" s="130">
        <v>1.03E-2</v>
      </c>
      <c r="I34" s="130">
        <v>3.4000000000000002E-2</v>
      </c>
      <c r="J34" s="130">
        <v>4.5900000000000003E-2</v>
      </c>
      <c r="K34" s="130">
        <v>5.9400000000000001E-2</v>
      </c>
      <c r="L34" s="130">
        <v>6.0600000000000001E-2</v>
      </c>
    </row>
    <row r="35" spans="1:12" s="48" customFormat="1" ht="15" customHeight="1">
      <c r="A35" s="47" t="s">
        <v>844</v>
      </c>
      <c r="B35" s="46" t="s">
        <v>1040</v>
      </c>
      <c r="C35" s="165" t="s">
        <v>1041</v>
      </c>
      <c r="D35" s="130">
        <v>1.23E-2</v>
      </c>
      <c r="E35" s="130">
        <v>1.4200000000000001E-2</v>
      </c>
      <c r="F35" s="130">
        <v>1.4500000000000001E-2</v>
      </c>
      <c r="G35" s="130">
        <v>1.12E-2</v>
      </c>
      <c r="H35" s="130">
        <v>2.29E-2</v>
      </c>
      <c r="I35" s="130">
        <v>2.69E-2</v>
      </c>
      <c r="J35" s="130">
        <v>3.8300000000000001E-2</v>
      </c>
      <c r="K35" s="130">
        <v>3.7999999999999999E-2</v>
      </c>
      <c r="L35" s="130">
        <v>3.9699999999999999E-2</v>
      </c>
    </row>
    <row r="36" spans="1:12" s="48" customFormat="1" ht="15" customHeight="1">
      <c r="A36" s="47" t="s">
        <v>844</v>
      </c>
      <c r="B36" s="46" t="s">
        <v>1042</v>
      </c>
      <c r="C36" s="165" t="s">
        <v>1043</v>
      </c>
      <c r="D36" s="130">
        <v>3.39E-2</v>
      </c>
      <c r="E36" s="130">
        <v>3.73E-2</v>
      </c>
      <c r="F36" s="130">
        <v>3.5200000000000002E-2</v>
      </c>
      <c r="G36" s="130">
        <v>2.4899999999999999E-2</v>
      </c>
      <c r="H36" s="130">
        <v>4.0599999999999997E-2</v>
      </c>
      <c r="I36" s="130">
        <v>4.19E-2</v>
      </c>
      <c r="J36" s="130">
        <v>4.3900000000000002E-2</v>
      </c>
      <c r="K36" s="130">
        <v>4.4900000000000002E-2</v>
      </c>
      <c r="L36" s="130">
        <v>4.99E-2</v>
      </c>
    </row>
    <row r="37" spans="1:12" s="48" customFormat="1" ht="15" customHeight="1">
      <c r="A37" s="47"/>
      <c r="B37" s="46"/>
      <c r="C37" s="165" t="s">
        <v>1044</v>
      </c>
      <c r="D37" s="130">
        <v>1.2800000000000001E-2</v>
      </c>
      <c r="E37" s="130">
        <v>7.4700000000000003E-2</v>
      </c>
      <c r="F37" s="130">
        <v>1.6400000000000001E-2</v>
      </c>
      <c r="G37" s="130">
        <v>0</v>
      </c>
      <c r="H37" s="130">
        <v>0</v>
      </c>
      <c r="I37" s="130">
        <v>5.0200000000000002E-2</v>
      </c>
      <c r="J37" s="130">
        <v>7.4800000000000005E-2</v>
      </c>
      <c r="K37" s="130">
        <v>9.2299999999999993E-2</v>
      </c>
      <c r="L37" s="130">
        <v>3.3599999999999998E-2</v>
      </c>
    </row>
    <row r="38" spans="1:12" s="48" customFormat="1" ht="15" customHeight="1" thickBot="1">
      <c r="A38" s="47" t="s">
        <v>844</v>
      </c>
      <c r="B38" s="46" t="s">
        <v>1045</v>
      </c>
      <c r="C38" s="165" t="s">
        <v>1046</v>
      </c>
      <c r="D38" s="130">
        <v>0</v>
      </c>
      <c r="E38" s="130">
        <v>0</v>
      </c>
      <c r="F38" s="130">
        <v>0</v>
      </c>
      <c r="G38" s="130">
        <v>0</v>
      </c>
      <c r="H38" s="130">
        <v>0</v>
      </c>
      <c r="I38" s="130">
        <v>4.7000000000000002E-3</v>
      </c>
      <c r="J38" s="130">
        <v>2.7000000000000001E-3</v>
      </c>
      <c r="K38" s="130">
        <v>1.01E-2</v>
      </c>
      <c r="L38" s="130">
        <v>2.2200000000000001E-2</v>
      </c>
    </row>
    <row r="39" spans="1:12" s="37" customFormat="1" ht="15" customHeight="1" thickTop="1" thickBot="1">
      <c r="A39" s="47"/>
      <c r="B39" s="51"/>
      <c r="C39" s="407" t="s">
        <v>630</v>
      </c>
      <c r="D39" s="404"/>
      <c r="E39" s="404"/>
      <c r="F39" s="404"/>
      <c r="G39" s="404"/>
      <c r="H39" s="404"/>
      <c r="I39" s="405"/>
      <c r="J39" s="405"/>
      <c r="K39" s="405"/>
      <c r="L39" s="405"/>
    </row>
    <row r="40" spans="1:12" s="37" customFormat="1" ht="15" customHeight="1" thickTop="1" thickBot="1">
      <c r="A40" s="47"/>
      <c r="B40" s="174"/>
      <c r="C40" s="407" t="s">
        <v>631</v>
      </c>
      <c r="D40" s="404"/>
      <c r="E40" s="404"/>
      <c r="F40" s="404"/>
      <c r="G40" s="404"/>
      <c r="H40" s="404"/>
      <c r="I40" s="405"/>
      <c r="J40" s="405"/>
      <c r="K40" s="405"/>
      <c r="L40" s="405"/>
    </row>
    <row r="41" spans="1:12" s="47" customFormat="1" ht="15" customHeight="1" thickTop="1">
      <c r="A41" s="47" t="s">
        <v>844</v>
      </c>
      <c r="B41" s="46" t="s">
        <v>1047</v>
      </c>
      <c r="C41" s="165" t="s">
        <v>1048</v>
      </c>
      <c r="D41" s="130">
        <v>7.1300000000000002E-2</v>
      </c>
      <c r="E41" s="130">
        <v>6.6400000000000001E-2</v>
      </c>
      <c r="F41" s="130">
        <v>5.9700000000000003E-2</v>
      </c>
      <c r="G41" s="130">
        <v>4.3799999999999999E-2</v>
      </c>
      <c r="H41" s="130">
        <v>7.3899999999999993E-2</v>
      </c>
      <c r="I41" s="130">
        <v>6.83E-2</v>
      </c>
      <c r="J41" s="130">
        <v>6.4899999999999999E-2</v>
      </c>
      <c r="K41" s="130">
        <v>5.79E-2</v>
      </c>
      <c r="L41" s="130">
        <v>5.5899999999999998E-2</v>
      </c>
    </row>
    <row r="42" spans="1:12" s="48" customFormat="1" ht="15" customHeight="1">
      <c r="A42" s="47" t="s">
        <v>844</v>
      </c>
      <c r="B42" s="46" t="s">
        <v>1049</v>
      </c>
      <c r="C42" s="165" t="s">
        <v>1050</v>
      </c>
      <c r="D42" s="130">
        <v>8.0299999999999996E-2</v>
      </c>
      <c r="E42" s="130">
        <v>7.4700000000000003E-2</v>
      </c>
      <c r="F42" s="130">
        <v>6.7500000000000004E-2</v>
      </c>
      <c r="G42" s="130">
        <v>5.0299999999999997E-2</v>
      </c>
      <c r="H42" s="130">
        <v>8.6800000000000002E-2</v>
      </c>
      <c r="I42" s="130">
        <v>8.0399999999999999E-2</v>
      </c>
      <c r="J42" s="130">
        <v>7.8799999999999995E-2</v>
      </c>
      <c r="K42" s="130">
        <v>6.9900000000000004E-2</v>
      </c>
      <c r="L42" s="130">
        <v>7.1800000000000003E-2</v>
      </c>
    </row>
    <row r="43" spans="1:12" s="48" customFormat="1" ht="15" customHeight="1">
      <c r="A43" s="47" t="s">
        <v>844</v>
      </c>
      <c r="B43" s="46" t="s">
        <v>1051</v>
      </c>
      <c r="C43" s="165" t="s">
        <v>1052</v>
      </c>
      <c r="D43" s="130">
        <v>8.8900000000000007E-2</v>
      </c>
      <c r="E43" s="130">
        <v>8.1299999999999997E-2</v>
      </c>
      <c r="F43" s="130">
        <v>7.2300000000000003E-2</v>
      </c>
      <c r="G43" s="130">
        <v>5.28E-2</v>
      </c>
      <c r="H43" s="130">
        <v>8.7499999999999994E-2</v>
      </c>
      <c r="I43" s="130">
        <v>7.9899999999999999E-2</v>
      </c>
      <c r="J43" s="130">
        <v>7.9699999999999993E-2</v>
      </c>
      <c r="K43" s="130">
        <v>7.0999999999999994E-2</v>
      </c>
      <c r="L43" s="130">
        <v>7.5999999999999998E-2</v>
      </c>
    </row>
    <row r="44" spans="1:12" s="48" customFormat="1" ht="15" customHeight="1" thickBot="1">
      <c r="A44" s="47" t="s">
        <v>844</v>
      </c>
      <c r="B44" s="46" t="s">
        <v>1053</v>
      </c>
      <c r="C44" s="165" t="s">
        <v>1054</v>
      </c>
      <c r="D44" s="130">
        <v>0.10249999999999999</v>
      </c>
      <c r="E44" s="130">
        <v>9.4100000000000003E-2</v>
      </c>
      <c r="F44" s="130">
        <v>8.3900000000000002E-2</v>
      </c>
      <c r="G44" s="130">
        <v>6.1100000000000002E-2</v>
      </c>
      <c r="H44" s="130">
        <v>0.1026</v>
      </c>
      <c r="I44" s="130">
        <v>9.8699999999999996E-2</v>
      </c>
      <c r="J44" s="130">
        <v>0.1018</v>
      </c>
      <c r="K44" s="130">
        <v>9.2100000000000001E-2</v>
      </c>
      <c r="L44" s="130">
        <v>9.01E-2</v>
      </c>
    </row>
    <row r="45" spans="1:12" s="37" customFormat="1" ht="15" customHeight="1" thickTop="1" thickBot="1">
      <c r="A45" s="47"/>
      <c r="B45" s="174"/>
      <c r="C45" s="407" t="s">
        <v>636</v>
      </c>
      <c r="D45" s="404"/>
      <c r="E45" s="404"/>
      <c r="F45" s="404"/>
      <c r="G45" s="404"/>
      <c r="H45" s="404"/>
      <c r="I45" s="405"/>
      <c r="J45" s="405"/>
      <c r="K45" s="405"/>
      <c r="L45" s="405"/>
    </row>
    <row r="46" spans="1:12" s="50" customFormat="1" ht="15" customHeight="1" thickTop="1">
      <c r="A46" s="50" t="s">
        <v>844</v>
      </c>
      <c r="B46" s="46" t="s">
        <v>1055</v>
      </c>
      <c r="C46" s="165" t="s">
        <v>1056</v>
      </c>
      <c r="D46" s="130">
        <v>0.51829999999999998</v>
      </c>
      <c r="E46" s="130">
        <v>0.51570000000000005</v>
      </c>
      <c r="F46" s="130">
        <v>0.50229999999999997</v>
      </c>
      <c r="G46" s="130">
        <v>0.58889999999999998</v>
      </c>
      <c r="H46" s="130">
        <v>0.56759999999999999</v>
      </c>
      <c r="I46" s="130">
        <v>0.58099999999999996</v>
      </c>
      <c r="J46" s="130">
        <v>0.56540000000000001</v>
      </c>
      <c r="K46" s="130">
        <v>0.56579999999999997</v>
      </c>
      <c r="L46" s="130">
        <v>0.5494</v>
      </c>
    </row>
    <row r="47" spans="1:12" ht="15" customHeight="1">
      <c r="A47" s="47" t="s">
        <v>844</v>
      </c>
      <c r="B47" s="46" t="s">
        <v>1057</v>
      </c>
      <c r="C47" s="165" t="s">
        <v>1058</v>
      </c>
      <c r="D47" s="130">
        <v>9.0499999999999997E-2</v>
      </c>
      <c r="E47" s="130">
        <v>9.2999999999999999E-2</v>
      </c>
      <c r="F47" s="130">
        <v>8.77E-2</v>
      </c>
      <c r="G47" s="130">
        <v>5.6599999999999998E-2</v>
      </c>
      <c r="H47" s="130">
        <v>5.7500000000000002E-2</v>
      </c>
      <c r="I47" s="130">
        <v>5.2999999999999999E-2</v>
      </c>
      <c r="J47" s="130">
        <v>4.9299999999999997E-2</v>
      </c>
      <c r="K47" s="130">
        <v>5.4199999999999998E-2</v>
      </c>
      <c r="L47" s="130">
        <v>4.7100000000000003E-2</v>
      </c>
    </row>
    <row r="48" spans="1:12" ht="15" customHeight="1">
      <c r="A48" s="47" t="s">
        <v>844</v>
      </c>
      <c r="B48" s="46" t="s">
        <v>1059</v>
      </c>
      <c r="C48" s="165" t="s">
        <v>1060</v>
      </c>
      <c r="D48" s="130">
        <v>0.39119999999999999</v>
      </c>
      <c r="E48" s="130">
        <v>0.39129999999999998</v>
      </c>
      <c r="F48" s="130">
        <v>0.41</v>
      </c>
      <c r="G48" s="130">
        <v>0.35439999999999999</v>
      </c>
      <c r="H48" s="130">
        <v>0.37490000000000001</v>
      </c>
      <c r="I48" s="130">
        <v>0.36599999999999999</v>
      </c>
      <c r="J48" s="130">
        <v>0.38529999999999998</v>
      </c>
      <c r="K48" s="130">
        <v>0.38</v>
      </c>
      <c r="L48" s="130">
        <v>0.40350000000000003</v>
      </c>
    </row>
    <row r="49" spans="1:12" ht="15" customHeight="1" thickBot="1">
      <c r="A49" s="47" t="s">
        <v>844</v>
      </c>
      <c r="B49" s="46" t="s">
        <v>1061</v>
      </c>
      <c r="C49" s="165" t="s">
        <v>1062</v>
      </c>
      <c r="D49" s="130">
        <v>0.54290000000000005</v>
      </c>
      <c r="E49" s="130">
        <v>0.5353</v>
      </c>
      <c r="F49" s="130">
        <v>0.48559999999999998</v>
      </c>
      <c r="G49" s="130">
        <v>0.46889999999999998</v>
      </c>
      <c r="H49" s="130">
        <v>0.48599999999999999</v>
      </c>
      <c r="I49" s="130">
        <v>0.43909999999999999</v>
      </c>
      <c r="J49" s="130">
        <v>0.42009999999999997</v>
      </c>
      <c r="K49" s="130">
        <v>0.37119999999999997</v>
      </c>
      <c r="L49" s="130">
        <v>0.4546</v>
      </c>
    </row>
    <row r="50" spans="1:12" s="47" customFormat="1" ht="15" customHeight="1" thickTop="1" thickBot="1">
      <c r="B50" s="51"/>
      <c r="C50" s="407" t="s">
        <v>641</v>
      </c>
      <c r="D50" s="404"/>
      <c r="E50" s="404"/>
      <c r="F50" s="404"/>
      <c r="G50" s="404"/>
      <c r="H50" s="404"/>
      <c r="I50" s="405"/>
      <c r="J50" s="405"/>
      <c r="K50" s="405"/>
      <c r="L50" s="405"/>
    </row>
    <row r="51" spans="1:12" s="47" customFormat="1" ht="15" customHeight="1" thickTop="1">
      <c r="A51" s="47" t="s">
        <v>844</v>
      </c>
      <c r="B51" s="46" t="s">
        <v>1063</v>
      </c>
      <c r="C51" s="165" t="s">
        <v>1064</v>
      </c>
      <c r="D51" s="130">
        <v>9.9000000000000005E-2</v>
      </c>
      <c r="E51" s="130">
        <v>8.5699999999999998E-2</v>
      </c>
      <c r="F51" s="130">
        <v>8.4199999999999997E-2</v>
      </c>
      <c r="G51" s="130">
        <v>0.06</v>
      </c>
      <c r="H51" s="130">
        <v>9.3399999999999997E-2</v>
      </c>
      <c r="I51" s="130">
        <v>9.4500000000000001E-2</v>
      </c>
      <c r="J51" s="130">
        <v>8.43E-2</v>
      </c>
      <c r="K51" s="130">
        <v>8.3199999999999996E-2</v>
      </c>
      <c r="L51" s="130">
        <v>6.0100000000000001E-2</v>
      </c>
    </row>
    <row r="52" spans="1:12" s="47" customFormat="1" ht="15" customHeight="1">
      <c r="A52" s="47" t="s">
        <v>844</v>
      </c>
      <c r="B52" s="46" t="s">
        <v>1065</v>
      </c>
      <c r="C52" s="165" t="s">
        <v>1066</v>
      </c>
      <c r="D52" s="130">
        <v>9.4100000000000003E-2</v>
      </c>
      <c r="E52" s="130">
        <v>8.1199999999999994E-2</v>
      </c>
      <c r="F52" s="130">
        <v>8.1199999999999994E-2</v>
      </c>
      <c r="G52" s="130">
        <v>5.74E-2</v>
      </c>
      <c r="H52" s="130">
        <v>8.6199999999999999E-2</v>
      </c>
      <c r="I52" s="130">
        <v>8.5800000000000001E-2</v>
      </c>
      <c r="J52" s="130">
        <v>8.0299999999999996E-2</v>
      </c>
      <c r="K52" s="130">
        <v>7.9000000000000001E-2</v>
      </c>
      <c r="L52" s="130">
        <v>5.5100000000000003E-2</v>
      </c>
    </row>
    <row r="53" spans="1:12" s="47" customFormat="1" ht="15" customHeight="1">
      <c r="A53" s="47" t="s">
        <v>844</v>
      </c>
      <c r="B53" s="46" t="s">
        <v>1067</v>
      </c>
      <c r="C53" s="165" t="s">
        <v>1068</v>
      </c>
      <c r="D53" s="130">
        <v>0.10680000000000001</v>
      </c>
      <c r="E53" s="130">
        <v>9.1999999999999998E-2</v>
      </c>
      <c r="F53" s="130">
        <v>9.2100000000000001E-2</v>
      </c>
      <c r="G53" s="130">
        <v>6.4399999999999999E-2</v>
      </c>
      <c r="H53" s="130">
        <v>9.8699999999999996E-2</v>
      </c>
      <c r="I53" s="130">
        <v>9.9299999999999999E-2</v>
      </c>
      <c r="J53" s="130">
        <v>0.1013</v>
      </c>
      <c r="K53" s="130">
        <v>9.8599999999999993E-2</v>
      </c>
      <c r="L53" s="130">
        <v>7.8100000000000003E-2</v>
      </c>
    </row>
    <row r="54" spans="1:12" s="47" customFormat="1" ht="15" customHeight="1">
      <c r="A54" s="47" t="s">
        <v>844</v>
      </c>
      <c r="B54" s="46" t="s">
        <v>1069</v>
      </c>
      <c r="C54" s="165" t="s">
        <v>1070</v>
      </c>
      <c r="D54" s="130">
        <v>0.13120000000000001</v>
      </c>
      <c r="E54" s="130">
        <v>0.1186</v>
      </c>
      <c r="F54" s="130">
        <v>0.1171</v>
      </c>
      <c r="G54" s="130">
        <v>8.2799999999999999E-2</v>
      </c>
      <c r="H54" s="130">
        <v>0.13009999999999999</v>
      </c>
      <c r="I54" s="130">
        <v>0.13270000000000001</v>
      </c>
      <c r="J54" s="130">
        <v>0.13800000000000001</v>
      </c>
      <c r="K54" s="130">
        <v>0.1363</v>
      </c>
      <c r="L54" s="130">
        <v>0.1173</v>
      </c>
    </row>
    <row r="55" spans="1:12" s="47" customFormat="1" ht="15" customHeight="1">
      <c r="A55" s="47" t="s">
        <v>844</v>
      </c>
      <c r="B55" s="46" t="s">
        <v>1071</v>
      </c>
      <c r="C55" s="165" t="s">
        <v>1072</v>
      </c>
      <c r="D55" s="130">
        <v>-2.4500000000000001E-2</v>
      </c>
      <c r="E55" s="130">
        <v>-2.6599999999999999E-2</v>
      </c>
      <c r="F55" s="130">
        <v>-2.5000000000000001E-2</v>
      </c>
      <c r="G55" s="130">
        <v>-1.84E-2</v>
      </c>
      <c r="H55" s="130">
        <v>-3.1399999999999997E-2</v>
      </c>
      <c r="I55" s="130">
        <v>-3.3399999999999999E-2</v>
      </c>
      <c r="J55" s="130">
        <v>-3.6700000000000003E-2</v>
      </c>
      <c r="K55" s="130">
        <v>-3.7699999999999997E-2</v>
      </c>
      <c r="L55" s="130">
        <v>-3.9199999999999999E-2</v>
      </c>
    </row>
    <row r="56" spans="1:12" s="47" customFormat="1" ht="15" customHeight="1">
      <c r="A56" s="47" t="s">
        <v>844</v>
      </c>
      <c r="B56" s="46" t="s">
        <v>1073</v>
      </c>
      <c r="C56" s="165" t="s">
        <v>1074</v>
      </c>
      <c r="D56" s="130">
        <v>-1.26E-2</v>
      </c>
      <c r="E56" s="130">
        <v>-1.0800000000000001E-2</v>
      </c>
      <c r="F56" s="130">
        <v>-1.0800000000000001E-2</v>
      </c>
      <c r="G56" s="130">
        <v>-7.0000000000000001E-3</v>
      </c>
      <c r="H56" s="130">
        <v>-1.2500000000000001E-2</v>
      </c>
      <c r="I56" s="130">
        <v>-1.35E-2</v>
      </c>
      <c r="J56" s="130">
        <v>-2.1000000000000001E-2</v>
      </c>
      <c r="K56" s="130">
        <v>-1.9699999999999999E-2</v>
      </c>
      <c r="L56" s="130">
        <v>-2.3E-2</v>
      </c>
    </row>
    <row r="57" spans="1:12" s="47" customFormat="1" ht="15" customHeight="1" thickBot="1">
      <c r="A57" s="47" t="s">
        <v>844</v>
      </c>
      <c r="B57" s="46" t="s">
        <v>1075</v>
      </c>
      <c r="C57" s="165" t="s">
        <v>1076</v>
      </c>
      <c r="D57" s="130">
        <v>4.1000000000000003E-3</v>
      </c>
      <c r="E57" s="130">
        <v>3.7000000000000002E-3</v>
      </c>
      <c r="F57" s="130">
        <v>2.8999999999999998E-3</v>
      </c>
      <c r="G57" s="130">
        <v>2.5999999999999999E-3</v>
      </c>
      <c r="H57" s="130">
        <v>7.1999999999999998E-3</v>
      </c>
      <c r="I57" s="130">
        <v>8.6999999999999994E-3</v>
      </c>
      <c r="J57" s="130">
        <v>4.0000000000000001E-3</v>
      </c>
      <c r="K57" s="130">
        <v>4.1999999999999997E-3</v>
      </c>
      <c r="L57" s="130">
        <v>4.8999999999999998E-3</v>
      </c>
    </row>
    <row r="58" spans="1:12" s="37" customFormat="1" ht="15" customHeight="1" thickTop="1" thickBot="1">
      <c r="A58" s="47"/>
      <c r="B58" s="47"/>
      <c r="C58" s="407" t="s">
        <v>1077</v>
      </c>
      <c r="D58" s="408"/>
      <c r="E58" s="408"/>
      <c r="F58" s="408"/>
      <c r="G58" s="408"/>
      <c r="H58" s="408"/>
      <c r="I58" s="408"/>
      <c r="J58" s="408"/>
      <c r="K58" s="408"/>
      <c r="L58" s="408"/>
    </row>
    <row r="59" spans="1:12" s="47" customFormat="1" ht="15" customHeight="1" thickTop="1">
      <c r="A59" s="47" t="s">
        <v>844</v>
      </c>
      <c r="B59" s="46" t="s">
        <v>1063</v>
      </c>
      <c r="C59" s="165" t="s">
        <v>1064</v>
      </c>
      <c r="D59" s="130">
        <v>9.9000000000000005E-2</v>
      </c>
      <c r="E59" s="130">
        <v>8.5699999999999998E-2</v>
      </c>
      <c r="F59" s="130">
        <v>8.4199999999999997E-2</v>
      </c>
      <c r="G59" s="130">
        <v>0.06</v>
      </c>
      <c r="H59" s="130">
        <v>9.3399999999999997E-2</v>
      </c>
      <c r="I59" s="130">
        <v>9.4500000000000001E-2</v>
      </c>
      <c r="J59" s="130">
        <v>8.43E-2</v>
      </c>
      <c r="K59" s="130">
        <v>8.3199999999999996E-2</v>
      </c>
      <c r="L59" s="130">
        <v>6.0100000000000001E-2</v>
      </c>
    </row>
    <row r="60" spans="1:12" s="47" customFormat="1" ht="15" customHeight="1">
      <c r="A60" s="47" t="s">
        <v>844</v>
      </c>
      <c r="B60" s="46" t="s">
        <v>1078</v>
      </c>
      <c r="C60" s="165" t="s">
        <v>1079</v>
      </c>
      <c r="D60" s="130">
        <v>-6.0000000000000001E-3</v>
      </c>
      <c r="E60" s="130">
        <v>-5.1999999999999998E-3</v>
      </c>
      <c r="F60" s="130">
        <v>-4.4000000000000003E-3</v>
      </c>
      <c r="G60" s="130">
        <v>-8.8000000000000005E-3</v>
      </c>
      <c r="H60" s="130">
        <v>-1.3100000000000001E-2</v>
      </c>
      <c r="I60" s="130">
        <v>-1.6E-2</v>
      </c>
      <c r="J60" s="130">
        <v>-1.17E-2</v>
      </c>
      <c r="K60" s="130">
        <v>-1.15E-2</v>
      </c>
      <c r="L60" s="130">
        <v>3.0999999999999999E-3</v>
      </c>
    </row>
    <row r="61" spans="1:12" s="48" customFormat="1" ht="15" customHeight="1">
      <c r="A61" s="47" t="s">
        <v>844</v>
      </c>
      <c r="B61" s="46" t="s">
        <v>1080</v>
      </c>
      <c r="C61" s="165" t="s">
        <v>1081</v>
      </c>
      <c r="D61" s="130">
        <v>-7.1999999999999995E-2</v>
      </c>
      <c r="E61" s="130">
        <v>-6.7000000000000004E-2</v>
      </c>
      <c r="F61" s="130">
        <v>-6.0199999999999997E-2</v>
      </c>
      <c r="G61" s="130">
        <v>-4.4299999999999999E-2</v>
      </c>
      <c r="H61" s="130">
        <v>-7.5300000000000006E-2</v>
      </c>
      <c r="I61" s="130">
        <v>-6.9400000000000003E-2</v>
      </c>
      <c r="J61" s="130">
        <v>-6.5799999999999997E-2</v>
      </c>
      <c r="K61" s="130">
        <v>-5.8799999999999998E-2</v>
      </c>
      <c r="L61" s="130">
        <v>-5.6599999999999998E-2</v>
      </c>
    </row>
    <row r="62" spans="1:12" s="48" customFormat="1" ht="15" customHeight="1">
      <c r="A62" s="47" t="s">
        <v>844</v>
      </c>
      <c r="B62" s="46" t="s">
        <v>1082</v>
      </c>
      <c r="C62" s="165" t="s">
        <v>1083</v>
      </c>
      <c r="D62" s="130">
        <v>0</v>
      </c>
      <c r="E62" s="130">
        <v>0</v>
      </c>
      <c r="F62" s="130">
        <v>0</v>
      </c>
      <c r="G62" s="130">
        <v>8.0000000000000004E-4</v>
      </c>
      <c r="H62" s="130">
        <v>0</v>
      </c>
      <c r="I62" s="130">
        <v>2.0000000000000001E-4</v>
      </c>
      <c r="J62" s="130">
        <v>1E-4</v>
      </c>
      <c r="K62" s="130">
        <v>4.0000000000000002E-4</v>
      </c>
      <c r="L62" s="130">
        <v>2.0000000000000001E-4</v>
      </c>
    </row>
    <row r="63" spans="1:12" s="48" customFormat="1" ht="15" customHeight="1">
      <c r="A63" s="47" t="s">
        <v>844</v>
      </c>
      <c r="B63" s="46" t="s">
        <v>1084</v>
      </c>
      <c r="C63" s="165" t="s">
        <v>1085</v>
      </c>
      <c r="D63" s="130">
        <v>0</v>
      </c>
      <c r="E63" s="130">
        <v>1E-4</v>
      </c>
      <c r="F63" s="130">
        <v>-4.0000000000000002E-4</v>
      </c>
      <c r="G63" s="130">
        <v>-1E-4</v>
      </c>
      <c r="H63" s="130">
        <v>-8.9999999999999998E-4</v>
      </c>
      <c r="I63" s="130">
        <v>2.0000000000000001E-4</v>
      </c>
      <c r="J63" s="130">
        <v>1E-4</v>
      </c>
      <c r="K63" s="130">
        <v>0</v>
      </c>
      <c r="L63" s="130">
        <v>-1E-4</v>
      </c>
    </row>
    <row r="64" spans="1:12" s="48" customFormat="1" ht="15" customHeight="1" thickBot="1">
      <c r="A64" s="47"/>
      <c r="B64" s="46"/>
      <c r="C64" s="165" t="s">
        <v>1086</v>
      </c>
      <c r="D64" s="130">
        <v>0</v>
      </c>
      <c r="E64" s="130">
        <v>0</v>
      </c>
      <c r="F64" s="130">
        <v>0</v>
      </c>
      <c r="G64" s="130">
        <v>0</v>
      </c>
      <c r="H64" s="130">
        <v>0</v>
      </c>
      <c r="I64" s="130">
        <v>0</v>
      </c>
      <c r="J64" s="130">
        <v>0</v>
      </c>
      <c r="K64" s="130">
        <v>0</v>
      </c>
      <c r="L64" s="130">
        <v>0</v>
      </c>
    </row>
    <row r="65" spans="1:12" s="47" customFormat="1" ht="15" customHeight="1" thickTop="1" thickBot="1">
      <c r="A65" s="47" t="s">
        <v>844</v>
      </c>
      <c r="B65" s="46" t="s">
        <v>1087</v>
      </c>
      <c r="C65" s="407" t="s">
        <v>1088</v>
      </c>
      <c r="D65" s="404">
        <v>2.0199999999999999E-2</v>
      </c>
      <c r="E65" s="404">
        <v>1.2800000000000001E-2</v>
      </c>
      <c r="F65" s="404">
        <v>1.9099999999999999E-2</v>
      </c>
      <c r="G65" s="404">
        <v>7.6E-3</v>
      </c>
      <c r="H65" s="404">
        <v>4.1999999999999997E-3</v>
      </c>
      <c r="I65" s="409">
        <v>9.4000000000000004E-3</v>
      </c>
      <c r="J65" s="409">
        <v>7.0000000000000001E-3</v>
      </c>
      <c r="K65" s="409">
        <v>1.3299999999999999E-2</v>
      </c>
      <c r="L65" s="409">
        <v>6.7000000000000002E-3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656</v>
      </c>
      <c r="D67" s="47"/>
      <c r="E67" s="47"/>
      <c r="F67" s="47"/>
      <c r="G67" s="47"/>
      <c r="H67" s="47"/>
      <c r="I67" s="47"/>
      <c r="J67" s="47"/>
      <c r="K67" s="47"/>
      <c r="L67" s="47"/>
    </row>
    <row r="68" spans="1:12" ht="15" customHeight="1">
      <c r="A68" s="47"/>
      <c r="B68" s="47"/>
      <c r="C68" s="170" t="s">
        <v>1089</v>
      </c>
      <c r="D68" s="47"/>
      <c r="E68" s="47"/>
      <c r="F68" s="47"/>
      <c r="G68" s="47"/>
      <c r="H68" s="47"/>
      <c r="I68" s="47"/>
      <c r="J68" s="47"/>
      <c r="K68" s="47"/>
      <c r="L68" s="47"/>
    </row>
    <row r="69" spans="1:12" ht="15" customHeight="1">
      <c r="A69" s="47"/>
      <c r="B69" s="47"/>
      <c r="C69" s="170" t="s">
        <v>1090</v>
      </c>
      <c r="D69" s="47"/>
      <c r="E69" s="47"/>
      <c r="F69" s="47"/>
      <c r="G69" s="47"/>
      <c r="H69" s="47"/>
      <c r="I69" s="47"/>
      <c r="J69" s="47"/>
      <c r="K69" s="47"/>
      <c r="L69" s="47"/>
    </row>
    <row r="70" spans="1:12" ht="15" customHeight="1">
      <c r="A70" s="47"/>
      <c r="B70" s="47"/>
      <c r="C70" s="170" t="s">
        <v>659</v>
      </c>
      <c r="D70" s="47"/>
      <c r="E70" s="47"/>
      <c r="F70" s="47"/>
      <c r="G70" s="47"/>
      <c r="H70" s="47"/>
      <c r="I70" s="47"/>
      <c r="J70" s="47"/>
      <c r="K70" s="47"/>
      <c r="L70" s="47"/>
    </row>
    <row r="71" spans="1:12" ht="15" customHeight="1">
      <c r="A71" s="47"/>
      <c r="B71" s="47"/>
      <c r="C71" s="170" t="s">
        <v>660</v>
      </c>
      <c r="D71" s="47"/>
      <c r="E71" s="47"/>
      <c r="F71" s="47"/>
      <c r="G71" s="47"/>
      <c r="H71" s="47"/>
      <c r="I71" s="47"/>
      <c r="J71" s="47"/>
      <c r="K71" s="47"/>
      <c r="L71" s="47"/>
    </row>
    <row r="72" spans="1:12" ht="15" customHeight="1">
      <c r="A72" s="47"/>
      <c r="B72" s="47"/>
      <c r="C72" s="170" t="s">
        <v>661</v>
      </c>
      <c r="D72" s="47"/>
      <c r="E72" s="47"/>
      <c r="F72" s="47"/>
      <c r="G72" s="47"/>
      <c r="H72" s="47"/>
      <c r="I72" s="47"/>
      <c r="J72" s="47"/>
      <c r="K72" s="47"/>
      <c r="L72" s="47"/>
    </row>
    <row r="73" spans="1:12" ht="15" customHeight="1">
      <c r="A73" s="47"/>
      <c r="B73" s="47"/>
      <c r="C73" s="170" t="s">
        <v>662</v>
      </c>
      <c r="D73" s="47"/>
      <c r="E73" s="47"/>
      <c r="F73" s="47"/>
      <c r="G73" s="47"/>
      <c r="H73" s="47"/>
      <c r="I73" s="47"/>
      <c r="J73" s="47"/>
      <c r="K73" s="47"/>
      <c r="L73" s="47"/>
    </row>
    <row r="74" spans="1:12" ht="15" customHeight="1">
      <c r="A74" s="47"/>
      <c r="B74" s="47"/>
      <c r="C74" s="170" t="s">
        <v>663</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3" ht="30" customHeight="1">
      <c r="A1" s="719" t="s">
        <v>472</v>
      </c>
      <c r="B1" s="719"/>
      <c r="C1" s="719"/>
      <c r="D1" s="719"/>
      <c r="E1" s="719"/>
      <c r="F1" s="719"/>
      <c r="G1" s="719"/>
      <c r="H1" s="719"/>
      <c r="I1" s="719"/>
      <c r="J1" s="719"/>
      <c r="K1" s="47"/>
      <c r="L1" s="47"/>
      <c r="M1" s="47"/>
    </row>
    <row r="2" spans="1:13" ht="15" customHeight="1">
      <c r="A2" s="720" t="s">
        <v>664</v>
      </c>
      <c r="B2" s="720"/>
      <c r="C2" s="720"/>
      <c r="D2" s="720"/>
      <c r="E2" s="720"/>
      <c r="F2" s="720"/>
      <c r="G2" s="720"/>
      <c r="H2" s="720"/>
      <c r="I2" s="720"/>
      <c r="J2" s="720"/>
      <c r="K2" s="47"/>
      <c r="L2" s="47"/>
      <c r="M2" s="47"/>
    </row>
    <row r="3" spans="1:13" ht="15" customHeight="1">
      <c r="A3" s="720" t="s">
        <v>1135</v>
      </c>
      <c r="B3" s="720"/>
      <c r="C3" s="720"/>
      <c r="D3" s="720"/>
      <c r="E3" s="720"/>
      <c r="F3" s="720"/>
      <c r="G3" s="720"/>
      <c r="H3" s="720"/>
      <c r="I3" s="720"/>
      <c r="J3" s="720"/>
      <c r="K3" s="47"/>
      <c r="L3" s="47"/>
      <c r="M3" s="47"/>
    </row>
    <row r="4" spans="1:13" ht="30" customHeight="1">
      <c r="A4" s="721" t="s">
        <v>543</v>
      </c>
      <c r="B4" s="721"/>
      <c r="C4" s="721"/>
      <c r="D4" s="721"/>
      <c r="E4" s="721"/>
      <c r="F4" s="721"/>
      <c r="G4" s="721"/>
      <c r="H4" s="721"/>
      <c r="I4" s="721"/>
      <c r="J4" s="721"/>
      <c r="K4" s="47"/>
      <c r="L4" s="47"/>
      <c r="M4" s="47"/>
    </row>
    <row r="5" spans="1:13" ht="3.75" customHeight="1" thickBot="1">
      <c r="A5" s="47"/>
      <c r="B5" s="47"/>
      <c r="C5" s="47"/>
      <c r="D5" s="47"/>
      <c r="E5" s="47"/>
      <c r="F5" s="47"/>
      <c r="G5" s="47"/>
      <c r="H5" s="47"/>
      <c r="I5" s="47"/>
      <c r="J5" s="47"/>
      <c r="K5" s="47"/>
      <c r="L5" s="47"/>
      <c r="M5" s="47"/>
    </row>
    <row r="6" spans="1:13" s="15" customFormat="1" ht="30" customHeight="1" thickTop="1" thickBot="1">
      <c r="A6" s="560"/>
      <c r="B6" s="394" t="s">
        <v>666</v>
      </c>
      <c r="C6" s="394" t="s">
        <v>667</v>
      </c>
      <c r="D6" s="394" t="s">
        <v>668</v>
      </c>
      <c r="E6" s="394" t="s">
        <v>669</v>
      </c>
      <c r="F6" s="394" t="s">
        <v>670</v>
      </c>
      <c r="G6" s="394" t="s">
        <v>671</v>
      </c>
      <c r="H6" s="394" t="s">
        <v>1494</v>
      </c>
      <c r="I6" s="394" t="s">
        <v>1429</v>
      </c>
      <c r="J6" s="394" t="s">
        <v>1495</v>
      </c>
      <c r="K6" s="395"/>
      <c r="L6" s="395"/>
      <c r="M6" s="395"/>
    </row>
    <row r="7" spans="1:13" ht="15" customHeight="1" thickTop="1" thickBot="1">
      <c r="A7" s="396" t="s">
        <v>672</v>
      </c>
      <c r="B7" s="397">
        <v>869986.88075999997</v>
      </c>
      <c r="C7" s="397">
        <v>960797.49751000002</v>
      </c>
      <c r="D7" s="397">
        <v>1077607.3699100001</v>
      </c>
      <c r="E7" s="397">
        <v>1146905.83018</v>
      </c>
      <c r="F7" s="397">
        <v>1149294.34775</v>
      </c>
      <c r="G7" s="397">
        <v>1008829.3669400001</v>
      </c>
      <c r="H7" s="397">
        <v>945764.94321000006</v>
      </c>
      <c r="I7" s="397">
        <v>917764.62651999993</v>
      </c>
      <c r="J7" s="397">
        <v>890966.52275</v>
      </c>
      <c r="K7" s="47"/>
      <c r="L7" s="47"/>
      <c r="M7" s="47"/>
    </row>
    <row r="8" spans="1:13" s="16" customFormat="1" ht="15" customHeight="1" thickTop="1">
      <c r="A8" s="147" t="s">
        <v>190</v>
      </c>
      <c r="B8" s="114">
        <v>88900.250889999996</v>
      </c>
      <c r="C8" s="114">
        <v>102093.26248999999</v>
      </c>
      <c r="D8" s="114">
        <v>79542.263480000009</v>
      </c>
      <c r="E8" s="114">
        <v>154755.87861000001</v>
      </c>
      <c r="F8" s="114">
        <v>131558.99462000001</v>
      </c>
      <c r="G8" s="114">
        <v>104891.2831</v>
      </c>
      <c r="H8" s="114">
        <v>88535.192590000006</v>
      </c>
      <c r="I8" s="114">
        <v>69128.781589999999</v>
      </c>
      <c r="J8" s="114">
        <v>114660.96408000001</v>
      </c>
      <c r="K8" s="47"/>
      <c r="L8" s="47"/>
      <c r="M8" s="47"/>
    </row>
    <row r="9" spans="1:13" s="16" customFormat="1" ht="15" customHeight="1">
      <c r="A9" s="147" t="s">
        <v>199</v>
      </c>
      <c r="B9" s="114">
        <v>102059.76075</v>
      </c>
      <c r="C9" s="114">
        <v>76951.581730000005</v>
      </c>
      <c r="D9" s="114">
        <v>110583.15398</v>
      </c>
      <c r="E9" s="114">
        <v>72962.954389999999</v>
      </c>
      <c r="F9" s="114">
        <v>97291.176519999994</v>
      </c>
      <c r="G9" s="114">
        <v>43459.716039999999</v>
      </c>
      <c r="H9" s="114">
        <v>33145.230600000003</v>
      </c>
      <c r="I9" s="114">
        <v>26562.549920000001</v>
      </c>
      <c r="J9" s="114">
        <v>46432.128450000004</v>
      </c>
      <c r="K9" s="47"/>
      <c r="L9" s="47"/>
      <c r="M9" s="47"/>
    </row>
    <row r="10" spans="1:13" s="16" customFormat="1" ht="15" customHeight="1">
      <c r="A10" s="147" t="s">
        <v>208</v>
      </c>
      <c r="B10" s="114">
        <v>660292.78154</v>
      </c>
      <c r="C10" s="114">
        <v>764642.0258099999</v>
      </c>
      <c r="D10" s="114">
        <v>860431.86570000008</v>
      </c>
      <c r="E10" s="114">
        <v>886358.31814999995</v>
      </c>
      <c r="F10" s="114">
        <v>880209.61812999996</v>
      </c>
      <c r="G10" s="114">
        <v>815715.58311999997</v>
      </c>
      <c r="H10" s="114">
        <v>771937.41274000006</v>
      </c>
      <c r="I10" s="114">
        <v>767194.80389999994</v>
      </c>
      <c r="J10" s="114">
        <v>673144.24507000006</v>
      </c>
      <c r="K10" s="47"/>
      <c r="L10" s="47"/>
      <c r="M10" s="47"/>
    </row>
    <row r="11" spans="1:13" s="16" customFormat="1" ht="15" customHeight="1">
      <c r="A11" s="148" t="s">
        <v>673</v>
      </c>
      <c r="B11" s="114">
        <v>661025.72080999997</v>
      </c>
      <c r="C11" s="114">
        <v>756848.56801000005</v>
      </c>
      <c r="D11" s="114">
        <v>856974.87348000007</v>
      </c>
      <c r="E11" s="114">
        <v>884889.16301000002</v>
      </c>
      <c r="F11" s="114">
        <v>877265.31715999998</v>
      </c>
      <c r="G11" s="114">
        <v>802348.88032</v>
      </c>
      <c r="H11" s="114">
        <v>725123.93</v>
      </c>
      <c r="I11" s="114">
        <v>707728.85024000006</v>
      </c>
      <c r="J11" s="114">
        <v>603221.45630999992</v>
      </c>
      <c r="K11" s="47"/>
      <c r="L11" s="47"/>
      <c r="M11" s="47"/>
    </row>
    <row r="12" spans="1:13" s="16" customFormat="1" ht="15" customHeight="1">
      <c r="A12" s="148" t="s">
        <v>674</v>
      </c>
      <c r="B12" s="114">
        <v>647615.78458000009</v>
      </c>
      <c r="C12" s="114">
        <v>740017.62612999999</v>
      </c>
      <c r="D12" s="114">
        <v>809299.57773000002</v>
      </c>
      <c r="E12" s="114">
        <v>824777.24575</v>
      </c>
      <c r="F12" s="114">
        <v>791969.91862999997</v>
      </c>
      <c r="G12" s="114">
        <v>591462.20328000002</v>
      </c>
      <c r="H12" s="114">
        <v>514421.11123000004</v>
      </c>
      <c r="I12" s="114">
        <v>501594.91804000002</v>
      </c>
      <c r="J12" s="114">
        <v>403891.21425000002</v>
      </c>
      <c r="K12" s="47"/>
      <c r="L12" s="47"/>
      <c r="M12" s="47"/>
    </row>
    <row r="13" spans="1:13" s="16" customFormat="1" ht="15" customHeight="1">
      <c r="A13" s="148" t="s">
        <v>675</v>
      </c>
      <c r="B13" s="114">
        <v>13409.936230000001</v>
      </c>
      <c r="C13" s="114">
        <v>16830.941879999998</v>
      </c>
      <c r="D13" s="114">
        <v>47675.295749999997</v>
      </c>
      <c r="E13" s="114">
        <v>60111.917259999995</v>
      </c>
      <c r="F13" s="114">
        <v>85295.398530000006</v>
      </c>
      <c r="G13" s="114">
        <v>210886.67703999998</v>
      </c>
      <c r="H13" s="114">
        <v>210702.81877000001</v>
      </c>
      <c r="I13" s="114">
        <v>206133.93219999998</v>
      </c>
      <c r="J13" s="114">
        <v>199330.24205999999</v>
      </c>
      <c r="K13" s="47"/>
      <c r="L13" s="47"/>
      <c r="M13" s="47"/>
    </row>
    <row r="14" spans="1:13" s="16" customFormat="1" ht="15" customHeight="1">
      <c r="A14" s="148" t="s">
        <v>676</v>
      </c>
      <c r="B14" s="114">
        <v>3887.9335699999997</v>
      </c>
      <c r="C14" s="114">
        <v>13798.99483</v>
      </c>
      <c r="D14" s="114">
        <v>10185.149960000001</v>
      </c>
      <c r="E14" s="114">
        <v>7098.0758399999995</v>
      </c>
      <c r="F14" s="114">
        <v>13867.627689999999</v>
      </c>
      <c r="G14" s="114">
        <v>20624.666570000001</v>
      </c>
      <c r="H14" s="114">
        <v>19495.010140000002</v>
      </c>
      <c r="I14" s="114">
        <v>10172.023720000001</v>
      </c>
      <c r="J14" s="114">
        <v>2917.34085</v>
      </c>
      <c r="K14" s="47"/>
      <c r="L14" s="47"/>
      <c r="M14" s="47"/>
    </row>
    <row r="15" spans="1:13" s="16" customFormat="1" ht="15" customHeight="1">
      <c r="A15" s="148" t="s">
        <v>677</v>
      </c>
      <c r="B15" s="114">
        <v>3711.2978800000001</v>
      </c>
      <c r="C15" s="114">
        <v>9214.84512</v>
      </c>
      <c r="D15" s="114">
        <v>8483.5791900000004</v>
      </c>
      <c r="E15" s="114">
        <v>6361.4218099999998</v>
      </c>
      <c r="F15" s="114">
        <v>8123.68361</v>
      </c>
      <c r="G15" s="114">
        <v>10110.85259</v>
      </c>
      <c r="H15" s="114">
        <v>93.694310000000002</v>
      </c>
      <c r="I15" s="114">
        <v>170.1</v>
      </c>
      <c r="J15" s="114">
        <v>2768.8862999999997</v>
      </c>
      <c r="K15" s="47"/>
      <c r="L15" s="47"/>
      <c r="M15" s="47"/>
    </row>
    <row r="16" spans="1:13" s="16" customFormat="1" ht="15" customHeight="1">
      <c r="A16" s="148" t="s">
        <v>678</v>
      </c>
      <c r="B16" s="114">
        <v>176.63569000000001</v>
      </c>
      <c r="C16" s="114">
        <v>4584.1497099999997</v>
      </c>
      <c r="D16" s="114">
        <v>1701.57077</v>
      </c>
      <c r="E16" s="114">
        <v>736.65403000000003</v>
      </c>
      <c r="F16" s="114">
        <v>5743.9440800000002</v>
      </c>
      <c r="G16" s="114">
        <v>10513.813980000001</v>
      </c>
      <c r="H16" s="114">
        <v>19401.31583</v>
      </c>
      <c r="I16" s="114">
        <v>10001.923720000001</v>
      </c>
      <c r="J16" s="114">
        <v>148.45454999999998</v>
      </c>
      <c r="K16" s="47"/>
      <c r="L16" s="47"/>
      <c r="M16" s="47"/>
    </row>
    <row r="17" spans="1:13" s="16" customFormat="1" ht="15" customHeight="1">
      <c r="A17" s="148" t="s">
        <v>679</v>
      </c>
      <c r="B17" s="114">
        <v>9323.4225800000004</v>
      </c>
      <c r="C17" s="114">
        <v>11105.726500000001</v>
      </c>
      <c r="D17" s="114">
        <v>16675.364799999999</v>
      </c>
      <c r="E17" s="114">
        <v>36800.093249999998</v>
      </c>
      <c r="F17" s="114">
        <v>38830.718500000003</v>
      </c>
      <c r="G17" s="114">
        <v>63137.883470000001</v>
      </c>
      <c r="H17" s="114">
        <v>75733.916290000008</v>
      </c>
      <c r="I17" s="114">
        <v>76381.64615</v>
      </c>
      <c r="J17" s="114">
        <v>80807.652409999995</v>
      </c>
      <c r="K17" s="47"/>
      <c r="L17" s="47"/>
      <c r="M17" s="47"/>
    </row>
    <row r="18" spans="1:13" s="16" customFormat="1" ht="15" customHeight="1">
      <c r="A18" s="148" t="s">
        <v>680</v>
      </c>
      <c r="B18" s="114">
        <v>8998.7048100000011</v>
      </c>
      <c r="C18" s="114">
        <v>10222.497579999999</v>
      </c>
      <c r="D18" s="114">
        <v>13922.001109999999</v>
      </c>
      <c r="E18" s="114">
        <v>22307.757269999998</v>
      </c>
      <c r="F18" s="114">
        <v>27334.36464</v>
      </c>
      <c r="G18" s="114">
        <v>37346.225159999995</v>
      </c>
      <c r="H18" s="114">
        <v>39177.174920000005</v>
      </c>
      <c r="I18" s="114">
        <v>32495.018010000003</v>
      </c>
      <c r="J18" s="114">
        <v>28665.21141</v>
      </c>
      <c r="K18" s="47"/>
      <c r="L18" s="47"/>
      <c r="M18" s="47"/>
    </row>
    <row r="19" spans="1:13" s="16" customFormat="1" ht="15" customHeight="1">
      <c r="A19" s="148" t="s">
        <v>681</v>
      </c>
      <c r="B19" s="114">
        <v>324.71777000000003</v>
      </c>
      <c r="C19" s="114">
        <v>883.22892000000002</v>
      </c>
      <c r="D19" s="114">
        <v>2753.3636900000001</v>
      </c>
      <c r="E19" s="114">
        <v>14492.33598</v>
      </c>
      <c r="F19" s="114">
        <v>11496.353859999999</v>
      </c>
      <c r="G19" s="114">
        <v>25791.658309999999</v>
      </c>
      <c r="H19" s="114">
        <v>36556.741369999996</v>
      </c>
      <c r="I19" s="114">
        <v>43886.628140000001</v>
      </c>
      <c r="J19" s="114">
        <v>52142.440999999999</v>
      </c>
      <c r="K19" s="47"/>
      <c r="L19" s="47"/>
      <c r="M19" s="47"/>
    </row>
    <row r="20" spans="1:13" s="16" customFormat="1" ht="15" customHeight="1">
      <c r="A20" s="148" t="s">
        <v>221</v>
      </c>
      <c r="B20" s="114">
        <v>8999.5497200000009</v>
      </c>
      <c r="C20" s="114">
        <v>10462.99749</v>
      </c>
      <c r="D20" s="114">
        <v>10933.638060000001</v>
      </c>
      <c r="E20" s="114">
        <v>10289.94636</v>
      </c>
      <c r="F20" s="114">
        <v>8325.9275699999998</v>
      </c>
      <c r="G20" s="114">
        <v>7195.0541800000001</v>
      </c>
      <c r="H20" s="114">
        <v>39000.497880000003</v>
      </c>
      <c r="I20" s="114">
        <v>56592.807380000006</v>
      </c>
      <c r="J20" s="114">
        <v>65427.435819999999</v>
      </c>
      <c r="K20" s="47"/>
      <c r="L20" s="47"/>
      <c r="M20" s="47"/>
    </row>
    <row r="21" spans="1:13" s="16" customFormat="1" ht="15" customHeight="1">
      <c r="A21" s="148" t="s">
        <v>682</v>
      </c>
      <c r="B21" s="114">
        <v>-22943.845140000001</v>
      </c>
      <c r="C21" s="114">
        <v>-27574.261019999998</v>
      </c>
      <c r="D21" s="114">
        <v>-34337.160600000003</v>
      </c>
      <c r="E21" s="114">
        <v>-52718.960310000002</v>
      </c>
      <c r="F21" s="114">
        <v>-58079.97279</v>
      </c>
      <c r="G21" s="114">
        <v>-77590.901419999995</v>
      </c>
      <c r="H21" s="114">
        <v>-87415.941569999995</v>
      </c>
      <c r="I21" s="114">
        <v>-83680.523589999997</v>
      </c>
      <c r="J21" s="114">
        <v>-79229.640319999991</v>
      </c>
      <c r="K21" s="47"/>
      <c r="L21" s="47"/>
      <c r="M21" s="47"/>
    </row>
    <row r="22" spans="1:13" s="16" customFormat="1" ht="15" customHeight="1">
      <c r="A22" s="147" t="s">
        <v>234</v>
      </c>
      <c r="B22" s="114">
        <v>1825.20363</v>
      </c>
      <c r="C22" s="114">
        <v>1749.2486100000001</v>
      </c>
      <c r="D22" s="114">
        <v>3094.5422100000001</v>
      </c>
      <c r="E22" s="114">
        <v>1679.0757699999999</v>
      </c>
      <c r="F22" s="114">
        <v>1783.0451799999998</v>
      </c>
      <c r="G22" s="114">
        <v>2121.06657</v>
      </c>
      <c r="H22" s="114">
        <v>2684.7830899999999</v>
      </c>
      <c r="I22" s="114">
        <v>4797.1598800000002</v>
      </c>
      <c r="J22" s="114">
        <v>4942.0128399999994</v>
      </c>
      <c r="K22" s="47"/>
      <c r="L22" s="47"/>
      <c r="M22" s="47"/>
    </row>
    <row r="23" spans="1:13" s="16" customFormat="1" ht="15" customHeight="1">
      <c r="A23" s="147" t="s">
        <v>240</v>
      </c>
      <c r="B23" s="114">
        <v>1E-3</v>
      </c>
      <c r="C23" s="114">
        <v>2E-3</v>
      </c>
      <c r="D23" s="114">
        <v>3.3049999999999996E-2</v>
      </c>
      <c r="E23" s="114">
        <v>253.31117</v>
      </c>
      <c r="F23" s="114">
        <v>1536.06681</v>
      </c>
      <c r="G23" s="114">
        <v>940.19150999999999</v>
      </c>
      <c r="H23" s="114">
        <v>762.82124999999996</v>
      </c>
      <c r="I23" s="114">
        <v>1900.1387400000001</v>
      </c>
      <c r="J23" s="114">
        <v>4583.9806500000004</v>
      </c>
      <c r="K23" s="47"/>
      <c r="L23" s="47"/>
      <c r="M23" s="47"/>
    </row>
    <row r="24" spans="1:13" s="16" customFormat="1" ht="15" customHeight="1">
      <c r="A24" s="147" t="s">
        <v>683</v>
      </c>
      <c r="B24" s="114">
        <v>2211.047</v>
      </c>
      <c r="C24" s="114">
        <v>134.55251999999999</v>
      </c>
      <c r="D24" s="114">
        <v>3634.83061</v>
      </c>
      <c r="E24" s="114">
        <v>11295.415800000001</v>
      </c>
      <c r="F24" s="114">
        <v>19550.824700000001</v>
      </c>
      <c r="G24" s="114">
        <v>25116.35339</v>
      </c>
      <c r="H24" s="114">
        <v>33087.902350000004</v>
      </c>
      <c r="I24" s="114">
        <v>33084.513489999998</v>
      </c>
      <c r="J24" s="114">
        <v>33084.513460000002</v>
      </c>
      <c r="K24" s="47"/>
      <c r="L24" s="47"/>
      <c r="M24" s="47"/>
    </row>
    <row r="25" spans="1:13" s="16" customFormat="1" ht="15" customHeight="1">
      <c r="A25" s="147" t="s">
        <v>251</v>
      </c>
      <c r="B25" s="114">
        <v>13640.736570000001</v>
      </c>
      <c r="C25" s="114">
        <v>14470.801359999999</v>
      </c>
      <c r="D25" s="114">
        <v>19176.621579999999</v>
      </c>
      <c r="E25" s="114">
        <v>18244.227850000003</v>
      </c>
      <c r="F25" s="114">
        <v>16467.824690000001</v>
      </c>
      <c r="G25" s="114">
        <v>15779.85721</v>
      </c>
      <c r="H25" s="114">
        <v>14826.670830000001</v>
      </c>
      <c r="I25" s="114">
        <v>14472.710489999999</v>
      </c>
      <c r="J25" s="114">
        <v>13646.39948</v>
      </c>
      <c r="K25" s="47"/>
      <c r="L25" s="47"/>
      <c r="M25" s="47"/>
    </row>
    <row r="26" spans="1:13" s="16" customFormat="1" ht="15" customHeight="1">
      <c r="A26" s="147" t="s">
        <v>684</v>
      </c>
      <c r="B26" s="114">
        <v>1057.0993799999999</v>
      </c>
      <c r="C26" s="114">
        <v>756.02298999999994</v>
      </c>
      <c r="D26" s="114">
        <v>1144.0593000000001</v>
      </c>
      <c r="E26" s="114">
        <v>1356.6484399999999</v>
      </c>
      <c r="F26" s="114">
        <v>896.7971</v>
      </c>
      <c r="G26" s="114">
        <v>805.31600000000003</v>
      </c>
      <c r="H26" s="114">
        <v>784.92975999999999</v>
      </c>
      <c r="I26" s="114">
        <v>623.96851000000004</v>
      </c>
      <c r="J26" s="114">
        <v>472.27871999999996</v>
      </c>
      <c r="K26" s="47"/>
      <c r="L26" s="47"/>
      <c r="M26" s="47"/>
    </row>
    <row r="27" spans="1:13" s="17" customFormat="1" ht="15" customHeight="1" thickBot="1">
      <c r="A27" s="147" t="s">
        <v>267</v>
      </c>
      <c r="B27" s="114">
        <v>0</v>
      </c>
      <c r="C27" s="114">
        <v>0</v>
      </c>
      <c r="D27" s="114">
        <v>0</v>
      </c>
      <c r="E27" s="114">
        <v>0</v>
      </c>
      <c r="F27" s="114">
        <v>0</v>
      </c>
      <c r="G27" s="114">
        <v>0</v>
      </c>
      <c r="H27" s="114">
        <v>0</v>
      </c>
      <c r="I27" s="114">
        <v>0</v>
      </c>
      <c r="J27" s="114">
        <v>0</v>
      </c>
      <c r="K27" s="47"/>
      <c r="L27" s="47"/>
      <c r="M27" s="47"/>
    </row>
    <row r="28" spans="1:13" ht="15" customHeight="1" thickTop="1" thickBot="1">
      <c r="A28" s="396" t="s">
        <v>685</v>
      </c>
      <c r="B28" s="397">
        <v>794768.52842999995</v>
      </c>
      <c r="C28" s="397">
        <v>883590.74641000002</v>
      </c>
      <c r="D28" s="397">
        <v>997033.66949999996</v>
      </c>
      <c r="E28" s="397">
        <v>1064750.7058699999</v>
      </c>
      <c r="F28" s="397">
        <v>1058023.5992399999</v>
      </c>
      <c r="G28" s="397">
        <v>933750.14053999993</v>
      </c>
      <c r="H28" s="397">
        <v>878006.24530999991</v>
      </c>
      <c r="I28" s="397">
        <v>846484.73794000002</v>
      </c>
      <c r="J28" s="397">
        <v>822886.35876999993</v>
      </c>
      <c r="K28" s="47"/>
      <c r="L28" s="47"/>
      <c r="M28" s="47"/>
    </row>
    <row r="29" spans="1:13" s="16" customFormat="1" ht="15" customHeight="1" thickTop="1">
      <c r="A29" s="147" t="s">
        <v>686</v>
      </c>
      <c r="B29" s="114">
        <v>623725.51851999993</v>
      </c>
      <c r="C29" s="114">
        <v>723498.16415999993</v>
      </c>
      <c r="D29" s="114">
        <v>847027.32712999999</v>
      </c>
      <c r="E29" s="114">
        <v>900549.12858999998</v>
      </c>
      <c r="F29" s="114">
        <v>891228.53088999994</v>
      </c>
      <c r="G29" s="114">
        <v>625622.31527000002</v>
      </c>
      <c r="H29" s="114">
        <v>397749.00987999997</v>
      </c>
      <c r="I29" s="114">
        <v>367785.69577999995</v>
      </c>
      <c r="J29" s="114">
        <v>372147.89939999999</v>
      </c>
      <c r="K29" s="47"/>
      <c r="L29" s="47"/>
      <c r="M29" s="47"/>
    </row>
    <row r="30" spans="1:13" s="16" customFormat="1" ht="15" customHeight="1">
      <c r="A30" s="148" t="s">
        <v>687</v>
      </c>
      <c r="B30" s="114">
        <v>108.907</v>
      </c>
      <c r="C30" s="114">
        <v>4013.1534700000002</v>
      </c>
      <c r="D30" s="114">
        <v>3548.1925699999997</v>
      </c>
      <c r="E30" s="114">
        <v>15703.02051</v>
      </c>
      <c r="F30" s="114">
        <v>9988.5372399999997</v>
      </c>
      <c r="G30" s="114">
        <v>11323.52851</v>
      </c>
      <c r="H30" s="114">
        <v>11263.90242</v>
      </c>
      <c r="I30" s="114">
        <v>7238.6809000000003</v>
      </c>
      <c r="J30" s="114">
        <v>8557.3161600000003</v>
      </c>
      <c r="K30" s="47"/>
      <c r="L30" s="47"/>
      <c r="M30" s="47"/>
    </row>
    <row r="31" spans="1:13" s="16" customFormat="1" ht="15" customHeight="1">
      <c r="A31" s="148" t="s">
        <v>688</v>
      </c>
      <c r="B31" s="114">
        <v>91107.366469999994</v>
      </c>
      <c r="C31" s="114">
        <v>93981.039519999991</v>
      </c>
      <c r="D31" s="114">
        <v>111271.44803</v>
      </c>
      <c r="E31" s="114">
        <v>135840.63159</v>
      </c>
      <c r="F31" s="114">
        <v>155158.33609</v>
      </c>
      <c r="G31" s="114">
        <v>144639.90556000001</v>
      </c>
      <c r="H31" s="114">
        <v>150750.73508000001</v>
      </c>
      <c r="I31" s="114">
        <v>152741.54313000001</v>
      </c>
      <c r="J31" s="114">
        <v>171228.17386000001</v>
      </c>
      <c r="K31" s="47"/>
      <c r="L31" s="47"/>
      <c r="M31" s="47"/>
    </row>
    <row r="32" spans="1:13" s="16" customFormat="1" ht="15" customHeight="1">
      <c r="A32" s="148" t="s">
        <v>689</v>
      </c>
      <c r="B32" s="114">
        <v>174888.95856999999</v>
      </c>
      <c r="C32" s="114">
        <v>103669.64323</v>
      </c>
      <c r="D32" s="114">
        <v>10377.21931</v>
      </c>
      <c r="E32" s="114">
        <v>1388.7466499999998</v>
      </c>
      <c r="F32" s="114">
        <v>169.58488</v>
      </c>
      <c r="G32" s="114">
        <v>142.84251</v>
      </c>
      <c r="H32" s="114">
        <v>142.92607000000001</v>
      </c>
      <c r="I32" s="114">
        <v>142.96821</v>
      </c>
      <c r="J32" s="114">
        <v>143.05185</v>
      </c>
      <c r="K32" s="47"/>
      <c r="L32" s="47"/>
      <c r="M32" s="47"/>
    </row>
    <row r="33" spans="1:13" s="16" customFormat="1" ht="15" customHeight="1">
      <c r="A33" s="148" t="s">
        <v>690</v>
      </c>
      <c r="B33" s="114">
        <v>22213.765890000002</v>
      </c>
      <c r="C33" s="114">
        <v>19873.12155</v>
      </c>
      <c r="D33" s="114">
        <v>19428.937480000001</v>
      </c>
      <c r="E33" s="114">
        <v>36908.589319999999</v>
      </c>
      <c r="F33" s="114">
        <v>49512.333549999996</v>
      </c>
      <c r="G33" s="114">
        <v>48801.778490000004</v>
      </c>
      <c r="H33" s="114">
        <v>30142.468440000001</v>
      </c>
      <c r="I33" s="114">
        <v>30222.79754</v>
      </c>
      <c r="J33" s="114">
        <v>23121.867449999998</v>
      </c>
      <c r="K33" s="47"/>
      <c r="L33" s="47"/>
      <c r="M33" s="47"/>
    </row>
    <row r="34" spans="1:13" s="16" customFormat="1" ht="15" customHeight="1">
      <c r="A34" s="148" t="s">
        <v>691</v>
      </c>
      <c r="B34" s="114">
        <v>315441.89562000002</v>
      </c>
      <c r="C34" s="114">
        <v>471146.35100999998</v>
      </c>
      <c r="D34" s="114">
        <v>664215.04774000007</v>
      </c>
      <c r="E34" s="114">
        <v>658552.60109000001</v>
      </c>
      <c r="F34" s="114">
        <v>612497.17790000001</v>
      </c>
      <c r="G34" s="114">
        <v>373012.87148000003</v>
      </c>
      <c r="H34" s="114">
        <v>190633.49109</v>
      </c>
      <c r="I34" s="114">
        <v>165430.55544</v>
      </c>
      <c r="J34" s="114">
        <v>158263.39211000002</v>
      </c>
      <c r="K34" s="47"/>
      <c r="L34" s="47"/>
      <c r="M34" s="47"/>
    </row>
    <row r="35" spans="1:13" s="16" customFormat="1" ht="15" customHeight="1">
      <c r="A35" s="148" t="s">
        <v>692</v>
      </c>
      <c r="B35" s="114">
        <v>19964.624969999997</v>
      </c>
      <c r="C35" s="114">
        <v>30814.855379999997</v>
      </c>
      <c r="D35" s="114">
        <v>38186.482000000004</v>
      </c>
      <c r="E35" s="114">
        <v>52155.539429999997</v>
      </c>
      <c r="F35" s="114">
        <v>63902.561229999999</v>
      </c>
      <c r="G35" s="114">
        <v>47701.388719999995</v>
      </c>
      <c r="H35" s="114">
        <v>14815.486779999999</v>
      </c>
      <c r="I35" s="114">
        <v>12009.15056</v>
      </c>
      <c r="J35" s="114">
        <v>10834.097970000001</v>
      </c>
      <c r="K35" s="47"/>
      <c r="L35" s="47"/>
      <c r="M35" s="47"/>
    </row>
    <row r="36" spans="1:13" s="16" customFormat="1" ht="15" customHeight="1">
      <c r="A36" s="147" t="s">
        <v>693</v>
      </c>
      <c r="B36" s="114">
        <v>0</v>
      </c>
      <c r="C36" s="114">
        <v>0</v>
      </c>
      <c r="D36" s="114">
        <v>0</v>
      </c>
      <c r="E36" s="114">
        <v>2.1077499999999998</v>
      </c>
      <c r="F36" s="114">
        <v>0</v>
      </c>
      <c r="G36" s="114">
        <v>0</v>
      </c>
      <c r="H36" s="114">
        <v>0</v>
      </c>
      <c r="I36" s="114">
        <v>0</v>
      </c>
      <c r="J36" s="114">
        <v>0</v>
      </c>
      <c r="K36" s="47"/>
      <c r="L36" s="47"/>
      <c r="M36" s="47"/>
    </row>
    <row r="37" spans="1:13" s="16" customFormat="1" ht="15" customHeight="1">
      <c r="A37" s="147" t="s">
        <v>694</v>
      </c>
      <c r="B37" s="114">
        <v>157015.70083000002</v>
      </c>
      <c r="C37" s="114">
        <v>144566.50143999999</v>
      </c>
      <c r="D37" s="114">
        <v>99442.711840000004</v>
      </c>
      <c r="E37" s="114">
        <v>116956.35773</v>
      </c>
      <c r="F37" s="114">
        <v>122233.70954000001</v>
      </c>
      <c r="G37" s="114">
        <v>190156.21759000001</v>
      </c>
      <c r="H37" s="114">
        <v>359334.60174000001</v>
      </c>
      <c r="I37" s="114">
        <v>362512.17176</v>
      </c>
      <c r="J37" s="114">
        <v>341470.38655</v>
      </c>
      <c r="K37" s="47"/>
      <c r="L37" s="47"/>
      <c r="M37" s="47"/>
    </row>
    <row r="38" spans="1:13" s="16" customFormat="1" ht="15" customHeight="1">
      <c r="A38" s="147" t="s">
        <v>695</v>
      </c>
      <c r="B38" s="114">
        <v>7758.0248499999998</v>
      </c>
      <c r="C38" s="114">
        <v>8941.4936199999993</v>
      </c>
      <c r="D38" s="114">
        <v>13815.508760000001</v>
      </c>
      <c r="E38" s="114">
        <v>13588.708060000001</v>
      </c>
      <c r="F38" s="114">
        <v>15893.422869999999</v>
      </c>
      <c r="G38" s="114">
        <v>9550.3416099999995</v>
      </c>
      <c r="H38" s="114">
        <v>12800.475390000001</v>
      </c>
      <c r="I38" s="114">
        <v>11038.44044</v>
      </c>
      <c r="J38" s="114">
        <v>9776.9691300000013</v>
      </c>
      <c r="K38" s="47"/>
      <c r="L38" s="47"/>
      <c r="M38" s="47"/>
    </row>
    <row r="39" spans="1:13" s="16" customFormat="1" ht="15" customHeight="1">
      <c r="A39" s="147" t="s">
        <v>305</v>
      </c>
      <c r="B39" s="114">
        <v>6269.2842300000002</v>
      </c>
      <c r="C39" s="114">
        <v>6584.5871900000002</v>
      </c>
      <c r="D39" s="114">
        <v>7668.9812199999997</v>
      </c>
      <c r="E39" s="114">
        <v>7261.2170400000005</v>
      </c>
      <c r="F39" s="114">
        <v>7213.5481300000001</v>
      </c>
      <c r="G39" s="114">
        <v>6280.98099</v>
      </c>
      <c r="H39" s="114">
        <v>5863.63843</v>
      </c>
      <c r="I39" s="114">
        <v>5634.2800099999995</v>
      </c>
      <c r="J39" s="114">
        <v>4589.3044</v>
      </c>
      <c r="K39" s="47"/>
      <c r="L39" s="47"/>
      <c r="M39" s="47"/>
    </row>
    <row r="40" spans="1:13" s="16" customFormat="1" ht="15" customHeight="1">
      <c r="A40" s="147" t="s">
        <v>311</v>
      </c>
      <c r="B40" s="114">
        <v>0</v>
      </c>
      <c r="C40" s="114">
        <v>0</v>
      </c>
      <c r="D40" s="114">
        <v>0</v>
      </c>
      <c r="E40" s="114">
        <v>0</v>
      </c>
      <c r="F40" s="114">
        <v>0</v>
      </c>
      <c r="G40" s="114">
        <v>0</v>
      </c>
      <c r="H40" s="114">
        <v>0</v>
      </c>
      <c r="I40" s="114">
        <v>0</v>
      </c>
      <c r="J40" s="114">
        <v>0</v>
      </c>
      <c r="K40" s="47"/>
      <c r="L40" s="47"/>
      <c r="M40" s="47"/>
    </row>
    <row r="41" spans="1:13" s="16" customFormat="1" ht="15" customHeight="1">
      <c r="A41" s="147" t="s">
        <v>696</v>
      </c>
      <c r="B41" s="114">
        <v>0</v>
      </c>
      <c r="C41" s="114">
        <v>0</v>
      </c>
      <c r="D41" s="114">
        <v>29079.14055</v>
      </c>
      <c r="E41" s="114">
        <v>26393.186699999998</v>
      </c>
      <c r="F41" s="114">
        <v>21454.38781</v>
      </c>
      <c r="G41" s="114">
        <v>13797.050080000001</v>
      </c>
      <c r="H41" s="114">
        <v>11531.71652</v>
      </c>
      <c r="I41" s="114">
        <v>9152.1510099999996</v>
      </c>
      <c r="J41" s="114">
        <v>6934.72667</v>
      </c>
      <c r="K41" s="47"/>
      <c r="L41" s="47"/>
      <c r="M41" s="47"/>
    </row>
    <row r="42" spans="1:13" s="17" customFormat="1" ht="15" customHeight="1" thickBot="1">
      <c r="A42" s="147" t="s">
        <v>486</v>
      </c>
      <c r="B42" s="114">
        <v>0</v>
      </c>
      <c r="C42" s="114">
        <v>0</v>
      </c>
      <c r="D42" s="114">
        <v>0</v>
      </c>
      <c r="E42" s="114">
        <v>0</v>
      </c>
      <c r="F42" s="114">
        <v>0</v>
      </c>
      <c r="G42" s="114">
        <v>88343.235000000001</v>
      </c>
      <c r="H42" s="114">
        <v>90726.803349999987</v>
      </c>
      <c r="I42" s="114">
        <v>90361.99893999999</v>
      </c>
      <c r="J42" s="114">
        <v>87967.072620000006</v>
      </c>
      <c r="K42" s="47"/>
      <c r="L42" s="47"/>
      <c r="M42" s="47"/>
    </row>
    <row r="43" spans="1:13" ht="15" customHeight="1" thickTop="1" thickBot="1">
      <c r="A43" s="396" t="s">
        <v>697</v>
      </c>
      <c r="B43" s="397">
        <v>75218.352329999994</v>
      </c>
      <c r="C43" s="397">
        <v>77206.751099999994</v>
      </c>
      <c r="D43" s="397">
        <v>80573.70040999999</v>
      </c>
      <c r="E43" s="397">
        <v>82155.124309999999</v>
      </c>
      <c r="F43" s="397">
        <v>91270.748510000005</v>
      </c>
      <c r="G43" s="397">
        <v>75079.2264</v>
      </c>
      <c r="H43" s="397">
        <v>67758.697899999999</v>
      </c>
      <c r="I43" s="397">
        <v>71279.888579999999</v>
      </c>
      <c r="J43" s="397">
        <v>68080.163979999998</v>
      </c>
      <c r="K43" s="47"/>
      <c r="L43" s="47"/>
      <c r="M43" s="47"/>
    </row>
    <row r="44" spans="1:13" s="16" customFormat="1" ht="15" customHeight="1" thickTop="1">
      <c r="A44" s="147" t="s">
        <v>326</v>
      </c>
      <c r="B44" s="114">
        <v>56901.64</v>
      </c>
      <c r="C44" s="114">
        <v>64379.44</v>
      </c>
      <c r="D44" s="114">
        <v>66180</v>
      </c>
      <c r="E44" s="114">
        <v>68500.47</v>
      </c>
      <c r="F44" s="114">
        <v>69116.27</v>
      </c>
      <c r="G44" s="114">
        <v>88878.28</v>
      </c>
      <c r="H44" s="114">
        <v>89221.28</v>
      </c>
      <c r="I44" s="114">
        <v>89221.28</v>
      </c>
      <c r="J44" s="114">
        <v>89221.28</v>
      </c>
      <c r="K44" s="47"/>
      <c r="L44" s="47"/>
      <c r="M44" s="47"/>
    </row>
    <row r="45" spans="1:13" s="16" customFormat="1" ht="15" customHeight="1">
      <c r="A45" s="147" t="s">
        <v>330</v>
      </c>
      <c r="B45" s="114">
        <v>5359.5865000000003</v>
      </c>
      <c r="C45" s="114">
        <v>53.62059</v>
      </c>
      <c r="D45" s="114">
        <v>53.625589999999995</v>
      </c>
      <c r="E45" s="114">
        <v>8564.9655899999998</v>
      </c>
      <c r="F45" s="114">
        <v>12556.749589999999</v>
      </c>
      <c r="G45" s="114">
        <v>396.62559000000005</v>
      </c>
      <c r="H45" s="114">
        <v>2340.7555899999998</v>
      </c>
      <c r="I45" s="114">
        <v>9131.1355899999999</v>
      </c>
      <c r="J45" s="114">
        <v>12856.73559</v>
      </c>
      <c r="K45" s="47"/>
      <c r="L45" s="47"/>
      <c r="M45" s="47"/>
    </row>
    <row r="46" spans="1:13" s="16" customFormat="1" ht="15" customHeight="1">
      <c r="A46" s="147" t="s">
        <v>334</v>
      </c>
      <c r="B46" s="114">
        <v>0</v>
      </c>
      <c r="C46" s="114">
        <v>0</v>
      </c>
      <c r="D46" s="114">
        <v>0</v>
      </c>
      <c r="E46" s="114">
        <v>0</v>
      </c>
      <c r="F46" s="114">
        <v>0</v>
      </c>
      <c r="G46" s="114">
        <v>0</v>
      </c>
      <c r="H46" s="114">
        <v>0</v>
      </c>
      <c r="I46" s="114">
        <v>0</v>
      </c>
      <c r="J46" s="114">
        <v>0</v>
      </c>
      <c r="K46" s="47"/>
      <c r="L46" s="47"/>
      <c r="M46" s="47"/>
    </row>
    <row r="47" spans="1:13" s="16" customFormat="1" ht="15" customHeight="1">
      <c r="A47" s="147" t="s">
        <v>698</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47"/>
      <c r="L47" s="47"/>
      <c r="M47" s="47"/>
    </row>
    <row r="48" spans="1:13" s="16" customFormat="1" ht="15" customHeight="1">
      <c r="A48" s="147" t="s">
        <v>340</v>
      </c>
      <c r="B48" s="114">
        <v>2585.5167700000002</v>
      </c>
      <c r="C48" s="114">
        <v>2143.5297700000001</v>
      </c>
      <c r="D48" s="114">
        <v>3495.5610999999999</v>
      </c>
      <c r="E48" s="114">
        <v>-6104.3811100000003</v>
      </c>
      <c r="F48" s="114">
        <v>5123.8402000000006</v>
      </c>
      <c r="G48" s="114">
        <v>-19181.951929999999</v>
      </c>
      <c r="H48" s="114">
        <v>-28789.610430000001</v>
      </c>
      <c r="I48" s="114">
        <v>-32058.799749999998</v>
      </c>
      <c r="J48" s="114">
        <v>-38984.124349999998</v>
      </c>
      <c r="K48" s="47"/>
      <c r="L48" s="47"/>
      <c r="M48" s="47"/>
    </row>
    <row r="49" spans="1:13" s="16" customFormat="1" ht="15" customHeight="1">
      <c r="A49" s="148" t="s">
        <v>699</v>
      </c>
      <c r="B49" s="114">
        <v>0</v>
      </c>
      <c r="C49" s="114">
        <v>0</v>
      </c>
      <c r="D49" s="114">
        <v>0</v>
      </c>
      <c r="E49" s="114">
        <v>615.80131999999992</v>
      </c>
      <c r="F49" s="114">
        <v>0</v>
      </c>
      <c r="G49" s="114">
        <v>5.77E-3</v>
      </c>
      <c r="H49" s="114">
        <v>-19181.951929999999</v>
      </c>
      <c r="I49" s="114">
        <v>-19181.951929999999</v>
      </c>
      <c r="J49" s="114">
        <v>-32058.799749999998</v>
      </c>
      <c r="K49" s="47"/>
      <c r="L49" s="47"/>
      <c r="M49" s="47"/>
    </row>
    <row r="50" spans="1:13" s="17" customFormat="1" ht="15" customHeight="1" thickBot="1">
      <c r="A50" s="148" t="s">
        <v>700</v>
      </c>
      <c r="B50" s="114">
        <v>2585.5167700000002</v>
      </c>
      <c r="C50" s="114">
        <v>2143.5297700000001</v>
      </c>
      <c r="D50" s="114">
        <v>3495.5610999999999</v>
      </c>
      <c r="E50" s="114">
        <v>-6720.1824299999998</v>
      </c>
      <c r="F50" s="114">
        <v>5123.8402000000006</v>
      </c>
      <c r="G50" s="114">
        <v>-19181.957699999999</v>
      </c>
      <c r="H50" s="114">
        <v>-9607.6584999999995</v>
      </c>
      <c r="I50" s="114">
        <v>-12876.847820000001</v>
      </c>
      <c r="J50" s="114">
        <v>-6925.3245999999999</v>
      </c>
      <c r="K50" s="47"/>
      <c r="L50" s="47"/>
      <c r="M50" s="47"/>
    </row>
    <row r="51" spans="1:13" ht="15" customHeight="1" thickTop="1" thickBot="1">
      <c r="A51" s="396" t="s">
        <v>701</v>
      </c>
      <c r="B51" s="397">
        <v>869986.88075999997</v>
      </c>
      <c r="C51" s="397">
        <v>960797.49751000002</v>
      </c>
      <c r="D51" s="397">
        <v>1077607.3699100001</v>
      </c>
      <c r="E51" s="397">
        <v>1146905.83018</v>
      </c>
      <c r="F51" s="397">
        <v>1149294.34775</v>
      </c>
      <c r="G51" s="397">
        <v>1008829.3669400001</v>
      </c>
      <c r="H51" s="397">
        <v>945764.94321000006</v>
      </c>
      <c r="I51" s="397">
        <v>917764.62651999993</v>
      </c>
      <c r="J51" s="397">
        <v>890966.52275</v>
      </c>
      <c r="K51" s="47"/>
      <c r="L51" s="47"/>
      <c r="M51" s="47"/>
    </row>
    <row r="52" spans="1:13" s="16" customFormat="1" ht="15" customHeight="1" thickTop="1">
      <c r="A52" s="113" t="s">
        <v>702</v>
      </c>
      <c r="B52" s="114">
        <v>68080.586609999998</v>
      </c>
      <c r="C52" s="114">
        <v>70856.858519999994</v>
      </c>
      <c r="D52" s="114">
        <v>71663.501340000003</v>
      </c>
      <c r="E52" s="114">
        <v>88420.87715</v>
      </c>
      <c r="F52" s="114">
        <v>62750.019700000004</v>
      </c>
      <c r="G52" s="114">
        <v>50553.169259999995</v>
      </c>
      <c r="H52" s="114">
        <v>32769.166640000003</v>
      </c>
      <c r="I52" s="114">
        <v>31952.63898</v>
      </c>
      <c r="J52" s="114">
        <v>22077.665780000003</v>
      </c>
      <c r="K52" s="47"/>
      <c r="L52" s="47"/>
      <c r="M52" s="47"/>
    </row>
    <row r="53" spans="1:13" s="17" customFormat="1" ht="15" customHeight="1">
      <c r="A53" s="148" t="s">
        <v>703</v>
      </c>
      <c r="B53" s="114">
        <v>0</v>
      </c>
      <c r="C53" s="114">
        <v>0</v>
      </c>
      <c r="D53" s="114">
        <v>0</v>
      </c>
      <c r="E53" s="114">
        <v>0</v>
      </c>
      <c r="F53" s="114">
        <v>0</v>
      </c>
      <c r="G53" s="114">
        <v>0</v>
      </c>
      <c r="H53" s="114">
        <v>0</v>
      </c>
      <c r="I53" s="114">
        <v>0</v>
      </c>
      <c r="J53" s="114">
        <v>0</v>
      </c>
      <c r="K53" s="47"/>
      <c r="L53" s="47"/>
      <c r="M53" s="47"/>
    </row>
    <row r="54" spans="1:13" s="17" customFormat="1" ht="15" customHeight="1">
      <c r="A54" s="148" t="s">
        <v>704</v>
      </c>
      <c r="B54" s="114">
        <v>67772.306629999992</v>
      </c>
      <c r="C54" s="114">
        <v>70300.586219999997</v>
      </c>
      <c r="D54" s="114">
        <v>70988.70766</v>
      </c>
      <c r="E54" s="114">
        <v>86475.31684</v>
      </c>
      <c r="F54" s="114">
        <v>60634.05558</v>
      </c>
      <c r="G54" s="114">
        <v>47594.607229999994</v>
      </c>
      <c r="H54" s="114">
        <v>30365.211139999999</v>
      </c>
      <c r="I54" s="114">
        <v>29782.08526</v>
      </c>
      <c r="J54" s="114">
        <v>20119.233120000001</v>
      </c>
      <c r="K54" s="47"/>
      <c r="L54" s="47"/>
      <c r="M54" s="47"/>
    </row>
    <row r="55" spans="1:13" s="17" customFormat="1" ht="15" customHeight="1">
      <c r="A55" s="148" t="s">
        <v>705</v>
      </c>
      <c r="B55" s="114">
        <v>0</v>
      </c>
      <c r="C55" s="114">
        <v>0</v>
      </c>
      <c r="D55" s="114">
        <v>0</v>
      </c>
      <c r="E55" s="114">
        <v>0</v>
      </c>
      <c r="F55" s="114">
        <v>0</v>
      </c>
      <c r="G55" s="114">
        <v>0</v>
      </c>
      <c r="H55" s="114">
        <v>0</v>
      </c>
      <c r="I55" s="114">
        <v>0</v>
      </c>
      <c r="J55" s="114">
        <v>0</v>
      </c>
      <c r="K55" s="47"/>
      <c r="L55" s="47"/>
      <c r="M55" s="47"/>
    </row>
    <row r="56" spans="1:13" s="17" customFormat="1" ht="15" customHeight="1">
      <c r="A56" s="148" t="s">
        <v>706</v>
      </c>
      <c r="B56" s="114">
        <v>308.27997999999997</v>
      </c>
      <c r="C56" s="114">
        <v>556.27230000000009</v>
      </c>
      <c r="D56" s="114">
        <v>674.79367999999999</v>
      </c>
      <c r="E56" s="114">
        <v>1945.5603100000001</v>
      </c>
      <c r="F56" s="114">
        <v>2115.9641200000001</v>
      </c>
      <c r="G56" s="114">
        <v>2958.5620299999996</v>
      </c>
      <c r="H56" s="114">
        <v>2403.9555</v>
      </c>
      <c r="I56" s="114">
        <v>2170.5537200000003</v>
      </c>
      <c r="J56" s="114">
        <v>1958.4326599999999</v>
      </c>
      <c r="K56" s="47"/>
      <c r="L56" s="47"/>
      <c r="M56" s="47"/>
    </row>
    <row r="57" spans="1:13" s="17" customFormat="1" ht="15" customHeight="1">
      <c r="A57" s="148" t="s">
        <v>707</v>
      </c>
      <c r="B57" s="114">
        <v>0</v>
      </c>
      <c r="C57" s="114">
        <v>0</v>
      </c>
      <c r="D57" s="114">
        <v>0</v>
      </c>
      <c r="E57" s="114">
        <v>0</v>
      </c>
      <c r="F57" s="114">
        <v>0</v>
      </c>
      <c r="G57" s="114">
        <v>0</v>
      </c>
      <c r="H57" s="114">
        <v>0</v>
      </c>
      <c r="I57" s="114">
        <v>0</v>
      </c>
      <c r="J57" s="114">
        <v>0</v>
      </c>
      <c r="K57" s="47"/>
      <c r="L57" s="47"/>
      <c r="M57" s="47"/>
    </row>
    <row r="58" spans="1:13" s="17" customFormat="1" ht="15" customHeight="1">
      <c r="A58" s="147" t="s">
        <v>708</v>
      </c>
      <c r="B58" s="114">
        <v>1658071.6937299999</v>
      </c>
      <c r="C58" s="114">
        <v>1921947.83663</v>
      </c>
      <c r="D58" s="114">
        <v>2216462.4696</v>
      </c>
      <c r="E58" s="114">
        <v>2335798.3624499999</v>
      </c>
      <c r="F58" s="114">
        <v>2342579.9192199996</v>
      </c>
      <c r="G58" s="114">
        <v>2295465.7046500002</v>
      </c>
      <c r="H58" s="114">
        <v>2210953.63118</v>
      </c>
      <c r="I58" s="114">
        <v>2137419.4205100001</v>
      </c>
      <c r="J58" s="114">
        <v>1898382.8960499999</v>
      </c>
      <c r="K58" s="47"/>
      <c r="L58" s="47"/>
      <c r="M58" s="47"/>
    </row>
    <row r="59" spans="1:13" ht="30" customHeight="1">
      <c r="A59" s="398" t="s">
        <v>709</v>
      </c>
      <c r="B59" s="399">
        <v>80590.710560000007</v>
      </c>
      <c r="C59" s="399">
        <v>90654.960730000006</v>
      </c>
      <c r="D59" s="399">
        <v>102494.93459999999</v>
      </c>
      <c r="E59" s="399">
        <v>112902.21595999999</v>
      </c>
      <c r="F59" s="399">
        <v>111377.8023</v>
      </c>
      <c r="G59" s="399">
        <v>103585.6482</v>
      </c>
      <c r="H59" s="399">
        <v>59878.842509999995</v>
      </c>
      <c r="I59" s="399">
        <v>84033.367249999996</v>
      </c>
      <c r="J59" s="399">
        <v>47441.03183</v>
      </c>
      <c r="K59" s="47"/>
      <c r="L59" s="47"/>
      <c r="M59" s="47"/>
    </row>
    <row r="60" spans="1:13" ht="15" customHeight="1">
      <c r="A60" s="148" t="s">
        <v>710</v>
      </c>
      <c r="B60" s="114">
        <v>-26932.675510000001</v>
      </c>
      <c r="C60" s="114">
        <v>-32502.58122</v>
      </c>
      <c r="D60" s="114">
        <v>-35662.804349999999</v>
      </c>
      <c r="E60" s="114">
        <v>-35351.749469999995</v>
      </c>
      <c r="F60" s="114">
        <v>-37127.260439999998</v>
      </c>
      <c r="G60" s="114">
        <v>-34707.238950000006</v>
      </c>
      <c r="H60" s="114">
        <v>-20190.222460000001</v>
      </c>
      <c r="I60" s="114">
        <v>-29993.969269999998</v>
      </c>
      <c r="J60" s="114">
        <v>-18696.298039999998</v>
      </c>
      <c r="K60" s="47"/>
      <c r="L60" s="47"/>
      <c r="M60" s="47"/>
    </row>
    <row r="61" spans="1:13" ht="15" customHeight="1">
      <c r="A61" s="147" t="s">
        <v>711</v>
      </c>
      <c r="B61" s="114">
        <v>53658.035049999999</v>
      </c>
      <c r="C61" s="114">
        <v>58152.379509999999</v>
      </c>
      <c r="D61" s="114">
        <v>66832.130250000002</v>
      </c>
      <c r="E61" s="114">
        <v>77550.466489999992</v>
      </c>
      <c r="F61" s="114">
        <v>74250.541859999998</v>
      </c>
      <c r="G61" s="114">
        <v>68878.409249999997</v>
      </c>
      <c r="H61" s="114">
        <v>39688.620049999998</v>
      </c>
      <c r="I61" s="114">
        <v>54039.397979999994</v>
      </c>
      <c r="J61" s="114">
        <v>28744.733789999998</v>
      </c>
      <c r="K61" s="47"/>
      <c r="L61" s="47"/>
      <c r="M61" s="47"/>
    </row>
    <row r="62" spans="1:13" ht="15" customHeight="1">
      <c r="A62" s="116" t="s">
        <v>712</v>
      </c>
      <c r="B62" s="114">
        <v>3722.33104</v>
      </c>
      <c r="C62" s="114">
        <v>5487.1685700000007</v>
      </c>
      <c r="D62" s="114">
        <v>7783.9442800000006</v>
      </c>
      <c r="E62" s="114">
        <v>7855.2120100000002</v>
      </c>
      <c r="F62" s="114">
        <v>19457.31523</v>
      </c>
      <c r="G62" s="114">
        <v>11910.43894</v>
      </c>
      <c r="H62" s="114">
        <v>1840.1107500000001</v>
      </c>
      <c r="I62" s="114">
        <v>4196.8964699999997</v>
      </c>
      <c r="J62" s="114">
        <v>6025.7599900000005</v>
      </c>
      <c r="K62" s="47"/>
      <c r="L62" s="47"/>
      <c r="M62" s="47"/>
    </row>
    <row r="63" spans="1:13" ht="15" customHeight="1">
      <c r="A63" s="148" t="s">
        <v>713</v>
      </c>
      <c r="B63" s="114">
        <v>-1668.8838799999999</v>
      </c>
      <c r="C63" s="114">
        <v>-1828.36303</v>
      </c>
      <c r="D63" s="114">
        <v>-4076.27288</v>
      </c>
      <c r="E63" s="114">
        <v>-5508.0469599999997</v>
      </c>
      <c r="F63" s="114">
        <v>-6791.42065</v>
      </c>
      <c r="G63" s="114">
        <v>-7499.1151799999998</v>
      </c>
      <c r="H63" s="114">
        <v>-1394.8237300000001</v>
      </c>
      <c r="I63" s="114">
        <v>-3198.9636700000001</v>
      </c>
      <c r="J63" s="114">
        <v>-4828.5615299999999</v>
      </c>
      <c r="K63" s="47"/>
      <c r="L63" s="47"/>
      <c r="M63" s="47"/>
    </row>
    <row r="64" spans="1:13" ht="15" customHeight="1">
      <c r="A64" s="117" t="s">
        <v>714</v>
      </c>
      <c r="B64" s="114">
        <v>55711.482210000002</v>
      </c>
      <c r="C64" s="114">
        <v>61811.18505</v>
      </c>
      <c r="D64" s="114">
        <v>70539.801650000009</v>
      </c>
      <c r="E64" s="114">
        <v>79897.631540000002</v>
      </c>
      <c r="F64" s="114">
        <v>86916.43643999999</v>
      </c>
      <c r="G64" s="114">
        <v>73289.733010000011</v>
      </c>
      <c r="H64" s="114">
        <v>40133.907070000001</v>
      </c>
      <c r="I64" s="114">
        <v>55037.330780000004</v>
      </c>
      <c r="J64" s="114">
        <v>29941.932250000002</v>
      </c>
      <c r="K64" s="47"/>
      <c r="L64" s="47"/>
      <c r="M64" s="47"/>
    </row>
    <row r="65" spans="1:13" ht="15" customHeight="1">
      <c r="A65" s="116" t="s">
        <v>715</v>
      </c>
      <c r="B65" s="114">
        <v>9421.7871799999994</v>
      </c>
      <c r="C65" s="114">
        <v>5039.2596700000004</v>
      </c>
      <c r="D65" s="114">
        <v>18600.295320000001</v>
      </c>
      <c r="E65" s="114">
        <v>20160.938329999997</v>
      </c>
      <c r="F65" s="114">
        <v>19463.320350000002</v>
      </c>
      <c r="G65" s="114">
        <v>25190.381239999999</v>
      </c>
      <c r="H65" s="114">
        <v>85455.396030000004</v>
      </c>
      <c r="I65" s="114">
        <v>119014.91899999999</v>
      </c>
      <c r="J65" s="114">
        <v>23561.903910000001</v>
      </c>
      <c r="K65" s="47"/>
      <c r="L65" s="47"/>
      <c r="M65" s="47"/>
    </row>
    <row r="66" spans="1:13" ht="15" customHeight="1">
      <c r="A66" s="116" t="s">
        <v>716</v>
      </c>
      <c r="B66" s="114">
        <v>-20152.789980000001</v>
      </c>
      <c r="C66" s="114">
        <v>-12949.760330000001</v>
      </c>
      <c r="D66" s="114">
        <v>-29105.785620000002</v>
      </c>
      <c r="E66" s="114">
        <v>-43072.585610000002</v>
      </c>
      <c r="F66" s="114">
        <v>-34572.346700000002</v>
      </c>
      <c r="G66" s="114">
        <v>-56257.572950000002</v>
      </c>
      <c r="H66" s="114">
        <v>-97999.163979999998</v>
      </c>
      <c r="I66" s="114">
        <v>-132822.49454000001</v>
      </c>
      <c r="J66" s="114">
        <v>-25503.106350000002</v>
      </c>
      <c r="K66" s="47"/>
      <c r="L66" s="47"/>
      <c r="M66" s="47"/>
    </row>
    <row r="67" spans="1:13" ht="15" customHeight="1">
      <c r="A67" s="147" t="s">
        <v>717</v>
      </c>
      <c r="B67" s="114">
        <v>44980.47941</v>
      </c>
      <c r="C67" s="114">
        <v>53900.684390000002</v>
      </c>
      <c r="D67" s="114">
        <v>60034.311350000004</v>
      </c>
      <c r="E67" s="114">
        <v>56985.984259999997</v>
      </c>
      <c r="F67" s="114">
        <v>71807.410090000005</v>
      </c>
      <c r="G67" s="114">
        <v>42222.541299999997</v>
      </c>
      <c r="H67" s="114">
        <v>27590.13912</v>
      </c>
      <c r="I67" s="114">
        <v>41229.755239999999</v>
      </c>
      <c r="J67" s="114">
        <v>28000.729809999997</v>
      </c>
      <c r="K67" s="47"/>
      <c r="L67" s="47"/>
      <c r="M67" s="47"/>
    </row>
    <row r="68" spans="1:13" ht="15" customHeight="1">
      <c r="A68" s="148" t="s">
        <v>718</v>
      </c>
      <c r="B68" s="114">
        <v>-41959.99381</v>
      </c>
      <c r="C68" s="114">
        <v>-51734.626109999997</v>
      </c>
      <c r="D68" s="114">
        <v>-56667.239520000003</v>
      </c>
      <c r="E68" s="114">
        <v>-63709.406000000003</v>
      </c>
      <c r="F68" s="114">
        <v>-66310.685420000009</v>
      </c>
      <c r="G68" s="114">
        <v>-61442.752829999998</v>
      </c>
      <c r="H68" s="114">
        <v>-37284.694990000004</v>
      </c>
      <c r="I68" s="114">
        <v>-53529.128320000003</v>
      </c>
      <c r="J68" s="114">
        <v>-35055.674200000001</v>
      </c>
      <c r="K68" s="47"/>
      <c r="L68" s="47"/>
      <c r="M68" s="47"/>
    </row>
    <row r="69" spans="1:13" ht="15" customHeight="1">
      <c r="A69" s="117" t="s">
        <v>719</v>
      </c>
      <c r="B69" s="114">
        <v>3020.4856</v>
      </c>
      <c r="C69" s="114">
        <v>2166.0582799999997</v>
      </c>
      <c r="D69" s="114">
        <v>3367.0718299999999</v>
      </c>
      <c r="E69" s="114">
        <v>-6723.4217399999998</v>
      </c>
      <c r="F69" s="114">
        <v>5496.7246699999996</v>
      </c>
      <c r="G69" s="114">
        <v>-19220.21153</v>
      </c>
      <c r="H69" s="114">
        <v>-9694.5558699999983</v>
      </c>
      <c r="I69" s="114">
        <v>-12299.373079999999</v>
      </c>
      <c r="J69" s="114">
        <v>-7054.9443899999997</v>
      </c>
      <c r="K69" s="47"/>
      <c r="L69" s="47"/>
      <c r="M69" s="47"/>
    </row>
    <row r="70" spans="1:13" ht="15" customHeight="1">
      <c r="A70" s="117" t="s">
        <v>720</v>
      </c>
      <c r="B70" s="114">
        <v>-1.9599999999999999E-3</v>
      </c>
      <c r="C70" s="114">
        <v>-5.8E-4</v>
      </c>
      <c r="D70" s="114">
        <v>-2.1160000000000002E-2</v>
      </c>
      <c r="E70" s="114">
        <v>-5.9100000000000003E-3</v>
      </c>
      <c r="F70" s="114">
        <v>2.9999999999999997E-4</v>
      </c>
      <c r="G70" s="114">
        <v>4.8999999999999998E-4</v>
      </c>
      <c r="H70" s="114">
        <v>5.0299999999999997E-2</v>
      </c>
      <c r="I70" s="114">
        <v>2.9999999999999997E-4</v>
      </c>
      <c r="J70" s="114">
        <v>5.0000000000000002E-5</v>
      </c>
      <c r="K70" s="47"/>
      <c r="L70" s="47"/>
      <c r="M70" s="47"/>
    </row>
    <row r="71" spans="1:13" ht="15" customHeight="1">
      <c r="A71" s="115" t="s">
        <v>1123</v>
      </c>
      <c r="B71" s="114">
        <v>-1.9599999999999999E-3</v>
      </c>
      <c r="C71" s="114">
        <v>-5.8E-4</v>
      </c>
      <c r="D71" s="114">
        <v>-2.1160000000000002E-2</v>
      </c>
      <c r="E71" s="114">
        <v>-5.9100000000000003E-3</v>
      </c>
      <c r="F71" s="114">
        <v>2.9999999999999997E-4</v>
      </c>
      <c r="G71" s="114">
        <v>4.8999999999999998E-4</v>
      </c>
      <c r="H71" s="114">
        <v>5.0299999999999997E-2</v>
      </c>
      <c r="I71" s="114">
        <v>2.9999999999999997E-4</v>
      </c>
      <c r="J71" s="114">
        <v>5.0000000000000002E-5</v>
      </c>
      <c r="K71" s="47"/>
      <c r="L71" s="47"/>
      <c r="M71" s="47"/>
    </row>
    <row r="72" spans="1:13" ht="15" customHeight="1">
      <c r="A72" s="115" t="s">
        <v>1124</v>
      </c>
      <c r="B72" s="114">
        <v>0</v>
      </c>
      <c r="C72" s="114">
        <v>0</v>
      </c>
      <c r="D72" s="114">
        <v>0</v>
      </c>
      <c r="E72" s="114">
        <v>0</v>
      </c>
      <c r="F72" s="114">
        <v>0</v>
      </c>
      <c r="G72" s="114">
        <v>0</v>
      </c>
      <c r="H72" s="114">
        <v>0</v>
      </c>
      <c r="I72" s="114">
        <v>0</v>
      </c>
      <c r="J72" s="114">
        <v>0</v>
      </c>
      <c r="K72" s="47"/>
      <c r="L72" s="47"/>
      <c r="M72" s="47"/>
    </row>
    <row r="73" spans="1:13" ht="15" customHeight="1">
      <c r="A73" s="147" t="s">
        <v>721</v>
      </c>
      <c r="B73" s="114">
        <v>-0.17263999999999999</v>
      </c>
      <c r="C73" s="114">
        <v>-0.13641</v>
      </c>
      <c r="D73" s="114">
        <v>-0.25264999999999999</v>
      </c>
      <c r="E73" s="114">
        <v>-3.39418</v>
      </c>
      <c r="F73" s="114">
        <v>-0.17911000000000002</v>
      </c>
      <c r="G73" s="114">
        <v>-7.4150000000000008E-2</v>
      </c>
      <c r="H73" s="114">
        <v>-1.487E-2</v>
      </c>
      <c r="I73" s="114">
        <v>-1.32E-2</v>
      </c>
      <c r="J73" s="114">
        <v>-2.3700000000000001E-3</v>
      </c>
      <c r="K73" s="47"/>
      <c r="L73" s="47"/>
      <c r="M73" s="47"/>
    </row>
    <row r="74" spans="1:13" ht="15" customHeight="1">
      <c r="A74" s="147" t="s">
        <v>1478</v>
      </c>
      <c r="B74" s="114">
        <v>6.9800000000000001E-3</v>
      </c>
      <c r="C74" s="114">
        <v>1.0230000000000001E-2</v>
      </c>
      <c r="D74" s="114">
        <v>-5.3699999999999998E-3</v>
      </c>
      <c r="E74" s="114">
        <v>-3.2856900000000002</v>
      </c>
      <c r="F74" s="114">
        <v>-3.9900000000000005E-3</v>
      </c>
      <c r="G74" s="114">
        <v>-4.2729999999999997E-2</v>
      </c>
      <c r="H74" s="114">
        <v>-1.487E-2</v>
      </c>
      <c r="I74" s="114">
        <v>-1.32E-2</v>
      </c>
      <c r="J74" s="114">
        <v>-2.2599999999999999E-3</v>
      </c>
      <c r="K74" s="47"/>
      <c r="L74" s="47"/>
      <c r="M74" s="47"/>
    </row>
    <row r="75" spans="1:13" ht="15" customHeight="1">
      <c r="A75" s="148" t="s">
        <v>464</v>
      </c>
      <c r="B75" s="114">
        <v>-0.17962</v>
      </c>
      <c r="C75" s="114">
        <v>-0.14663999999999999</v>
      </c>
      <c r="D75" s="114">
        <v>-0.24728</v>
      </c>
      <c r="E75" s="114">
        <v>-0.10848999999999999</v>
      </c>
      <c r="F75" s="114">
        <v>-0.17512</v>
      </c>
      <c r="G75" s="114">
        <v>-3.1420000000000003E-2</v>
      </c>
      <c r="H75" s="114">
        <v>0</v>
      </c>
      <c r="I75" s="114">
        <v>0</v>
      </c>
      <c r="J75" s="114">
        <v>-1.1E-4</v>
      </c>
      <c r="K75" s="47"/>
      <c r="L75" s="47"/>
      <c r="M75" s="47"/>
    </row>
    <row r="76" spans="1:13" ht="15" customHeight="1">
      <c r="A76" s="147" t="s">
        <v>722</v>
      </c>
      <c r="B76" s="114">
        <v>3020.3110000000001</v>
      </c>
      <c r="C76" s="114">
        <v>2165.9212900000002</v>
      </c>
      <c r="D76" s="114">
        <v>3366.7980200000002</v>
      </c>
      <c r="E76" s="114">
        <v>-6726.8218299999999</v>
      </c>
      <c r="F76" s="114">
        <v>5496.5458600000002</v>
      </c>
      <c r="G76" s="114">
        <v>-19220.285190000002</v>
      </c>
      <c r="H76" s="114">
        <v>-9694.5204400000002</v>
      </c>
      <c r="I76" s="114">
        <v>-12299.385980000001</v>
      </c>
      <c r="J76" s="114">
        <v>-7054.9467100000002</v>
      </c>
      <c r="K76" s="47"/>
      <c r="L76" s="47"/>
      <c r="M76" s="47"/>
    </row>
    <row r="77" spans="1:13" ht="15" customHeight="1">
      <c r="A77" s="149" t="s">
        <v>1114</v>
      </c>
      <c r="B77" s="114">
        <v>3.0449999999999999</v>
      </c>
      <c r="C77" s="114">
        <v>0.13</v>
      </c>
      <c r="D77" s="114">
        <v>0</v>
      </c>
      <c r="E77" s="114">
        <v>0</v>
      </c>
      <c r="F77" s="114">
        <v>0</v>
      </c>
      <c r="G77" s="114">
        <v>0</v>
      </c>
      <c r="H77" s="114">
        <v>0</v>
      </c>
      <c r="I77" s="114">
        <v>0</v>
      </c>
      <c r="J77" s="114">
        <v>0</v>
      </c>
      <c r="K77" s="47"/>
      <c r="L77" s="47"/>
      <c r="M77" s="47"/>
    </row>
    <row r="78" spans="1:13" ht="15" customHeight="1">
      <c r="A78" s="117" t="s">
        <v>723</v>
      </c>
      <c r="B78" s="114">
        <v>3023.3560000000002</v>
      </c>
      <c r="C78" s="114">
        <v>2166.0512899999999</v>
      </c>
      <c r="D78" s="114">
        <v>3366.7980200000002</v>
      </c>
      <c r="E78" s="114">
        <v>-6726.8218299999999</v>
      </c>
      <c r="F78" s="114">
        <v>5496.5458600000002</v>
      </c>
      <c r="G78" s="114">
        <v>-19220.285190000002</v>
      </c>
      <c r="H78" s="114">
        <v>-9694.5204400000002</v>
      </c>
      <c r="I78" s="114">
        <v>-12299.385980000001</v>
      </c>
      <c r="J78" s="114">
        <v>-7054.9467100000002</v>
      </c>
      <c r="K78" s="47"/>
      <c r="L78" s="47"/>
      <c r="M78" s="47"/>
    </row>
    <row r="79" spans="1:13" ht="15" customHeight="1">
      <c r="A79" s="116" t="s">
        <v>724</v>
      </c>
      <c r="B79" s="114">
        <v>-437.83922999999999</v>
      </c>
      <c r="C79" s="114">
        <v>-22.521519999999999</v>
      </c>
      <c r="D79" s="114">
        <v>128.76308</v>
      </c>
      <c r="E79" s="114">
        <v>6.6393999999999993</v>
      </c>
      <c r="F79" s="114">
        <v>-372.70565999999997</v>
      </c>
      <c r="G79" s="114">
        <v>38.327489999999997</v>
      </c>
      <c r="H79" s="114">
        <v>86.861940000000004</v>
      </c>
      <c r="I79" s="114">
        <v>-577.46183999999994</v>
      </c>
      <c r="J79" s="114">
        <v>129.62210999999999</v>
      </c>
      <c r="K79" s="47"/>
      <c r="L79" s="47"/>
      <c r="M79" s="47"/>
    </row>
    <row r="80" spans="1:13" ht="15" customHeight="1">
      <c r="A80" s="147" t="s">
        <v>725</v>
      </c>
      <c r="B80" s="114">
        <v>2585.5167700000002</v>
      </c>
      <c r="C80" s="114">
        <v>2143.5297700000001</v>
      </c>
      <c r="D80" s="114">
        <v>3495.5610999999999</v>
      </c>
      <c r="E80" s="114">
        <v>-6720.1824299999998</v>
      </c>
      <c r="F80" s="114">
        <v>5123.8402000000006</v>
      </c>
      <c r="G80" s="114">
        <v>-19181.957699999999</v>
      </c>
      <c r="H80" s="114">
        <v>-9607.6584999999995</v>
      </c>
      <c r="I80" s="114">
        <v>-12876.847820000001</v>
      </c>
      <c r="J80" s="114">
        <v>-6925.3245999999999</v>
      </c>
      <c r="K80" s="47"/>
      <c r="L80" s="47"/>
      <c r="M80" s="47"/>
    </row>
    <row r="81" spans="1:13" ht="15" customHeight="1">
      <c r="A81" s="116" t="s">
        <v>726</v>
      </c>
      <c r="B81" s="114">
        <v>0</v>
      </c>
      <c r="C81" s="114">
        <v>0</v>
      </c>
      <c r="D81" s="114">
        <v>0</v>
      </c>
      <c r="E81" s="114">
        <v>0</v>
      </c>
      <c r="F81" s="114">
        <v>0</v>
      </c>
      <c r="G81" s="114">
        <v>0</v>
      </c>
      <c r="H81" s="114">
        <v>0</v>
      </c>
      <c r="I81" s="114">
        <v>0</v>
      </c>
      <c r="J81" s="114">
        <v>0</v>
      </c>
      <c r="K81" s="47"/>
      <c r="L81" s="47"/>
      <c r="M81" s="47"/>
    </row>
    <row r="82" spans="1:13" ht="15" customHeight="1">
      <c r="A82" s="147" t="s">
        <v>727</v>
      </c>
      <c r="B82" s="114">
        <v>2585.5167700000002</v>
      </c>
      <c r="C82" s="114">
        <v>2143.5297700000001</v>
      </c>
      <c r="D82" s="114">
        <v>3495.5610999999999</v>
      </c>
      <c r="E82" s="114">
        <v>-6720.1824299999998</v>
      </c>
      <c r="F82" s="114">
        <v>5123.8402000000006</v>
      </c>
      <c r="G82" s="114">
        <v>-19181.957699999999</v>
      </c>
      <c r="H82" s="114">
        <v>-9607.6584999999995</v>
      </c>
      <c r="I82" s="114">
        <v>-12876.847820000001</v>
      </c>
      <c r="J82" s="114">
        <v>-6925.3245999999999</v>
      </c>
      <c r="K82" s="47"/>
      <c r="L82" s="47"/>
      <c r="M82" s="47"/>
    </row>
    <row r="83" spans="1:13" ht="15" customHeight="1" thickBot="1">
      <c r="A83" s="116" t="s">
        <v>728</v>
      </c>
      <c r="B83" s="114">
        <v>0</v>
      </c>
      <c r="C83" s="114">
        <v>0</v>
      </c>
      <c r="D83" s="114">
        <v>0</v>
      </c>
      <c r="E83" s="114">
        <v>0</v>
      </c>
      <c r="F83" s="114">
        <v>0</v>
      </c>
      <c r="G83" s="114">
        <v>0</v>
      </c>
      <c r="H83" s="114">
        <v>0</v>
      </c>
      <c r="I83" s="114">
        <v>0</v>
      </c>
      <c r="J83" s="114">
        <v>0</v>
      </c>
      <c r="K83" s="47"/>
      <c r="L83" s="47"/>
      <c r="M83" s="47"/>
    </row>
    <row r="84" spans="1:13" ht="15" customHeight="1" thickTop="1" thickBot="1">
      <c r="A84" s="396" t="s">
        <v>729</v>
      </c>
      <c r="B84" s="397">
        <v>2585.5167700000002</v>
      </c>
      <c r="C84" s="397">
        <v>2143.5297700000001</v>
      </c>
      <c r="D84" s="397">
        <v>3495.5610999999999</v>
      </c>
      <c r="E84" s="397">
        <v>-6720.1824299999998</v>
      </c>
      <c r="F84" s="397">
        <v>5123.8402000000006</v>
      </c>
      <c r="G84" s="397">
        <v>-19181.957699999999</v>
      </c>
      <c r="H84" s="397">
        <v>-9607.6584999999995</v>
      </c>
      <c r="I84" s="397">
        <v>-12876.847820000001</v>
      </c>
      <c r="J84" s="397">
        <v>-6925.3245999999999</v>
      </c>
      <c r="K84" s="47"/>
      <c r="L84" s="47"/>
      <c r="M84" s="47"/>
    </row>
    <row r="85" spans="1:13" ht="3.75" customHeight="1" thickTop="1" thickBot="1">
      <c r="A85" s="118"/>
      <c r="B85" s="119"/>
      <c r="C85" s="119"/>
      <c r="D85" s="119"/>
      <c r="E85" s="119"/>
      <c r="F85" s="119"/>
      <c r="G85" s="119"/>
      <c r="H85" s="119"/>
      <c r="I85" s="119"/>
      <c r="J85" s="119"/>
      <c r="K85" s="47"/>
      <c r="L85" s="47"/>
      <c r="M85" s="47"/>
    </row>
    <row r="86" spans="1:13" ht="15" customHeight="1" thickTop="1">
      <c r="A86" s="70"/>
      <c r="B86" s="25"/>
      <c r="C86" s="25"/>
      <c r="D86" s="25"/>
      <c r="E86" s="25"/>
      <c r="F86" s="25"/>
      <c r="G86" s="25"/>
      <c r="H86" s="25"/>
      <c r="I86" s="25"/>
      <c r="J86" s="25"/>
      <c r="K86" s="47"/>
      <c r="L86" s="47"/>
      <c r="M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472</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15" customHeight="1">
      <c r="A3" s="720" t="s">
        <v>1136</v>
      </c>
      <c r="B3" s="720"/>
      <c r="C3" s="720"/>
      <c r="D3" s="720"/>
      <c r="E3" s="720"/>
      <c r="F3" s="720"/>
      <c r="G3" s="720"/>
      <c r="H3" s="720"/>
      <c r="I3" s="720"/>
      <c r="J3" s="720"/>
    </row>
    <row r="4" spans="1:10" ht="30" customHeight="1">
      <c r="A4" s="721" t="s">
        <v>543</v>
      </c>
      <c r="B4" s="721"/>
      <c r="C4" s="721"/>
      <c r="D4" s="721"/>
      <c r="E4" s="721"/>
      <c r="F4" s="721"/>
      <c r="G4" s="721"/>
      <c r="H4" s="721"/>
      <c r="I4" s="721"/>
      <c r="J4" s="721"/>
    </row>
    <row r="5" spans="1:10" ht="3.75" customHeight="1" thickBot="1">
      <c r="A5" s="47"/>
      <c r="B5" s="47"/>
      <c r="C5" s="47"/>
      <c r="D5" s="47"/>
      <c r="E5" s="47"/>
      <c r="F5" s="47"/>
      <c r="G5" s="47"/>
      <c r="H5" s="47"/>
      <c r="I5" s="47"/>
      <c r="J5" s="47"/>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2617801.0359999998</v>
      </c>
      <c r="C7" s="397">
        <v>2942920.1361100003</v>
      </c>
      <c r="D7" s="397">
        <v>3343173.19539</v>
      </c>
      <c r="E7" s="397">
        <v>3420756.0660700002</v>
      </c>
      <c r="F7" s="397">
        <v>3655442.6066900003</v>
      </c>
      <c r="G7" s="397">
        <v>3871436.4313300001</v>
      </c>
      <c r="H7" s="397">
        <v>4440569.0144799994</v>
      </c>
      <c r="I7" s="397">
        <v>4539811.2889899993</v>
      </c>
      <c r="J7" s="397">
        <v>5075295.7241700003</v>
      </c>
    </row>
    <row r="8" spans="1:10" s="16" customFormat="1" ht="15" customHeight="1" thickTop="1">
      <c r="A8" s="147" t="s">
        <v>190</v>
      </c>
      <c r="B8" s="114">
        <v>124164.60539</v>
      </c>
      <c r="C8" s="114">
        <v>164598.07703000001</v>
      </c>
      <c r="D8" s="114">
        <v>301711.5442</v>
      </c>
      <c r="E8" s="114">
        <v>177296.3909</v>
      </c>
      <c r="F8" s="114">
        <v>256950.68463</v>
      </c>
      <c r="G8" s="114">
        <v>296256.77467000001</v>
      </c>
      <c r="H8" s="114">
        <v>395807.77154000005</v>
      </c>
      <c r="I8" s="114">
        <v>291857.77698000002</v>
      </c>
      <c r="J8" s="114">
        <v>567064.24465000001</v>
      </c>
    </row>
    <row r="9" spans="1:10" s="16" customFormat="1" ht="15" customHeight="1">
      <c r="A9" s="147" t="s">
        <v>199</v>
      </c>
      <c r="B9" s="114">
        <v>113597.42627</v>
      </c>
      <c r="C9" s="114">
        <v>93027.850539999999</v>
      </c>
      <c r="D9" s="114">
        <v>121892.82326</v>
      </c>
      <c r="E9" s="114">
        <v>152429.51761000001</v>
      </c>
      <c r="F9" s="114">
        <v>61542.297350000001</v>
      </c>
      <c r="G9" s="114">
        <v>81653.40340000001</v>
      </c>
      <c r="H9" s="114">
        <v>142349.84931999998</v>
      </c>
      <c r="I9" s="114">
        <v>191003.78096999999</v>
      </c>
      <c r="J9" s="114">
        <v>318979.50258999999</v>
      </c>
    </row>
    <row r="10" spans="1:10" s="16" customFormat="1" ht="15" customHeight="1">
      <c r="A10" s="147" t="s">
        <v>208</v>
      </c>
      <c r="B10" s="114">
        <v>2282998.1688299999</v>
      </c>
      <c r="C10" s="114">
        <v>2571384.9606999997</v>
      </c>
      <c r="D10" s="114">
        <v>2743960.5041499999</v>
      </c>
      <c r="E10" s="114">
        <v>2838923.6910399999</v>
      </c>
      <c r="F10" s="114">
        <v>3098050.2146700001</v>
      </c>
      <c r="G10" s="114">
        <v>3242975.6119899997</v>
      </c>
      <c r="H10" s="114">
        <v>3436077.7304600002</v>
      </c>
      <c r="I10" s="114">
        <v>3655642.41848</v>
      </c>
      <c r="J10" s="114">
        <v>3832334.7388200001</v>
      </c>
    </row>
    <row r="11" spans="1:10" s="16" customFormat="1" ht="15" customHeight="1">
      <c r="A11" s="148" t="s">
        <v>673</v>
      </c>
      <c r="B11" s="114">
        <v>2287530.91133</v>
      </c>
      <c r="C11" s="114">
        <v>2575004.7435999997</v>
      </c>
      <c r="D11" s="114">
        <v>2736393.1309499997</v>
      </c>
      <c r="E11" s="114">
        <v>2829824.9759999998</v>
      </c>
      <c r="F11" s="114">
        <v>3077284.2771000001</v>
      </c>
      <c r="G11" s="114">
        <v>3235623.20328</v>
      </c>
      <c r="H11" s="114">
        <v>3250941.7896599998</v>
      </c>
      <c r="I11" s="114">
        <v>3365412.10286</v>
      </c>
      <c r="J11" s="114">
        <v>3407648.5500700003</v>
      </c>
    </row>
    <row r="12" spans="1:10" s="16" customFormat="1" ht="15" customHeight="1">
      <c r="A12" s="148" t="s">
        <v>674</v>
      </c>
      <c r="B12" s="114">
        <v>2273540.2989899996</v>
      </c>
      <c r="C12" s="114">
        <v>2547374.0981000001</v>
      </c>
      <c r="D12" s="114">
        <v>2699144.5355100003</v>
      </c>
      <c r="E12" s="114">
        <v>2790211.6661900003</v>
      </c>
      <c r="F12" s="114">
        <v>3036603.0761500001</v>
      </c>
      <c r="G12" s="114">
        <v>3180719.4671100001</v>
      </c>
      <c r="H12" s="114">
        <v>3194075.6944299997</v>
      </c>
      <c r="I12" s="114">
        <v>3305508.2818899998</v>
      </c>
      <c r="J12" s="114">
        <v>3319740.4897099999</v>
      </c>
    </row>
    <row r="13" spans="1:10" s="16" customFormat="1" ht="15" customHeight="1">
      <c r="A13" s="148" t="s">
        <v>675</v>
      </c>
      <c r="B13" s="114">
        <v>13990.61234</v>
      </c>
      <c r="C13" s="114">
        <v>27630.645499999999</v>
      </c>
      <c r="D13" s="114">
        <v>37248.595439999997</v>
      </c>
      <c r="E13" s="114">
        <v>39613.309809999999</v>
      </c>
      <c r="F13" s="114">
        <v>40681.200950000006</v>
      </c>
      <c r="G13" s="114">
        <v>54903.736170000004</v>
      </c>
      <c r="H13" s="114">
        <v>56866.095229999999</v>
      </c>
      <c r="I13" s="114">
        <v>59903.820970000001</v>
      </c>
      <c r="J13" s="114">
        <v>87908.060360000003</v>
      </c>
    </row>
    <row r="14" spans="1:10" s="16" customFormat="1" ht="15" customHeight="1">
      <c r="A14" s="148" t="s">
        <v>676</v>
      </c>
      <c r="B14" s="114">
        <v>15803.948890000001</v>
      </c>
      <c r="C14" s="114">
        <v>16195.820109999999</v>
      </c>
      <c r="D14" s="114">
        <v>14759.79722</v>
      </c>
      <c r="E14" s="114">
        <v>12297.144689999999</v>
      </c>
      <c r="F14" s="114">
        <v>23511.06437</v>
      </c>
      <c r="G14" s="114">
        <v>16734.71357</v>
      </c>
      <c r="H14" s="114">
        <v>24452.0232</v>
      </c>
      <c r="I14" s="114">
        <v>12436.3963</v>
      </c>
      <c r="J14" s="114">
        <v>12669.48569</v>
      </c>
    </row>
    <row r="15" spans="1:10" s="16" customFormat="1" ht="15" customHeight="1">
      <c r="A15" s="148" t="s">
        <v>677</v>
      </c>
      <c r="B15" s="114">
        <v>15480.98144</v>
      </c>
      <c r="C15" s="114">
        <v>14567.283029999999</v>
      </c>
      <c r="D15" s="114">
        <v>13793.33251</v>
      </c>
      <c r="E15" s="114">
        <v>12146.51958</v>
      </c>
      <c r="F15" s="114">
        <v>22773.866409999999</v>
      </c>
      <c r="G15" s="114">
        <v>16400.78775</v>
      </c>
      <c r="H15" s="114">
        <v>23030.717290000001</v>
      </c>
      <c r="I15" s="114">
        <v>11930.007</v>
      </c>
      <c r="J15" s="114">
        <v>11988.98826</v>
      </c>
    </row>
    <row r="16" spans="1:10" s="16" customFormat="1" ht="15" customHeight="1">
      <c r="A16" s="148" t="s">
        <v>678</v>
      </c>
      <c r="B16" s="114">
        <v>322.96744999999999</v>
      </c>
      <c r="C16" s="114">
        <v>1628.5370800000001</v>
      </c>
      <c r="D16" s="114">
        <v>966.46470999999997</v>
      </c>
      <c r="E16" s="114">
        <v>150.62510999999998</v>
      </c>
      <c r="F16" s="114">
        <v>737.19795999999997</v>
      </c>
      <c r="G16" s="114">
        <v>333.92581999999999</v>
      </c>
      <c r="H16" s="114">
        <v>1421.3059099999998</v>
      </c>
      <c r="I16" s="114">
        <v>506.38929999999999</v>
      </c>
      <c r="J16" s="114">
        <v>680.49743000000001</v>
      </c>
    </row>
    <row r="17" spans="1:10" s="16" customFormat="1" ht="15" customHeight="1">
      <c r="A17" s="148" t="s">
        <v>679</v>
      </c>
      <c r="B17" s="114">
        <v>14274.664359999999</v>
      </c>
      <c r="C17" s="114">
        <v>26136.09316</v>
      </c>
      <c r="D17" s="114">
        <v>44112.171219999997</v>
      </c>
      <c r="E17" s="114">
        <v>48529.291420000001</v>
      </c>
      <c r="F17" s="114">
        <v>41955.550759999998</v>
      </c>
      <c r="G17" s="114">
        <v>47223.652630000004</v>
      </c>
      <c r="H17" s="114">
        <v>49619.361709999997</v>
      </c>
      <c r="I17" s="114">
        <v>46576.097829999999</v>
      </c>
      <c r="J17" s="114">
        <v>43805.50013</v>
      </c>
    </row>
    <row r="18" spans="1:10" s="16" customFormat="1" ht="15" customHeight="1">
      <c r="A18" s="148" t="s">
        <v>680</v>
      </c>
      <c r="B18" s="114">
        <v>14034.911039999999</v>
      </c>
      <c r="C18" s="114">
        <v>23381.933109999998</v>
      </c>
      <c r="D18" s="114">
        <v>41937.198710000004</v>
      </c>
      <c r="E18" s="114">
        <v>45529.343390000002</v>
      </c>
      <c r="F18" s="114">
        <v>40693.94601</v>
      </c>
      <c r="G18" s="114">
        <v>45580.07273</v>
      </c>
      <c r="H18" s="114">
        <v>47644.373409999993</v>
      </c>
      <c r="I18" s="114">
        <v>43739.510179999997</v>
      </c>
      <c r="J18" s="114">
        <v>42450.426899999999</v>
      </c>
    </row>
    <row r="19" spans="1:10" s="16" customFormat="1" ht="15" customHeight="1">
      <c r="A19" s="148" t="s">
        <v>681</v>
      </c>
      <c r="B19" s="114">
        <v>239.75332</v>
      </c>
      <c r="C19" s="114">
        <v>2754.16005</v>
      </c>
      <c r="D19" s="114">
        <v>2174.9725099999996</v>
      </c>
      <c r="E19" s="114">
        <v>2999.94803</v>
      </c>
      <c r="F19" s="114">
        <v>1261.60475</v>
      </c>
      <c r="G19" s="114">
        <v>1643.5799</v>
      </c>
      <c r="H19" s="114">
        <v>1974.9883</v>
      </c>
      <c r="I19" s="114">
        <v>2836.5876499999999</v>
      </c>
      <c r="J19" s="114">
        <v>1355.07323</v>
      </c>
    </row>
    <row r="20" spans="1:10" s="16" customFormat="1" ht="15" customHeight="1">
      <c r="A20" s="148" t="s">
        <v>221</v>
      </c>
      <c r="B20" s="114">
        <v>38372.869960000004</v>
      </c>
      <c r="C20" s="114">
        <v>38766.04941</v>
      </c>
      <c r="D20" s="114">
        <v>41286.042289999998</v>
      </c>
      <c r="E20" s="114">
        <v>43827.151949999999</v>
      </c>
      <c r="F20" s="114">
        <v>46232.014280000003</v>
      </c>
      <c r="G20" s="114">
        <v>49677.034950000001</v>
      </c>
      <c r="H20" s="114">
        <v>234844.45665000001</v>
      </c>
      <c r="I20" s="114">
        <v>370176.27145999996</v>
      </c>
      <c r="J20" s="114">
        <v>489890.22138</v>
      </c>
    </row>
    <row r="21" spans="1:10" s="16" customFormat="1" ht="15" customHeight="1">
      <c r="A21" s="148" t="s">
        <v>682</v>
      </c>
      <c r="B21" s="114">
        <v>-72984.225709999999</v>
      </c>
      <c r="C21" s="114">
        <v>-84717.745580000003</v>
      </c>
      <c r="D21" s="114">
        <v>-92590.637530000007</v>
      </c>
      <c r="E21" s="114">
        <v>-95554.873019999999</v>
      </c>
      <c r="F21" s="114">
        <v>-90932.69184</v>
      </c>
      <c r="G21" s="114">
        <v>-106282.99244</v>
      </c>
      <c r="H21" s="114">
        <v>-123779.90076</v>
      </c>
      <c r="I21" s="114">
        <v>-138958.44996999999</v>
      </c>
      <c r="J21" s="114">
        <v>-121679.01845</v>
      </c>
    </row>
    <row r="22" spans="1:10" s="16" customFormat="1" ht="15" customHeight="1">
      <c r="A22" s="147" t="s">
        <v>234</v>
      </c>
      <c r="B22" s="114">
        <v>19516.115269999998</v>
      </c>
      <c r="C22" s="114">
        <v>23895.968570000001</v>
      </c>
      <c r="D22" s="114">
        <v>28951.98473</v>
      </c>
      <c r="E22" s="114">
        <v>39903.627260000001</v>
      </c>
      <c r="F22" s="114">
        <v>22033.82085</v>
      </c>
      <c r="G22" s="114">
        <v>35949.696020000003</v>
      </c>
      <c r="H22" s="114">
        <v>63735.339169999999</v>
      </c>
      <c r="I22" s="114">
        <v>65529.434719999997</v>
      </c>
      <c r="J22" s="114">
        <v>75841.631859999994</v>
      </c>
    </row>
    <row r="23" spans="1:10" s="16" customFormat="1" ht="15" customHeight="1">
      <c r="A23" s="147" t="s">
        <v>240</v>
      </c>
      <c r="B23" s="114">
        <v>1.0999999999999999E-2</v>
      </c>
      <c r="C23" s="114">
        <v>64.815269999999998</v>
      </c>
      <c r="D23" s="114">
        <v>2438.5225499999997</v>
      </c>
      <c r="E23" s="114">
        <v>8056.8140199999998</v>
      </c>
      <c r="F23" s="114">
        <v>8031.7045099999996</v>
      </c>
      <c r="G23" s="114">
        <v>3319.8590199999999</v>
      </c>
      <c r="H23" s="114">
        <v>1250.93966</v>
      </c>
      <c r="I23" s="114">
        <v>1429.6446299999998</v>
      </c>
      <c r="J23" s="114">
        <v>1089.28018</v>
      </c>
    </row>
    <row r="24" spans="1:10" s="16" customFormat="1" ht="15" customHeight="1">
      <c r="A24" s="147" t="s">
        <v>683</v>
      </c>
      <c r="B24" s="114">
        <v>387.89777000000004</v>
      </c>
      <c r="C24" s="114">
        <v>387.89777000000004</v>
      </c>
      <c r="D24" s="114">
        <v>34297.107590000007</v>
      </c>
      <c r="E24" s="114">
        <v>47058.10224</v>
      </c>
      <c r="F24" s="114">
        <v>43818.946040000003</v>
      </c>
      <c r="G24" s="114">
        <v>51385.32948</v>
      </c>
      <c r="H24" s="114">
        <v>207407.34328</v>
      </c>
      <c r="I24" s="114">
        <v>183868.54731999998</v>
      </c>
      <c r="J24" s="114">
        <v>139400.61662000002</v>
      </c>
    </row>
    <row r="25" spans="1:10" s="16" customFormat="1" ht="15" customHeight="1">
      <c r="A25" s="147" t="s">
        <v>251</v>
      </c>
      <c r="B25" s="114">
        <v>64745.07473</v>
      </c>
      <c r="C25" s="114">
        <v>77494.46802</v>
      </c>
      <c r="D25" s="114">
        <v>97889.376680000001</v>
      </c>
      <c r="E25" s="114">
        <v>141175.39791</v>
      </c>
      <c r="F25" s="114">
        <v>149343.88816</v>
      </c>
      <c r="G25" s="114">
        <v>142251.04428999999</v>
      </c>
      <c r="H25" s="114">
        <v>135566.54315000001</v>
      </c>
      <c r="I25" s="114">
        <v>134506.60490999999</v>
      </c>
      <c r="J25" s="114">
        <v>132458.56065999999</v>
      </c>
    </row>
    <row r="26" spans="1:10" s="16" customFormat="1" ht="15" customHeight="1">
      <c r="A26" s="147" t="s">
        <v>684</v>
      </c>
      <c r="B26" s="114">
        <v>12391.73674</v>
      </c>
      <c r="C26" s="114">
        <v>12066.09821</v>
      </c>
      <c r="D26" s="114">
        <v>12031.33223</v>
      </c>
      <c r="E26" s="114">
        <v>15912.525089999999</v>
      </c>
      <c r="F26" s="114">
        <v>15671.05048</v>
      </c>
      <c r="G26" s="114">
        <v>17644.712460000002</v>
      </c>
      <c r="H26" s="114">
        <v>58373.497900000002</v>
      </c>
      <c r="I26" s="114">
        <v>15973.080980000001</v>
      </c>
      <c r="J26" s="114">
        <v>8127.1487900000002</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2424822.0438000001</v>
      </c>
      <c r="C28" s="397">
        <v>2725826.5228000004</v>
      </c>
      <c r="D28" s="397">
        <v>3108557.40381</v>
      </c>
      <c r="E28" s="397">
        <v>3171377.6573600001</v>
      </c>
      <c r="F28" s="397">
        <v>3409523.5293699997</v>
      </c>
      <c r="G28" s="397">
        <v>3557274.3309999998</v>
      </c>
      <c r="H28" s="397">
        <v>4121078.0992299998</v>
      </c>
      <c r="I28" s="397">
        <v>4206005.6270199995</v>
      </c>
      <c r="J28" s="397">
        <v>4722631.3878300004</v>
      </c>
    </row>
    <row r="29" spans="1:10" s="16" customFormat="1" ht="15" customHeight="1" thickTop="1">
      <c r="A29" s="147" t="s">
        <v>686</v>
      </c>
      <c r="B29" s="114">
        <v>2079137.2333900002</v>
      </c>
      <c r="C29" s="114">
        <v>2356369.03265</v>
      </c>
      <c r="D29" s="114">
        <v>2720624.48911</v>
      </c>
      <c r="E29" s="114">
        <v>2799240.3751399997</v>
      </c>
      <c r="F29" s="114">
        <v>2962069.3538600001</v>
      </c>
      <c r="G29" s="114">
        <v>3077884.6801999998</v>
      </c>
      <c r="H29" s="114">
        <v>3216898.0444</v>
      </c>
      <c r="I29" s="114">
        <v>3215663.3393699997</v>
      </c>
      <c r="J29" s="114">
        <v>3862933.9671199997</v>
      </c>
    </row>
    <row r="30" spans="1:10" s="16" customFormat="1" ht="15" customHeight="1">
      <c r="A30" s="148" t="s">
        <v>687</v>
      </c>
      <c r="B30" s="114">
        <v>13987.78001</v>
      </c>
      <c r="C30" s="114">
        <v>24819.116469999997</v>
      </c>
      <c r="D30" s="114">
        <v>41851.373890000003</v>
      </c>
      <c r="E30" s="114">
        <v>55765.342039999996</v>
      </c>
      <c r="F30" s="114">
        <v>65351.595829999998</v>
      </c>
      <c r="G30" s="114">
        <v>124456.3912</v>
      </c>
      <c r="H30" s="114">
        <v>320670.48524000001</v>
      </c>
      <c r="I30" s="114">
        <v>309287.70483999996</v>
      </c>
      <c r="J30" s="114">
        <v>525687.01338999998</v>
      </c>
    </row>
    <row r="31" spans="1:10" s="16" customFormat="1" ht="15" customHeight="1">
      <c r="A31" s="148" t="s">
        <v>688</v>
      </c>
      <c r="B31" s="114">
        <v>354026.26806000003</v>
      </c>
      <c r="C31" s="114">
        <v>348546.44702999998</v>
      </c>
      <c r="D31" s="114">
        <v>383852.04456000001</v>
      </c>
      <c r="E31" s="114">
        <v>408723.46737000003</v>
      </c>
      <c r="F31" s="114">
        <v>468725.52256999997</v>
      </c>
      <c r="G31" s="114">
        <v>487314.67287999997</v>
      </c>
      <c r="H31" s="114">
        <v>618725.79564999999</v>
      </c>
      <c r="I31" s="114">
        <v>728327.90285000007</v>
      </c>
      <c r="J31" s="114">
        <v>1010474.80009</v>
      </c>
    </row>
    <row r="32" spans="1:10" s="16" customFormat="1" ht="15" customHeight="1">
      <c r="A32" s="148" t="s">
        <v>689</v>
      </c>
      <c r="B32" s="114">
        <v>62791.574110000001</v>
      </c>
      <c r="C32" s="114">
        <v>11127.8897</v>
      </c>
      <c r="D32" s="114">
        <v>6051.1191699999999</v>
      </c>
      <c r="E32" s="114">
        <v>3874.8347400000002</v>
      </c>
      <c r="F32" s="114">
        <v>6172.2966100000003</v>
      </c>
      <c r="G32" s="114">
        <v>56831.34302</v>
      </c>
      <c r="H32" s="114">
        <v>55759.047060000004</v>
      </c>
      <c r="I32" s="114">
        <v>55382.358489999999</v>
      </c>
      <c r="J32" s="114">
        <v>52333.848180000001</v>
      </c>
    </row>
    <row r="33" spans="1:10" s="16" customFormat="1" ht="15" customHeight="1">
      <c r="A33" s="148" t="s">
        <v>690</v>
      </c>
      <c r="B33" s="114">
        <v>3913.56439</v>
      </c>
      <c r="C33" s="114">
        <v>3441.0439799999999</v>
      </c>
      <c r="D33" s="114">
        <v>3497.3060099999998</v>
      </c>
      <c r="E33" s="114">
        <v>6099.3832300000004</v>
      </c>
      <c r="F33" s="114">
        <v>9418.9530999999988</v>
      </c>
      <c r="G33" s="114">
        <v>7571.4543600000006</v>
      </c>
      <c r="H33" s="114">
        <v>7815.8963400000002</v>
      </c>
      <c r="I33" s="114">
        <v>9187.4818500000001</v>
      </c>
      <c r="J33" s="114">
        <v>9734.99575</v>
      </c>
    </row>
    <row r="34" spans="1:10" s="16" customFormat="1" ht="15" customHeight="1">
      <c r="A34" s="148" t="s">
        <v>691</v>
      </c>
      <c r="B34" s="114">
        <v>1551940.7499300002</v>
      </c>
      <c r="C34" s="114">
        <v>1838942.8639</v>
      </c>
      <c r="D34" s="114">
        <v>2112504.2594900001</v>
      </c>
      <c r="E34" s="114">
        <v>2113567.4751900001</v>
      </c>
      <c r="F34" s="114">
        <v>2163320.3194499998</v>
      </c>
      <c r="G34" s="114">
        <v>2135019.0276500001</v>
      </c>
      <c r="H34" s="114">
        <v>1954230.7930000001</v>
      </c>
      <c r="I34" s="114">
        <v>1844570.9240299999</v>
      </c>
      <c r="J34" s="114">
        <v>1987649.3716899999</v>
      </c>
    </row>
    <row r="35" spans="1:10" s="16" customFormat="1" ht="15" customHeight="1">
      <c r="A35" s="148" t="s">
        <v>692</v>
      </c>
      <c r="B35" s="114">
        <v>92477.296889999998</v>
      </c>
      <c r="C35" s="114">
        <v>129491.67156999999</v>
      </c>
      <c r="D35" s="114">
        <v>172868.38599000001</v>
      </c>
      <c r="E35" s="114">
        <v>211209.87257000001</v>
      </c>
      <c r="F35" s="114">
        <v>249080.66630000001</v>
      </c>
      <c r="G35" s="114">
        <v>266691.79109000001</v>
      </c>
      <c r="H35" s="114">
        <v>259696.02711000002</v>
      </c>
      <c r="I35" s="114">
        <v>268906.96730999998</v>
      </c>
      <c r="J35" s="114">
        <v>277053.93802</v>
      </c>
    </row>
    <row r="36" spans="1:10" s="16" customFormat="1" ht="15" customHeight="1">
      <c r="A36" s="147" t="s">
        <v>693</v>
      </c>
      <c r="B36" s="114">
        <v>0</v>
      </c>
      <c r="C36" s="114">
        <v>0</v>
      </c>
      <c r="D36" s="114">
        <v>0.55749000000000004</v>
      </c>
      <c r="E36" s="114">
        <v>50.862699999999997</v>
      </c>
      <c r="F36" s="114">
        <v>55.264040000000001</v>
      </c>
      <c r="G36" s="114">
        <v>51.252559999999995</v>
      </c>
      <c r="H36" s="114">
        <v>55.833040000000004</v>
      </c>
      <c r="I36" s="114">
        <v>83.004259999999988</v>
      </c>
      <c r="J36" s="114">
        <v>84.602140000000006</v>
      </c>
    </row>
    <row r="37" spans="1:10" s="16" customFormat="1" ht="15" customHeight="1">
      <c r="A37" s="147" t="s">
        <v>694</v>
      </c>
      <c r="B37" s="114">
        <v>82297.802689999997</v>
      </c>
      <c r="C37" s="114">
        <v>138292.99125999998</v>
      </c>
      <c r="D37" s="114">
        <v>165256.99258000002</v>
      </c>
      <c r="E37" s="114">
        <v>128324.5104</v>
      </c>
      <c r="F37" s="114">
        <v>214180.33887000001</v>
      </c>
      <c r="G37" s="114">
        <v>216624.90529</v>
      </c>
      <c r="H37" s="114">
        <v>348403.62368999998</v>
      </c>
      <c r="I37" s="114">
        <v>517524.40110000002</v>
      </c>
      <c r="J37" s="114">
        <v>561589.20397000003</v>
      </c>
    </row>
    <row r="38" spans="1:10" s="16" customFormat="1" ht="15" customHeight="1">
      <c r="A38" s="147" t="s">
        <v>695</v>
      </c>
      <c r="B38" s="114">
        <v>77897.626940000002</v>
      </c>
      <c r="C38" s="114">
        <v>65725.729269999996</v>
      </c>
      <c r="D38" s="114">
        <v>77923.574689999994</v>
      </c>
      <c r="E38" s="114">
        <v>91352.892219999994</v>
      </c>
      <c r="F38" s="114">
        <v>62127.036039999999</v>
      </c>
      <c r="G38" s="114">
        <v>102914.51715</v>
      </c>
      <c r="H38" s="114">
        <v>135106.48940000002</v>
      </c>
      <c r="I38" s="114">
        <v>133380.26691000001</v>
      </c>
      <c r="J38" s="114">
        <v>129175.40334</v>
      </c>
    </row>
    <row r="39" spans="1:10" s="16" customFormat="1" ht="15" customHeight="1">
      <c r="A39" s="147" t="s">
        <v>305</v>
      </c>
      <c r="B39" s="114">
        <v>36625.889340000002</v>
      </c>
      <c r="C39" s="114">
        <v>38482.664360000002</v>
      </c>
      <c r="D39" s="114">
        <v>40061.759789999996</v>
      </c>
      <c r="E39" s="114">
        <v>41943.028789999997</v>
      </c>
      <c r="F39" s="114">
        <v>46491.4283</v>
      </c>
      <c r="G39" s="114">
        <v>49590.010289999998</v>
      </c>
      <c r="H39" s="114">
        <v>50424.08728</v>
      </c>
      <c r="I39" s="114">
        <v>51604.266680000001</v>
      </c>
      <c r="J39" s="114">
        <v>52707.462020000006</v>
      </c>
    </row>
    <row r="40" spans="1:10" s="16" customFormat="1" ht="15" customHeight="1">
      <c r="A40" s="147" t="s">
        <v>311</v>
      </c>
      <c r="B40" s="114">
        <v>69900.427209999994</v>
      </c>
      <c r="C40" s="114">
        <v>48982.896280000001</v>
      </c>
      <c r="D40" s="114">
        <v>28042.460360000001</v>
      </c>
      <c r="E40" s="114">
        <v>21046.708579999999</v>
      </c>
      <c r="F40" s="114">
        <v>14041.048140000001</v>
      </c>
      <c r="G40" s="114">
        <v>7026.4693600000001</v>
      </c>
      <c r="H40" s="114">
        <v>0</v>
      </c>
      <c r="I40" s="114">
        <v>0</v>
      </c>
      <c r="J40" s="114">
        <v>0</v>
      </c>
    </row>
    <row r="41" spans="1:10" s="16" customFormat="1" ht="15" customHeight="1">
      <c r="A41" s="147" t="s">
        <v>696</v>
      </c>
      <c r="B41" s="114">
        <v>78963.064230000004</v>
      </c>
      <c r="C41" s="114">
        <v>77973.20898000001</v>
      </c>
      <c r="D41" s="114">
        <v>76647.569790000009</v>
      </c>
      <c r="E41" s="114">
        <v>89419.27953</v>
      </c>
      <c r="F41" s="114">
        <v>110559.06012000001</v>
      </c>
      <c r="G41" s="114">
        <v>98891.978109999996</v>
      </c>
      <c r="H41" s="114">
        <v>82788.318700000003</v>
      </c>
      <c r="I41" s="114">
        <v>83715.492469999997</v>
      </c>
      <c r="J41" s="114">
        <v>67896.833780000001</v>
      </c>
    </row>
    <row r="42" spans="1:10" s="17" customFormat="1" ht="15" customHeight="1" thickBot="1">
      <c r="A42" s="147" t="s">
        <v>486</v>
      </c>
      <c r="B42" s="114">
        <v>0</v>
      </c>
      <c r="C42" s="114">
        <v>0</v>
      </c>
      <c r="D42" s="114">
        <v>0</v>
      </c>
      <c r="E42" s="114">
        <v>0</v>
      </c>
      <c r="F42" s="114">
        <v>0</v>
      </c>
      <c r="G42" s="114">
        <v>4290.5180399999999</v>
      </c>
      <c r="H42" s="114">
        <v>287401.70272</v>
      </c>
      <c r="I42" s="114">
        <v>204034.85622999998</v>
      </c>
      <c r="J42" s="114">
        <v>48243.915460000004</v>
      </c>
    </row>
    <row r="43" spans="1:10" ht="15" customHeight="1" thickTop="1" thickBot="1">
      <c r="A43" s="396" t="s">
        <v>697</v>
      </c>
      <c r="B43" s="397">
        <v>192978.99219999998</v>
      </c>
      <c r="C43" s="397">
        <v>217093.61331000002</v>
      </c>
      <c r="D43" s="397">
        <v>234615.79158000002</v>
      </c>
      <c r="E43" s="397">
        <v>249378.40871000002</v>
      </c>
      <c r="F43" s="397">
        <v>245919.07731999998</v>
      </c>
      <c r="G43" s="397">
        <v>314162.10032999999</v>
      </c>
      <c r="H43" s="397">
        <v>319490.91525000002</v>
      </c>
      <c r="I43" s="397">
        <v>333805.66197000002</v>
      </c>
      <c r="J43" s="397">
        <v>352664.33633999998</v>
      </c>
    </row>
    <row r="44" spans="1:10" s="16" customFormat="1" ht="15" customHeight="1" thickTop="1">
      <c r="A44" s="147" t="s">
        <v>326</v>
      </c>
      <c r="B44" s="114">
        <v>139892.4</v>
      </c>
      <c r="C44" s="114">
        <v>168742.5</v>
      </c>
      <c r="D44" s="114">
        <v>180468.7</v>
      </c>
      <c r="E44" s="114">
        <v>194235.9</v>
      </c>
      <c r="F44" s="114">
        <v>208037.8</v>
      </c>
      <c r="G44" s="114">
        <v>247620.3</v>
      </c>
      <c r="H44" s="114">
        <v>266003.20000000001</v>
      </c>
      <c r="I44" s="114">
        <v>266003.20000000001</v>
      </c>
      <c r="J44" s="114">
        <v>294410.5</v>
      </c>
    </row>
    <row r="45" spans="1:10" s="16" customFormat="1" ht="15" customHeight="1">
      <c r="A45" s="147" t="s">
        <v>330</v>
      </c>
      <c r="B45" s="114">
        <v>883.29032999999993</v>
      </c>
      <c r="C45" s="114">
        <v>883.19180000000006</v>
      </c>
      <c r="D45" s="114">
        <v>883.09741000000008</v>
      </c>
      <c r="E45" s="114">
        <v>883.01370999999995</v>
      </c>
      <c r="F45" s="114">
        <v>882.28591000000006</v>
      </c>
      <c r="G45" s="114">
        <v>883.25976000000003</v>
      </c>
      <c r="H45" s="114">
        <v>883.62921999999992</v>
      </c>
      <c r="I45" s="114">
        <v>883.62921999999992</v>
      </c>
      <c r="J45" s="114">
        <v>883.85143000000005</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15920.32474</v>
      </c>
      <c r="C47" s="114">
        <v>19548.622449999999</v>
      </c>
      <c r="D47" s="114">
        <v>22340.552359999998</v>
      </c>
      <c r="E47" s="114">
        <v>25432.896539999998</v>
      </c>
      <c r="F47" s="114">
        <v>28315.556390000002</v>
      </c>
      <c r="G47" s="114">
        <v>29183.799579999999</v>
      </c>
      <c r="H47" s="114">
        <v>33560.768499999998</v>
      </c>
      <c r="I47" s="114">
        <v>33560.768499999998</v>
      </c>
      <c r="J47" s="114">
        <v>36717.15986</v>
      </c>
    </row>
    <row r="48" spans="1:10" s="16" customFormat="1" ht="15" customHeight="1">
      <c r="A48" s="147" t="s">
        <v>340</v>
      </c>
      <c r="B48" s="114">
        <v>36282.977129999999</v>
      </c>
      <c r="C48" s="114">
        <v>27919.299059999998</v>
      </c>
      <c r="D48" s="114">
        <v>30923.44181</v>
      </c>
      <c r="E48" s="114">
        <v>28826.598460000001</v>
      </c>
      <c r="F48" s="114">
        <v>8683.435019999999</v>
      </c>
      <c r="G48" s="114">
        <v>36474.740990000006</v>
      </c>
      <c r="H48" s="114">
        <v>19043.31753</v>
      </c>
      <c r="I48" s="114">
        <v>33358.064250000003</v>
      </c>
      <c r="J48" s="114">
        <v>20652.825049999999</v>
      </c>
    </row>
    <row r="49" spans="1:10" s="16" customFormat="1" ht="15" customHeight="1">
      <c r="A49" s="148" t="s">
        <v>699</v>
      </c>
      <c r="B49" s="114">
        <v>0</v>
      </c>
      <c r="C49" s="114">
        <v>0</v>
      </c>
      <c r="D49" s="114">
        <v>0</v>
      </c>
      <c r="E49" s="114">
        <v>0</v>
      </c>
      <c r="F49" s="114">
        <v>1.0031399999999999</v>
      </c>
      <c r="G49" s="114">
        <v>0</v>
      </c>
      <c r="H49" s="114">
        <v>1794.15068</v>
      </c>
      <c r="I49" s="114">
        <v>1794.15068</v>
      </c>
      <c r="J49" s="114">
        <v>1794.15068</v>
      </c>
    </row>
    <row r="50" spans="1:10" s="17" customFormat="1" ht="15" customHeight="1" thickBot="1">
      <c r="A50" s="148" t="s">
        <v>700</v>
      </c>
      <c r="B50" s="114">
        <v>36282.977129999999</v>
      </c>
      <c r="C50" s="114">
        <v>27919.299059999998</v>
      </c>
      <c r="D50" s="114">
        <v>30923.44181</v>
      </c>
      <c r="E50" s="114">
        <v>28826.598460000001</v>
      </c>
      <c r="F50" s="114">
        <v>8682.4318800000001</v>
      </c>
      <c r="G50" s="114">
        <v>36474.740990000006</v>
      </c>
      <c r="H50" s="114">
        <v>17249.166850000001</v>
      </c>
      <c r="I50" s="114">
        <v>31563.913570000001</v>
      </c>
      <c r="J50" s="114">
        <v>18858.674370000001</v>
      </c>
    </row>
    <row r="51" spans="1:10" ht="15" customHeight="1" thickTop="1" thickBot="1">
      <c r="A51" s="396" t="s">
        <v>701</v>
      </c>
      <c r="B51" s="397">
        <v>2617801.0359999998</v>
      </c>
      <c r="C51" s="397">
        <v>2942920.1361100003</v>
      </c>
      <c r="D51" s="397">
        <v>3343173.19539</v>
      </c>
      <c r="E51" s="397">
        <v>3420756.0660700002</v>
      </c>
      <c r="F51" s="397">
        <v>3655442.6066900003</v>
      </c>
      <c r="G51" s="397">
        <v>3871436.4313300001</v>
      </c>
      <c r="H51" s="397">
        <v>4440569.0144799994</v>
      </c>
      <c r="I51" s="397">
        <v>4539811.2889899993</v>
      </c>
      <c r="J51" s="397">
        <v>5075295.7241700003</v>
      </c>
    </row>
    <row r="52" spans="1:10" s="16" customFormat="1" ht="15" customHeight="1" thickTop="1">
      <c r="A52" s="113" t="s">
        <v>702</v>
      </c>
      <c r="B52" s="114">
        <v>0</v>
      </c>
      <c r="C52" s="114">
        <v>436.40499999999997</v>
      </c>
      <c r="D52" s="114">
        <v>4087.8991499999997</v>
      </c>
      <c r="E52" s="114">
        <v>6761.6935199999998</v>
      </c>
      <c r="F52" s="114">
        <v>17582.83164</v>
      </c>
      <c r="G52" s="114">
        <v>29846.26197</v>
      </c>
      <c r="H52" s="114">
        <v>29407.479159999999</v>
      </c>
      <c r="I52" s="114">
        <v>33163.59042</v>
      </c>
      <c r="J52" s="114">
        <v>44873.120719999999</v>
      </c>
    </row>
    <row r="53" spans="1:10" s="17" customFormat="1" ht="15" customHeight="1">
      <c r="A53" s="148" t="s">
        <v>703</v>
      </c>
      <c r="B53" s="114">
        <v>0</v>
      </c>
      <c r="C53" s="114">
        <v>0</v>
      </c>
      <c r="D53" s="114">
        <v>0</v>
      </c>
      <c r="E53" s="114">
        <v>0</v>
      </c>
      <c r="F53" s="114">
        <v>0</v>
      </c>
      <c r="G53" s="114">
        <v>0</v>
      </c>
      <c r="H53" s="114">
        <v>0</v>
      </c>
      <c r="I53" s="114">
        <v>0</v>
      </c>
      <c r="J53" s="114">
        <v>0</v>
      </c>
    </row>
    <row r="54" spans="1:10" s="17" customFormat="1" ht="15" customHeight="1">
      <c r="A54" s="148" t="s">
        <v>704</v>
      </c>
      <c r="B54" s="114">
        <v>0</v>
      </c>
      <c r="C54" s="114">
        <v>0</v>
      </c>
      <c r="D54" s="114">
        <v>23.69838</v>
      </c>
      <c r="E54" s="114">
        <v>98.302999999999997</v>
      </c>
      <c r="F54" s="114">
        <v>4.5830000000000002</v>
      </c>
      <c r="G54" s="114">
        <v>0</v>
      </c>
      <c r="H54" s="114">
        <v>0</v>
      </c>
      <c r="I54" s="114">
        <v>0</v>
      </c>
      <c r="J54" s="114">
        <v>0</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0</v>
      </c>
      <c r="C56" s="114">
        <v>436.40499999999997</v>
      </c>
      <c r="D56" s="114">
        <v>4064.2007699999999</v>
      </c>
      <c r="E56" s="114">
        <v>6663.3905199999999</v>
      </c>
      <c r="F56" s="114">
        <v>17578.248640000002</v>
      </c>
      <c r="G56" s="114">
        <v>29846.26197</v>
      </c>
      <c r="H56" s="114">
        <v>29407.479159999999</v>
      </c>
      <c r="I56" s="114">
        <v>33163.59042</v>
      </c>
      <c r="J56" s="114">
        <v>44873.120719999999</v>
      </c>
    </row>
    <row r="57" spans="1:10" s="17" customFormat="1" ht="15" customHeight="1">
      <c r="A57" s="148" t="s">
        <v>707</v>
      </c>
      <c r="B57" s="114">
        <v>0</v>
      </c>
      <c r="C57" s="114">
        <v>0</v>
      </c>
      <c r="D57" s="114">
        <v>0</v>
      </c>
      <c r="E57" s="114">
        <v>0</v>
      </c>
      <c r="F57" s="114">
        <v>0</v>
      </c>
      <c r="G57" s="114">
        <v>0</v>
      </c>
      <c r="H57" s="114">
        <v>0</v>
      </c>
      <c r="I57" s="114">
        <v>0</v>
      </c>
      <c r="J57" s="114">
        <v>0</v>
      </c>
    </row>
    <row r="58" spans="1:10" s="17" customFormat="1" ht="15" customHeight="1">
      <c r="A58" s="147" t="s">
        <v>708</v>
      </c>
      <c r="B58" s="114">
        <v>3783500.6345100002</v>
      </c>
      <c r="C58" s="114">
        <v>4520950.4311099993</v>
      </c>
      <c r="D58" s="114">
        <v>4977541.4337299997</v>
      </c>
      <c r="E58" s="114">
        <v>5308000.2936499994</v>
      </c>
      <c r="F58" s="114">
        <v>5246349.6653300002</v>
      </c>
      <c r="G58" s="114">
        <v>5614665.7180399997</v>
      </c>
      <c r="H58" s="114">
        <v>6943366.9626000002</v>
      </c>
      <c r="I58" s="114">
        <v>5853221.6508999998</v>
      </c>
      <c r="J58" s="114">
        <v>5844488.6141000008</v>
      </c>
    </row>
    <row r="59" spans="1:10" ht="30" customHeight="1">
      <c r="A59" s="398" t="s">
        <v>709</v>
      </c>
      <c r="B59" s="399">
        <v>365503.15304</v>
      </c>
      <c r="C59" s="399">
        <v>396978.78083999996</v>
      </c>
      <c r="D59" s="399">
        <v>420741.93552</v>
      </c>
      <c r="E59" s="399">
        <v>432863.32124000002</v>
      </c>
      <c r="F59" s="399">
        <v>444825.33827000001</v>
      </c>
      <c r="G59" s="399">
        <v>479486.03369999997</v>
      </c>
      <c r="H59" s="399">
        <v>344654.75968000002</v>
      </c>
      <c r="I59" s="399">
        <v>524709.28081999999</v>
      </c>
      <c r="J59" s="399">
        <v>324444.48172000004</v>
      </c>
    </row>
    <row r="60" spans="1:10" ht="15" customHeight="1">
      <c r="A60" s="148" t="s">
        <v>710</v>
      </c>
      <c r="B60" s="114">
        <v>-69539.580950000003</v>
      </c>
      <c r="C60" s="114">
        <v>-88844.819940000001</v>
      </c>
      <c r="D60" s="114">
        <v>-89420.43677</v>
      </c>
      <c r="E60" s="114">
        <v>-95573.187579999998</v>
      </c>
      <c r="F60" s="114">
        <v>-109875.87772</v>
      </c>
      <c r="G60" s="114">
        <v>-126891.32226</v>
      </c>
      <c r="H60" s="114">
        <v>-105433.64878</v>
      </c>
      <c r="I60" s="114">
        <v>-164833.33637999999</v>
      </c>
      <c r="J60" s="114">
        <v>-130512.02220000001</v>
      </c>
    </row>
    <row r="61" spans="1:10" ht="15" customHeight="1">
      <c r="A61" s="147" t="s">
        <v>711</v>
      </c>
      <c r="B61" s="114">
        <v>295963.57208999997</v>
      </c>
      <c r="C61" s="114">
        <v>308133.96089999995</v>
      </c>
      <c r="D61" s="114">
        <v>331321.49875000003</v>
      </c>
      <c r="E61" s="114">
        <v>337290.13366000005</v>
      </c>
      <c r="F61" s="114">
        <v>334949.46055000002</v>
      </c>
      <c r="G61" s="114">
        <v>352594.71143999998</v>
      </c>
      <c r="H61" s="114">
        <v>239221.1109</v>
      </c>
      <c r="I61" s="114">
        <v>359875.94443999999</v>
      </c>
      <c r="J61" s="114">
        <v>193932.45952</v>
      </c>
    </row>
    <row r="62" spans="1:10" ht="15" customHeight="1">
      <c r="A62" s="116" t="s">
        <v>712</v>
      </c>
      <c r="B62" s="114">
        <v>20486.47309</v>
      </c>
      <c r="C62" s="114">
        <v>30054.665710000001</v>
      </c>
      <c r="D62" s="114">
        <v>30313.104010000003</v>
      </c>
      <c r="E62" s="114">
        <v>38664.523289999997</v>
      </c>
      <c r="F62" s="114">
        <v>53957.525700000006</v>
      </c>
      <c r="G62" s="114">
        <v>77881.722810000007</v>
      </c>
      <c r="H62" s="114">
        <v>22136.4617</v>
      </c>
      <c r="I62" s="114">
        <v>38217.109039999996</v>
      </c>
      <c r="J62" s="114">
        <v>28783.107230000001</v>
      </c>
    </row>
    <row r="63" spans="1:10" ht="15" customHeight="1">
      <c r="A63" s="148" t="s">
        <v>713</v>
      </c>
      <c r="B63" s="114">
        <v>-10014.36743</v>
      </c>
      <c r="C63" s="114">
        <v>-13966.76505</v>
      </c>
      <c r="D63" s="114">
        <v>-17488.727070000001</v>
      </c>
      <c r="E63" s="114">
        <v>-26328.31769</v>
      </c>
      <c r="F63" s="114">
        <v>-36117.369070000001</v>
      </c>
      <c r="G63" s="114">
        <v>-42855.286020000007</v>
      </c>
      <c r="H63" s="114">
        <v>-9938.0962600000003</v>
      </c>
      <c r="I63" s="114">
        <v>-19009.21285</v>
      </c>
      <c r="J63" s="114">
        <v>-11848.459050000001</v>
      </c>
    </row>
    <row r="64" spans="1:10" ht="15" customHeight="1">
      <c r="A64" s="117" t="s">
        <v>714</v>
      </c>
      <c r="B64" s="114">
        <v>306435.67774999997</v>
      </c>
      <c r="C64" s="114">
        <v>324221.86155999999</v>
      </c>
      <c r="D64" s="114">
        <v>344145.87569000002</v>
      </c>
      <c r="E64" s="114">
        <v>349626.33925999998</v>
      </c>
      <c r="F64" s="114">
        <v>352789.61718</v>
      </c>
      <c r="G64" s="114">
        <v>387621.14822999999</v>
      </c>
      <c r="H64" s="114">
        <v>251419.47633999999</v>
      </c>
      <c r="I64" s="114">
        <v>379083.84062999999</v>
      </c>
      <c r="J64" s="114">
        <v>210867.10769999999</v>
      </c>
    </row>
    <row r="65" spans="1:10" ht="15" customHeight="1">
      <c r="A65" s="116" t="s">
        <v>715</v>
      </c>
      <c r="B65" s="114">
        <v>70498.054390000005</v>
      </c>
      <c r="C65" s="114">
        <v>56391.707040000001</v>
      </c>
      <c r="D65" s="114">
        <v>70770.988750000004</v>
      </c>
      <c r="E65" s="114">
        <v>74956.013619999998</v>
      </c>
      <c r="F65" s="114">
        <v>89375.176080000005</v>
      </c>
      <c r="G65" s="114">
        <v>81760.817190000002</v>
      </c>
      <c r="H65" s="114">
        <v>27189.532239999997</v>
      </c>
      <c r="I65" s="114">
        <v>58238.821779999998</v>
      </c>
      <c r="J65" s="114">
        <v>51866.386130000006</v>
      </c>
    </row>
    <row r="66" spans="1:10" ht="15" customHeight="1">
      <c r="A66" s="116" t="s">
        <v>716</v>
      </c>
      <c r="B66" s="114">
        <v>-87742.186400000006</v>
      </c>
      <c r="C66" s="114">
        <v>-82105.478489999994</v>
      </c>
      <c r="D66" s="114">
        <v>-107402.86147</v>
      </c>
      <c r="E66" s="114">
        <v>-117062.23931999999</v>
      </c>
      <c r="F66" s="114">
        <v>-137369.07496</v>
      </c>
      <c r="G66" s="114">
        <v>-131373.19759</v>
      </c>
      <c r="H66" s="114">
        <v>-57796.11608</v>
      </c>
      <c r="I66" s="114">
        <v>-108182.99135</v>
      </c>
      <c r="J66" s="114">
        <v>-50295.980360000001</v>
      </c>
    </row>
    <row r="67" spans="1:10" ht="15" customHeight="1">
      <c r="A67" s="147" t="s">
        <v>717</v>
      </c>
      <c r="B67" s="114">
        <v>289191.54574000003</v>
      </c>
      <c r="C67" s="114">
        <v>298508.09010999999</v>
      </c>
      <c r="D67" s="114">
        <v>307514.00297000003</v>
      </c>
      <c r="E67" s="114">
        <v>307520.11356000003</v>
      </c>
      <c r="F67" s="114">
        <v>304795.71830000001</v>
      </c>
      <c r="G67" s="114">
        <v>338008.76782999997</v>
      </c>
      <c r="H67" s="114">
        <v>220812.89249999999</v>
      </c>
      <c r="I67" s="114">
        <v>329139.67106000002</v>
      </c>
      <c r="J67" s="114">
        <v>212437.51347000001</v>
      </c>
    </row>
    <row r="68" spans="1:10" ht="15" customHeight="1">
      <c r="A68" s="148" t="s">
        <v>718</v>
      </c>
      <c r="B68" s="114">
        <v>-231383.79308</v>
      </c>
      <c r="C68" s="114">
        <v>-254265.50349999999</v>
      </c>
      <c r="D68" s="114">
        <v>-249158.42794999998</v>
      </c>
      <c r="E68" s="114">
        <v>-251763.36419999998</v>
      </c>
      <c r="F68" s="114">
        <v>-286494.35371</v>
      </c>
      <c r="G68" s="114">
        <v>-274720.81617000001</v>
      </c>
      <c r="H68" s="114">
        <v>-187770.54771000001</v>
      </c>
      <c r="I68" s="114">
        <v>-250180.95300000001</v>
      </c>
      <c r="J68" s="114">
        <v>-180308.04588999998</v>
      </c>
    </row>
    <row r="69" spans="1:10" ht="15" customHeight="1">
      <c r="A69" s="117" t="s">
        <v>719</v>
      </c>
      <c r="B69" s="114">
        <v>57807.752659999998</v>
      </c>
      <c r="C69" s="114">
        <v>44242.586609999998</v>
      </c>
      <c r="D69" s="114">
        <v>58355.575020000004</v>
      </c>
      <c r="E69" s="114">
        <v>55756.749360000002</v>
      </c>
      <c r="F69" s="114">
        <v>18301.364590000001</v>
      </c>
      <c r="G69" s="114">
        <v>63287.951659999999</v>
      </c>
      <c r="H69" s="114">
        <v>33042.344789999996</v>
      </c>
      <c r="I69" s="114">
        <v>78958.718059999999</v>
      </c>
      <c r="J69" s="114">
        <v>32129.467579999997</v>
      </c>
    </row>
    <row r="70" spans="1:10" ht="15" customHeight="1">
      <c r="A70" s="117" t="s">
        <v>720</v>
      </c>
      <c r="B70" s="114">
        <v>34.817920000000001</v>
      </c>
      <c r="C70" s="114">
        <v>24.506790000000002</v>
      </c>
      <c r="D70" s="114">
        <v>19.050990000000002</v>
      </c>
      <c r="E70" s="114">
        <v>211.90089</v>
      </c>
      <c r="F70" s="114">
        <v>23.326930000000001</v>
      </c>
      <c r="G70" s="114">
        <v>19.06664</v>
      </c>
      <c r="H70" s="114">
        <v>11.27843</v>
      </c>
      <c r="I70" s="114">
        <v>15.012799999999999</v>
      </c>
      <c r="J70" s="114">
        <v>7.37439</v>
      </c>
    </row>
    <row r="71" spans="1:10" ht="15" customHeight="1">
      <c r="A71" s="115" t="s">
        <v>1123</v>
      </c>
      <c r="B71" s="114">
        <v>7.0000000000000007E-5</v>
      </c>
      <c r="C71" s="114">
        <v>1.298E-2</v>
      </c>
      <c r="D71" s="114">
        <v>1.1480000000000001E-2</v>
      </c>
      <c r="E71" s="114">
        <v>198.9495</v>
      </c>
      <c r="F71" s="114">
        <v>-2.9363999999999999</v>
      </c>
      <c r="G71" s="114">
        <v>-0.30982999999999999</v>
      </c>
      <c r="H71" s="114">
        <v>-0.68230999999999997</v>
      </c>
      <c r="I71" s="114">
        <v>-0.68123</v>
      </c>
      <c r="J71" s="114">
        <v>0.37566000000000005</v>
      </c>
    </row>
    <row r="72" spans="1:10" ht="15" customHeight="1">
      <c r="A72" s="115" t="s">
        <v>1124</v>
      </c>
      <c r="B72" s="114">
        <v>34.81785</v>
      </c>
      <c r="C72" s="114">
        <v>24.49381</v>
      </c>
      <c r="D72" s="114">
        <v>19.03951</v>
      </c>
      <c r="E72" s="114">
        <v>12.95139</v>
      </c>
      <c r="F72" s="114">
        <v>26.263330000000003</v>
      </c>
      <c r="G72" s="114">
        <v>19.376470000000001</v>
      </c>
      <c r="H72" s="114">
        <v>11.960739999999999</v>
      </c>
      <c r="I72" s="114">
        <v>15.694030000000001</v>
      </c>
      <c r="J72" s="114">
        <v>6.9987299999999992</v>
      </c>
    </row>
    <row r="73" spans="1:10" ht="15" customHeight="1">
      <c r="A73" s="147" t="s">
        <v>721</v>
      </c>
      <c r="B73" s="114">
        <v>-3.8656299999999999</v>
      </c>
      <c r="C73" s="114">
        <v>-0.92315000000000003</v>
      </c>
      <c r="D73" s="114">
        <v>-0.69571000000000005</v>
      </c>
      <c r="E73" s="114">
        <v>-9.5681100000000008</v>
      </c>
      <c r="F73" s="114">
        <v>-9.7877399999999994</v>
      </c>
      <c r="G73" s="114">
        <v>-0.38949</v>
      </c>
      <c r="H73" s="114">
        <v>-29.094939999999998</v>
      </c>
      <c r="I73" s="114">
        <v>-49.4604</v>
      </c>
      <c r="J73" s="114">
        <v>-63.955880000000001</v>
      </c>
    </row>
    <row r="74" spans="1:10" ht="15" customHeight="1">
      <c r="A74" s="147" t="s">
        <v>1478</v>
      </c>
      <c r="B74" s="114">
        <v>2.7059999999999997E-2</v>
      </c>
      <c r="C74" s="114">
        <v>-3.5749999999999997E-2</v>
      </c>
      <c r="D74" s="114">
        <v>0.13574</v>
      </c>
      <c r="E74" s="114">
        <v>-8.7843799999999987</v>
      </c>
      <c r="F74" s="114">
        <v>-9.2690300000000008</v>
      </c>
      <c r="G74" s="114">
        <v>5.2719999999999996E-2</v>
      </c>
      <c r="H74" s="114">
        <v>-1.9607999999999999</v>
      </c>
      <c r="I74" s="114">
        <v>-1.95417</v>
      </c>
      <c r="J74" s="114">
        <v>-3.0300000000000001E-2</v>
      </c>
    </row>
    <row r="75" spans="1:10" ht="15" customHeight="1">
      <c r="A75" s="148" t="s">
        <v>464</v>
      </c>
      <c r="B75" s="114">
        <v>-3.89269</v>
      </c>
      <c r="C75" s="114">
        <v>-0.88739999999999997</v>
      </c>
      <c r="D75" s="114">
        <v>-0.83145000000000002</v>
      </c>
      <c r="E75" s="114">
        <v>-0.78373000000000004</v>
      </c>
      <c r="F75" s="114">
        <v>-0.51871</v>
      </c>
      <c r="G75" s="114">
        <v>-0.44220999999999999</v>
      </c>
      <c r="H75" s="114">
        <v>-27.134139999999999</v>
      </c>
      <c r="I75" s="114">
        <v>-47.506230000000002</v>
      </c>
      <c r="J75" s="114">
        <v>-63.925580000000004</v>
      </c>
    </row>
    <row r="76" spans="1:10" ht="15" customHeight="1">
      <c r="A76" s="147" t="s">
        <v>722</v>
      </c>
      <c r="B76" s="114">
        <v>57838.704949999999</v>
      </c>
      <c r="C76" s="114">
        <v>44266.170250000003</v>
      </c>
      <c r="D76" s="114">
        <v>58373.9303</v>
      </c>
      <c r="E76" s="114">
        <v>55959.082139999999</v>
      </c>
      <c r="F76" s="114">
        <v>18314.903780000001</v>
      </c>
      <c r="G76" s="114">
        <v>63306.628810000002</v>
      </c>
      <c r="H76" s="114">
        <v>33024.528279999999</v>
      </c>
      <c r="I76" s="114">
        <v>78924.27046</v>
      </c>
      <c r="J76" s="114">
        <v>32072.88609</v>
      </c>
    </row>
    <row r="77" spans="1:10" ht="15" customHeight="1">
      <c r="A77" s="149" t="s">
        <v>1114</v>
      </c>
      <c r="B77" s="114">
        <v>229.49342999999999</v>
      </c>
      <c r="C77" s="114">
        <v>118.56693</v>
      </c>
      <c r="D77" s="114">
        <v>205.54554000000002</v>
      </c>
      <c r="E77" s="114">
        <v>5586.2416499999999</v>
      </c>
      <c r="F77" s="114">
        <v>174.64964000000001</v>
      </c>
      <c r="G77" s="114">
        <v>764.08882999999992</v>
      </c>
      <c r="H77" s="114">
        <v>296.07643999999999</v>
      </c>
      <c r="I77" s="114">
        <v>2140.3906499999998</v>
      </c>
      <c r="J77" s="114">
        <v>583.05815000000007</v>
      </c>
    </row>
    <row r="78" spans="1:10" ht="15" customHeight="1">
      <c r="A78" s="117" t="s">
        <v>723</v>
      </c>
      <c r="B78" s="114">
        <v>58068.198380000002</v>
      </c>
      <c r="C78" s="114">
        <v>44384.737179999996</v>
      </c>
      <c r="D78" s="114">
        <v>58579.475840000006</v>
      </c>
      <c r="E78" s="114">
        <v>61545.323790000002</v>
      </c>
      <c r="F78" s="114">
        <v>18489.55342</v>
      </c>
      <c r="G78" s="114">
        <v>64070.717640000003</v>
      </c>
      <c r="H78" s="114">
        <v>33320.604719999996</v>
      </c>
      <c r="I78" s="114">
        <v>81064.661110000001</v>
      </c>
      <c r="J78" s="114">
        <v>32655.944239999997</v>
      </c>
    </row>
    <row r="79" spans="1:10" ht="15" customHeight="1">
      <c r="A79" s="116" t="s">
        <v>724</v>
      </c>
      <c r="B79" s="114">
        <v>228.97076000000001</v>
      </c>
      <c r="C79" s="114">
        <v>693.07687999999996</v>
      </c>
      <c r="D79" s="114">
        <v>-610.18702000000008</v>
      </c>
      <c r="E79" s="114">
        <v>-783.99932999999999</v>
      </c>
      <c r="F79" s="114">
        <v>-3964.0118499999999</v>
      </c>
      <c r="G79" s="114">
        <v>770.47198000000003</v>
      </c>
      <c r="H79" s="114">
        <v>295.99902000000003</v>
      </c>
      <c r="I79" s="114">
        <v>391.58315999999996</v>
      </c>
      <c r="J79" s="114">
        <v>-347.5498</v>
      </c>
    </row>
    <row r="80" spans="1:10" ht="15" customHeight="1">
      <c r="A80" s="147" t="s">
        <v>725</v>
      </c>
      <c r="B80" s="114">
        <v>58297.169139999998</v>
      </c>
      <c r="C80" s="114">
        <v>45077.814060000004</v>
      </c>
      <c r="D80" s="114">
        <v>57969.288820000002</v>
      </c>
      <c r="E80" s="114">
        <v>60761.324460000003</v>
      </c>
      <c r="F80" s="114">
        <v>14525.541569999999</v>
      </c>
      <c r="G80" s="114">
        <v>64841.189619999997</v>
      </c>
      <c r="H80" s="114">
        <v>33616.603739999999</v>
      </c>
      <c r="I80" s="114">
        <v>81456.244269999996</v>
      </c>
      <c r="J80" s="114">
        <v>32308.39444</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58297.169139999998</v>
      </c>
      <c r="C82" s="114">
        <v>45077.814060000004</v>
      </c>
      <c r="D82" s="114">
        <v>57969.288820000002</v>
      </c>
      <c r="E82" s="114">
        <v>60761.324460000003</v>
      </c>
      <c r="F82" s="114">
        <v>14525.541569999999</v>
      </c>
      <c r="G82" s="114">
        <v>64841.189619999997</v>
      </c>
      <c r="H82" s="114">
        <v>33616.603739999999</v>
      </c>
      <c r="I82" s="114">
        <v>81456.244269999996</v>
      </c>
      <c r="J82" s="114">
        <v>32308.39444</v>
      </c>
    </row>
    <row r="83" spans="1:10" ht="15" customHeight="1" thickBot="1">
      <c r="A83" s="116" t="s">
        <v>728</v>
      </c>
      <c r="B83" s="114">
        <v>-22014.191999999999</v>
      </c>
      <c r="C83" s="114">
        <v>-17158.514999999999</v>
      </c>
      <c r="D83" s="114">
        <v>-27045.847000000002</v>
      </c>
      <c r="E83" s="114">
        <v>-31934.725999999999</v>
      </c>
      <c r="F83" s="114">
        <v>-5843.1096900000002</v>
      </c>
      <c r="G83" s="114">
        <v>-28366.448629999999</v>
      </c>
      <c r="H83" s="114">
        <v>-16367.436890000001</v>
      </c>
      <c r="I83" s="114">
        <v>-49892.330700000006</v>
      </c>
      <c r="J83" s="114">
        <v>-13449.720069999999</v>
      </c>
    </row>
    <row r="84" spans="1:10" ht="15" customHeight="1" thickTop="1" thickBot="1">
      <c r="A84" s="396" t="s">
        <v>729</v>
      </c>
      <c r="B84" s="397">
        <v>36282.977140000003</v>
      </c>
      <c r="C84" s="397">
        <v>27919.299059999998</v>
      </c>
      <c r="D84" s="397">
        <v>30923.44182</v>
      </c>
      <c r="E84" s="397">
        <v>28826.598460000001</v>
      </c>
      <c r="F84" s="397">
        <v>8682.4318800000001</v>
      </c>
      <c r="G84" s="397">
        <v>36474.740990000006</v>
      </c>
      <c r="H84" s="397">
        <v>17249.166850000001</v>
      </c>
      <c r="I84" s="397">
        <v>31563.913570000001</v>
      </c>
      <c r="J84" s="397">
        <v>18858.674370000001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3" width="20.140625" style="640" customWidth="1"/>
    <col min="4" max="4" width="26.140625" style="640" customWidth="1"/>
    <col min="5" max="256" width="9.140625" style="640"/>
    <col min="257" max="257" width="89.140625" style="640" customWidth="1"/>
    <col min="258" max="259" width="20.140625" style="640" customWidth="1"/>
    <col min="260" max="260" width="26.140625" style="640" customWidth="1"/>
    <col min="261" max="512" width="9.140625" style="640"/>
    <col min="513" max="513" width="89.140625" style="640" customWidth="1"/>
    <col min="514" max="515" width="20.140625" style="640" customWidth="1"/>
    <col min="516" max="516" width="26.140625" style="640" customWidth="1"/>
    <col min="517" max="768" width="9.140625" style="640"/>
    <col min="769" max="769" width="89.140625" style="640" customWidth="1"/>
    <col min="770" max="771" width="20.140625" style="640" customWidth="1"/>
    <col min="772" max="772" width="26.140625" style="640" customWidth="1"/>
    <col min="773" max="1024" width="9.140625" style="640"/>
    <col min="1025" max="1025" width="89.140625" style="640" customWidth="1"/>
    <col min="1026" max="1027" width="20.140625" style="640" customWidth="1"/>
    <col min="1028" max="1028" width="26.140625" style="640" customWidth="1"/>
    <col min="1029" max="1280" width="9.140625" style="640"/>
    <col min="1281" max="1281" width="89.140625" style="640" customWidth="1"/>
    <col min="1282" max="1283" width="20.140625" style="640" customWidth="1"/>
    <col min="1284" max="1284" width="26.140625" style="640" customWidth="1"/>
    <col min="1285" max="1536" width="9.140625" style="640"/>
    <col min="1537" max="1537" width="89.140625" style="640" customWidth="1"/>
    <col min="1538" max="1539" width="20.140625" style="640" customWidth="1"/>
    <col min="1540" max="1540" width="26.140625" style="640" customWidth="1"/>
    <col min="1541" max="1792" width="9.140625" style="640"/>
    <col min="1793" max="1793" width="89.140625" style="640" customWidth="1"/>
    <col min="1794" max="1795" width="20.140625" style="640" customWidth="1"/>
    <col min="1796" max="1796" width="26.140625" style="640" customWidth="1"/>
    <col min="1797" max="2048" width="9.140625" style="640"/>
    <col min="2049" max="2049" width="89.140625" style="640" customWidth="1"/>
    <col min="2050" max="2051" width="20.140625" style="640" customWidth="1"/>
    <col min="2052" max="2052" width="26.140625" style="640" customWidth="1"/>
    <col min="2053" max="2304" width="9.140625" style="640"/>
    <col min="2305" max="2305" width="89.140625" style="640" customWidth="1"/>
    <col min="2306" max="2307" width="20.140625" style="640" customWidth="1"/>
    <col min="2308" max="2308" width="26.140625" style="640" customWidth="1"/>
    <col min="2309" max="2560" width="9.140625" style="640"/>
    <col min="2561" max="2561" width="89.140625" style="640" customWidth="1"/>
    <col min="2562" max="2563" width="20.140625" style="640" customWidth="1"/>
    <col min="2564" max="2564" width="26.140625" style="640" customWidth="1"/>
    <col min="2565" max="2816" width="9.140625" style="640"/>
    <col min="2817" max="2817" width="89.140625" style="640" customWidth="1"/>
    <col min="2818" max="2819" width="20.140625" style="640" customWidth="1"/>
    <col min="2820" max="2820" width="26.140625" style="640" customWidth="1"/>
    <col min="2821" max="3072" width="9.140625" style="640"/>
    <col min="3073" max="3073" width="89.140625" style="640" customWidth="1"/>
    <col min="3074" max="3075" width="20.140625" style="640" customWidth="1"/>
    <col min="3076" max="3076" width="26.140625" style="640" customWidth="1"/>
    <col min="3077" max="3328" width="9.140625" style="640"/>
    <col min="3329" max="3329" width="89.140625" style="640" customWidth="1"/>
    <col min="3330" max="3331" width="20.140625" style="640" customWidth="1"/>
    <col min="3332" max="3332" width="26.140625" style="640" customWidth="1"/>
    <col min="3333" max="3584" width="9.140625" style="640"/>
    <col min="3585" max="3585" width="89.140625" style="640" customWidth="1"/>
    <col min="3586" max="3587" width="20.140625" style="640" customWidth="1"/>
    <col min="3588" max="3588" width="26.140625" style="640" customWidth="1"/>
    <col min="3589" max="3840" width="9.140625" style="640"/>
    <col min="3841" max="3841" width="89.140625" style="640" customWidth="1"/>
    <col min="3842" max="3843" width="20.140625" style="640" customWidth="1"/>
    <col min="3844" max="3844" width="26.140625" style="640" customWidth="1"/>
    <col min="3845" max="4096" width="9.140625" style="640"/>
    <col min="4097" max="4097" width="89.140625" style="640" customWidth="1"/>
    <col min="4098" max="4099" width="20.140625" style="640" customWidth="1"/>
    <col min="4100" max="4100" width="26.140625" style="640" customWidth="1"/>
    <col min="4101" max="4352" width="9.140625" style="640"/>
    <col min="4353" max="4353" width="89.140625" style="640" customWidth="1"/>
    <col min="4354" max="4355" width="20.140625" style="640" customWidth="1"/>
    <col min="4356" max="4356" width="26.140625" style="640" customWidth="1"/>
    <col min="4357" max="4608" width="9.140625" style="640"/>
    <col min="4609" max="4609" width="89.140625" style="640" customWidth="1"/>
    <col min="4610" max="4611" width="20.140625" style="640" customWidth="1"/>
    <col min="4612" max="4612" width="26.140625" style="640" customWidth="1"/>
    <col min="4613" max="4864" width="9.140625" style="640"/>
    <col min="4865" max="4865" width="89.140625" style="640" customWidth="1"/>
    <col min="4866" max="4867" width="20.140625" style="640" customWidth="1"/>
    <col min="4868" max="4868" width="26.140625" style="640" customWidth="1"/>
    <col min="4869" max="5120" width="9.140625" style="640"/>
    <col min="5121" max="5121" width="89.140625" style="640" customWidth="1"/>
    <col min="5122" max="5123" width="20.140625" style="640" customWidth="1"/>
    <col min="5124" max="5124" width="26.140625" style="640" customWidth="1"/>
    <col min="5125" max="5376" width="9.140625" style="640"/>
    <col min="5377" max="5377" width="89.140625" style="640" customWidth="1"/>
    <col min="5378" max="5379" width="20.140625" style="640" customWidth="1"/>
    <col min="5380" max="5380" width="26.140625" style="640" customWidth="1"/>
    <col min="5381" max="5632" width="9.140625" style="640"/>
    <col min="5633" max="5633" width="89.140625" style="640" customWidth="1"/>
    <col min="5634" max="5635" width="20.140625" style="640" customWidth="1"/>
    <col min="5636" max="5636" width="26.140625" style="640" customWidth="1"/>
    <col min="5637" max="5888" width="9.140625" style="640"/>
    <col min="5889" max="5889" width="89.140625" style="640" customWidth="1"/>
    <col min="5890" max="5891" width="20.140625" style="640" customWidth="1"/>
    <col min="5892" max="5892" width="26.140625" style="640" customWidth="1"/>
    <col min="5893" max="6144" width="9.140625" style="640"/>
    <col min="6145" max="6145" width="89.140625" style="640" customWidth="1"/>
    <col min="6146" max="6147" width="20.140625" style="640" customWidth="1"/>
    <col min="6148" max="6148" width="26.140625" style="640" customWidth="1"/>
    <col min="6149" max="6400" width="9.140625" style="640"/>
    <col min="6401" max="6401" width="89.140625" style="640" customWidth="1"/>
    <col min="6402" max="6403" width="20.140625" style="640" customWidth="1"/>
    <col min="6404" max="6404" width="26.140625" style="640" customWidth="1"/>
    <col min="6405" max="6656" width="9.140625" style="640"/>
    <col min="6657" max="6657" width="89.140625" style="640" customWidth="1"/>
    <col min="6658" max="6659" width="20.140625" style="640" customWidth="1"/>
    <col min="6660" max="6660" width="26.140625" style="640" customWidth="1"/>
    <col min="6661" max="6912" width="9.140625" style="640"/>
    <col min="6913" max="6913" width="89.140625" style="640" customWidth="1"/>
    <col min="6914" max="6915" width="20.140625" style="640" customWidth="1"/>
    <col min="6916" max="6916" width="26.140625" style="640" customWidth="1"/>
    <col min="6917" max="7168" width="9.140625" style="640"/>
    <col min="7169" max="7169" width="89.140625" style="640" customWidth="1"/>
    <col min="7170" max="7171" width="20.140625" style="640" customWidth="1"/>
    <col min="7172" max="7172" width="26.140625" style="640" customWidth="1"/>
    <col min="7173" max="7424" width="9.140625" style="640"/>
    <col min="7425" max="7425" width="89.140625" style="640" customWidth="1"/>
    <col min="7426" max="7427" width="20.140625" style="640" customWidth="1"/>
    <col min="7428" max="7428" width="26.140625" style="640" customWidth="1"/>
    <col min="7429" max="7680" width="9.140625" style="640"/>
    <col min="7681" max="7681" width="89.140625" style="640" customWidth="1"/>
    <col min="7682" max="7683" width="20.140625" style="640" customWidth="1"/>
    <col min="7684" max="7684" width="26.140625" style="640" customWidth="1"/>
    <col min="7685" max="7936" width="9.140625" style="640"/>
    <col min="7937" max="7937" width="89.140625" style="640" customWidth="1"/>
    <col min="7938" max="7939" width="20.140625" style="640" customWidth="1"/>
    <col min="7940" max="7940" width="26.140625" style="640" customWidth="1"/>
    <col min="7941" max="8192" width="9.140625" style="640"/>
    <col min="8193" max="8193" width="89.140625" style="640" customWidth="1"/>
    <col min="8194" max="8195" width="20.140625" style="640" customWidth="1"/>
    <col min="8196" max="8196" width="26.140625" style="640" customWidth="1"/>
    <col min="8197" max="8448" width="9.140625" style="640"/>
    <col min="8449" max="8449" width="89.140625" style="640" customWidth="1"/>
    <col min="8450" max="8451" width="20.140625" style="640" customWidth="1"/>
    <col min="8452" max="8452" width="26.140625" style="640" customWidth="1"/>
    <col min="8453" max="8704" width="9.140625" style="640"/>
    <col min="8705" max="8705" width="89.140625" style="640" customWidth="1"/>
    <col min="8706" max="8707" width="20.140625" style="640" customWidth="1"/>
    <col min="8708" max="8708" width="26.140625" style="640" customWidth="1"/>
    <col min="8709" max="8960" width="9.140625" style="640"/>
    <col min="8961" max="8961" width="89.140625" style="640" customWidth="1"/>
    <col min="8962" max="8963" width="20.140625" style="640" customWidth="1"/>
    <col min="8964" max="8964" width="26.140625" style="640" customWidth="1"/>
    <col min="8965" max="9216" width="9.140625" style="640"/>
    <col min="9217" max="9217" width="89.140625" style="640" customWidth="1"/>
    <col min="9218" max="9219" width="20.140625" style="640" customWidth="1"/>
    <col min="9220" max="9220" width="26.140625" style="640" customWidth="1"/>
    <col min="9221" max="9472" width="9.140625" style="640"/>
    <col min="9473" max="9473" width="89.140625" style="640" customWidth="1"/>
    <col min="9474" max="9475" width="20.140625" style="640" customWidth="1"/>
    <col min="9476" max="9476" width="26.140625" style="640" customWidth="1"/>
    <col min="9477" max="9728" width="9.140625" style="640"/>
    <col min="9729" max="9729" width="89.140625" style="640" customWidth="1"/>
    <col min="9730" max="9731" width="20.140625" style="640" customWidth="1"/>
    <col min="9732" max="9732" width="26.140625" style="640" customWidth="1"/>
    <col min="9733" max="9984" width="9.140625" style="640"/>
    <col min="9985" max="9985" width="89.140625" style="640" customWidth="1"/>
    <col min="9986" max="9987" width="20.140625" style="640" customWidth="1"/>
    <col min="9988" max="9988" width="26.140625" style="640" customWidth="1"/>
    <col min="9989" max="10240" width="9.140625" style="640"/>
    <col min="10241" max="10241" width="89.140625" style="640" customWidth="1"/>
    <col min="10242" max="10243" width="20.140625" style="640" customWidth="1"/>
    <col min="10244" max="10244" width="26.140625" style="640" customWidth="1"/>
    <col min="10245" max="10496" width="9.140625" style="640"/>
    <col min="10497" max="10497" width="89.140625" style="640" customWidth="1"/>
    <col min="10498" max="10499" width="20.140625" style="640" customWidth="1"/>
    <col min="10500" max="10500" width="26.140625" style="640" customWidth="1"/>
    <col min="10501" max="10752" width="9.140625" style="640"/>
    <col min="10753" max="10753" width="89.140625" style="640" customWidth="1"/>
    <col min="10754" max="10755" width="20.140625" style="640" customWidth="1"/>
    <col min="10756" max="10756" width="26.140625" style="640" customWidth="1"/>
    <col min="10757" max="11008" width="9.140625" style="640"/>
    <col min="11009" max="11009" width="89.140625" style="640" customWidth="1"/>
    <col min="11010" max="11011" width="20.140625" style="640" customWidth="1"/>
    <col min="11012" max="11012" width="26.140625" style="640" customWidth="1"/>
    <col min="11013" max="11264" width="9.140625" style="640"/>
    <col min="11265" max="11265" width="89.140625" style="640" customWidth="1"/>
    <col min="11266" max="11267" width="20.140625" style="640" customWidth="1"/>
    <col min="11268" max="11268" width="26.140625" style="640" customWidth="1"/>
    <col min="11269" max="11520" width="9.140625" style="640"/>
    <col min="11521" max="11521" width="89.140625" style="640" customWidth="1"/>
    <col min="11522" max="11523" width="20.140625" style="640" customWidth="1"/>
    <col min="11524" max="11524" width="26.140625" style="640" customWidth="1"/>
    <col min="11525" max="11776" width="9.140625" style="640"/>
    <col min="11777" max="11777" width="89.140625" style="640" customWidth="1"/>
    <col min="11778" max="11779" width="20.140625" style="640" customWidth="1"/>
    <col min="11780" max="11780" width="26.140625" style="640" customWidth="1"/>
    <col min="11781" max="12032" width="9.140625" style="640"/>
    <col min="12033" max="12033" width="89.140625" style="640" customWidth="1"/>
    <col min="12034" max="12035" width="20.140625" style="640" customWidth="1"/>
    <col min="12036" max="12036" width="26.140625" style="640" customWidth="1"/>
    <col min="12037" max="12288" width="9.140625" style="640"/>
    <col min="12289" max="12289" width="89.140625" style="640" customWidth="1"/>
    <col min="12290" max="12291" width="20.140625" style="640" customWidth="1"/>
    <col min="12292" max="12292" width="26.140625" style="640" customWidth="1"/>
    <col min="12293" max="12544" width="9.140625" style="640"/>
    <col min="12545" max="12545" width="89.140625" style="640" customWidth="1"/>
    <col min="12546" max="12547" width="20.140625" style="640" customWidth="1"/>
    <col min="12548" max="12548" width="26.140625" style="640" customWidth="1"/>
    <col min="12549" max="12800" width="9.140625" style="640"/>
    <col min="12801" max="12801" width="89.140625" style="640" customWidth="1"/>
    <col min="12802" max="12803" width="20.140625" style="640" customWidth="1"/>
    <col min="12804" max="12804" width="26.140625" style="640" customWidth="1"/>
    <col min="12805" max="13056" width="9.140625" style="640"/>
    <col min="13057" max="13057" width="89.140625" style="640" customWidth="1"/>
    <col min="13058" max="13059" width="20.140625" style="640" customWidth="1"/>
    <col min="13060" max="13060" width="26.140625" style="640" customWidth="1"/>
    <col min="13061" max="13312" width="9.140625" style="640"/>
    <col min="13313" max="13313" width="89.140625" style="640" customWidth="1"/>
    <col min="13314" max="13315" width="20.140625" style="640" customWidth="1"/>
    <col min="13316" max="13316" width="26.140625" style="640" customWidth="1"/>
    <col min="13317" max="13568" width="9.140625" style="640"/>
    <col min="13569" max="13569" width="89.140625" style="640" customWidth="1"/>
    <col min="13570" max="13571" width="20.140625" style="640" customWidth="1"/>
    <col min="13572" max="13572" width="26.140625" style="640" customWidth="1"/>
    <col min="13573" max="13824" width="9.140625" style="640"/>
    <col min="13825" max="13825" width="89.140625" style="640" customWidth="1"/>
    <col min="13826" max="13827" width="20.140625" style="640" customWidth="1"/>
    <col min="13828" max="13828" width="26.140625" style="640" customWidth="1"/>
    <col min="13829" max="14080" width="9.140625" style="640"/>
    <col min="14081" max="14081" width="89.140625" style="640" customWidth="1"/>
    <col min="14082" max="14083" width="20.140625" style="640" customWidth="1"/>
    <col min="14084" max="14084" width="26.140625" style="640" customWidth="1"/>
    <col min="14085" max="14336" width="9.140625" style="640"/>
    <col min="14337" max="14337" width="89.140625" style="640" customWidth="1"/>
    <col min="14338" max="14339" width="20.140625" style="640" customWidth="1"/>
    <col min="14340" max="14340" width="26.140625" style="640" customWidth="1"/>
    <col min="14341" max="14592" width="9.140625" style="640"/>
    <col min="14593" max="14593" width="89.140625" style="640" customWidth="1"/>
    <col min="14594" max="14595" width="20.140625" style="640" customWidth="1"/>
    <col min="14596" max="14596" width="26.140625" style="640" customWidth="1"/>
    <col min="14597" max="14848" width="9.140625" style="640"/>
    <col min="14849" max="14849" width="89.140625" style="640" customWidth="1"/>
    <col min="14850" max="14851" width="20.140625" style="640" customWidth="1"/>
    <col min="14852" max="14852" width="26.140625" style="640" customWidth="1"/>
    <col min="14853" max="15104" width="9.140625" style="640"/>
    <col min="15105" max="15105" width="89.140625" style="640" customWidth="1"/>
    <col min="15106" max="15107" width="20.140625" style="640" customWidth="1"/>
    <col min="15108" max="15108" width="26.140625" style="640" customWidth="1"/>
    <col min="15109" max="15360" width="9.140625" style="640"/>
    <col min="15361" max="15361" width="89.140625" style="640" customWidth="1"/>
    <col min="15362" max="15363" width="20.140625" style="640" customWidth="1"/>
    <col min="15364" max="15364" width="26.140625" style="640" customWidth="1"/>
    <col min="15365" max="15616" width="9.140625" style="640"/>
    <col min="15617" max="15617" width="89.140625" style="640" customWidth="1"/>
    <col min="15618" max="15619" width="20.140625" style="640" customWidth="1"/>
    <col min="15620" max="15620" width="26.140625" style="640" customWidth="1"/>
    <col min="15621" max="15872" width="9.140625" style="640"/>
    <col min="15873" max="15873" width="89.140625" style="640" customWidth="1"/>
    <col min="15874" max="15875" width="20.140625" style="640" customWidth="1"/>
    <col min="15876" max="15876" width="26.140625" style="640" customWidth="1"/>
    <col min="15877" max="16128" width="9.140625" style="640"/>
    <col min="16129" max="16129" width="89.140625" style="640" customWidth="1"/>
    <col min="16130" max="16131" width="20.140625" style="640" customWidth="1"/>
    <col min="16132" max="16132" width="26.140625" style="640" customWidth="1"/>
    <col min="16133" max="16384" width="9.140625" style="640"/>
  </cols>
  <sheetData>
    <row r="1" spans="1:4" ht="30" customHeight="1">
      <c r="A1" s="719" t="s">
        <v>472</v>
      </c>
      <c r="B1" s="729"/>
      <c r="C1" s="729"/>
      <c r="D1" s="729"/>
    </row>
    <row r="2" spans="1:4" ht="15" customHeight="1">
      <c r="A2" s="720" t="s">
        <v>742</v>
      </c>
      <c r="B2" s="730"/>
      <c r="C2" s="730"/>
      <c r="D2" s="730"/>
    </row>
    <row r="3" spans="1:4" ht="15" customHeight="1">
      <c r="A3" s="731" t="s">
        <v>1493</v>
      </c>
      <c r="B3" s="732"/>
      <c r="C3" s="732"/>
      <c r="D3" s="732"/>
    </row>
    <row r="4" spans="1:4" s="78" customFormat="1" ht="30" customHeight="1">
      <c r="A4" s="721" t="s">
        <v>743</v>
      </c>
      <c r="B4" s="733"/>
      <c r="C4" s="733"/>
      <c r="D4" s="733"/>
    </row>
    <row r="5" spans="1:4" ht="3.75" customHeight="1">
      <c r="A5" s="47"/>
      <c r="B5" s="47"/>
      <c r="C5" s="47"/>
      <c r="D5" s="47"/>
    </row>
    <row r="6" spans="1:4" s="19" customFormat="1" ht="30" customHeight="1">
      <c r="A6" s="239"/>
      <c r="B6" s="240" t="s">
        <v>60</v>
      </c>
      <c r="C6" s="240" t="s">
        <v>58</v>
      </c>
      <c r="D6" s="240" t="s">
        <v>550</v>
      </c>
    </row>
    <row r="7" spans="1:4" s="20" customFormat="1" ht="15" customHeight="1">
      <c r="A7" s="241" t="s">
        <v>744</v>
      </c>
      <c r="B7" s="242">
        <v>0.1138</v>
      </c>
      <c r="C7" s="242">
        <v>0.12759999999999999</v>
      </c>
      <c r="D7" s="242">
        <v>0.1158</v>
      </c>
    </row>
    <row r="8" spans="1:4" s="78" customFormat="1" ht="15" customHeight="1">
      <c r="A8" s="120" t="s">
        <v>745</v>
      </c>
      <c r="B8" s="121">
        <v>1068023099.27</v>
      </c>
      <c r="C8" s="121">
        <v>137531638.69999999</v>
      </c>
      <c r="D8" s="121">
        <v>1205554737.97</v>
      </c>
    </row>
    <row r="9" spans="1:4" s="78" customFormat="1" ht="15" customHeight="1">
      <c r="A9" s="120" t="s">
        <v>746</v>
      </c>
      <c r="B9" s="121">
        <v>0</v>
      </c>
      <c r="C9" s="121">
        <v>0</v>
      </c>
      <c r="D9" s="121">
        <v>0</v>
      </c>
    </row>
    <row r="10" spans="1:4" s="21" customFormat="1" ht="15" customHeight="1">
      <c r="A10" s="120" t="s">
        <v>747</v>
      </c>
      <c r="B10" s="121">
        <v>210089543.09999999</v>
      </c>
      <c r="C10" s="121">
        <v>55460483.689999998</v>
      </c>
      <c r="D10" s="121">
        <v>265550026.78999999</v>
      </c>
    </row>
    <row r="11" spans="1:4" s="21" customFormat="1" ht="15" customHeight="1">
      <c r="A11" s="120" t="s">
        <v>748</v>
      </c>
      <c r="B11" s="121">
        <v>135572627.99000001</v>
      </c>
      <c r="C11" s="121">
        <v>71698293.709999993</v>
      </c>
      <c r="D11" s="121">
        <v>207270921.69999999</v>
      </c>
    </row>
    <row r="12" spans="1:4" s="21" customFormat="1" ht="15" customHeight="1">
      <c r="A12" s="120" t="s">
        <v>749</v>
      </c>
      <c r="B12" s="121">
        <v>906600782.28999996</v>
      </c>
      <c r="C12" s="121">
        <v>333192433.94</v>
      </c>
      <c r="D12" s="121">
        <v>1239793216.23</v>
      </c>
    </row>
    <row r="13" spans="1:4" s="21" customFormat="1" ht="15" customHeight="1">
      <c r="A13" s="120" t="s">
        <v>750</v>
      </c>
      <c r="B13" s="121">
        <v>2829715833.4499998</v>
      </c>
      <c r="C13" s="121">
        <v>315783612.06999999</v>
      </c>
      <c r="D13" s="121">
        <v>3145499445.52</v>
      </c>
    </row>
    <row r="14" spans="1:4" s="21" customFormat="1" ht="15" customHeight="1">
      <c r="A14" s="243" t="s">
        <v>751</v>
      </c>
      <c r="B14" s="122">
        <v>5150001886.1000004</v>
      </c>
      <c r="C14" s="122">
        <v>913666462.11000001</v>
      </c>
      <c r="D14" s="122">
        <v>6063668348.21</v>
      </c>
    </row>
    <row r="15" spans="1:4" s="22" customFormat="1" ht="15" customHeight="1">
      <c r="A15" s="120" t="s">
        <v>752</v>
      </c>
      <c r="B15" s="121">
        <v>3619470642.7824998</v>
      </c>
      <c r="C15" s="121">
        <v>612619181.11800003</v>
      </c>
      <c r="D15" s="121">
        <v>4232089823.9004998</v>
      </c>
    </row>
    <row r="16" spans="1:4" s="23" customFormat="1" ht="15" customHeight="1">
      <c r="A16" s="244" t="s">
        <v>753</v>
      </c>
      <c r="B16" s="123">
        <v>0.70279999999999998</v>
      </c>
      <c r="C16" s="123">
        <v>0.67049999999999998</v>
      </c>
      <c r="D16" s="123">
        <v>0.69789999999999996</v>
      </c>
    </row>
    <row r="17" spans="1:4" s="21" customFormat="1" ht="15" customHeight="1">
      <c r="A17" s="243" t="s">
        <v>754</v>
      </c>
      <c r="B17" s="122">
        <v>361947064.27829999</v>
      </c>
      <c r="C17" s="122">
        <v>61261918.1118</v>
      </c>
      <c r="D17" s="122">
        <v>423208982.3901</v>
      </c>
    </row>
    <row r="18" spans="1:4" s="21" customFormat="1" ht="15" customHeight="1">
      <c r="A18" s="120" t="s">
        <v>755</v>
      </c>
      <c r="B18" s="121">
        <v>331129226</v>
      </c>
      <c r="C18" s="121">
        <v>107064288</v>
      </c>
      <c r="D18" s="121">
        <v>438193514</v>
      </c>
    </row>
    <row r="19" spans="1:4" s="21" customFormat="1" ht="15" customHeight="1">
      <c r="A19" s="120" t="s">
        <v>756</v>
      </c>
      <c r="B19" s="121">
        <v>182</v>
      </c>
      <c r="C19" s="121">
        <v>313</v>
      </c>
      <c r="D19" s="121">
        <v>495</v>
      </c>
    </row>
    <row r="20" spans="1:4" s="21" customFormat="1" ht="15" customHeight="1">
      <c r="A20" s="244" t="s">
        <v>757</v>
      </c>
      <c r="B20" s="121">
        <v>0</v>
      </c>
      <c r="C20" s="121">
        <v>0</v>
      </c>
      <c r="D20" s="121">
        <v>0</v>
      </c>
    </row>
    <row r="21" spans="1:4" s="21" customFormat="1" ht="15" customHeight="1">
      <c r="A21" s="120" t="s">
        <v>758</v>
      </c>
      <c r="B21" s="121">
        <v>1435794</v>
      </c>
      <c r="C21" s="121">
        <v>37945327</v>
      </c>
      <c r="D21" s="121">
        <v>39381121</v>
      </c>
    </row>
    <row r="22" spans="1:4" s="21" customFormat="1" ht="15" customHeight="1">
      <c r="A22" s="243" t="s">
        <v>759</v>
      </c>
      <c r="B22" s="122">
        <v>329693250</v>
      </c>
      <c r="C22" s="122">
        <v>69118648</v>
      </c>
      <c r="D22" s="122">
        <v>398811898</v>
      </c>
    </row>
    <row r="23" spans="1:4" s="21" customFormat="1" ht="15" customHeight="1">
      <c r="A23" s="120" t="s">
        <v>760</v>
      </c>
      <c r="B23" s="121">
        <v>66743247</v>
      </c>
      <c r="C23" s="121">
        <v>6769280</v>
      </c>
      <c r="D23" s="121">
        <v>73512527</v>
      </c>
    </row>
    <row r="24" spans="1:4" s="21" customFormat="1" ht="15" customHeight="1">
      <c r="A24" s="120" t="s">
        <v>761</v>
      </c>
      <c r="B24" s="121">
        <v>0</v>
      </c>
      <c r="C24" s="121">
        <v>0</v>
      </c>
      <c r="D24" s="121">
        <v>0</v>
      </c>
    </row>
    <row r="25" spans="1:4" s="24" customFormat="1" ht="15" customHeight="1">
      <c r="A25" s="120" t="s">
        <v>762</v>
      </c>
      <c r="B25" s="121">
        <v>0</v>
      </c>
      <c r="C25" s="121">
        <v>0</v>
      </c>
      <c r="D25" s="121">
        <v>0</v>
      </c>
    </row>
    <row r="26" spans="1:4" s="21" customFormat="1" ht="15" customHeight="1">
      <c r="A26" s="120" t="s">
        <v>763</v>
      </c>
      <c r="B26" s="121">
        <v>66743247</v>
      </c>
      <c r="C26" s="121">
        <v>6769280</v>
      </c>
      <c r="D26" s="121">
        <v>73512527</v>
      </c>
    </row>
    <row r="27" spans="1:4" s="25" customFormat="1" ht="15" customHeight="1">
      <c r="A27" s="244" t="s">
        <v>764</v>
      </c>
      <c r="B27" s="121">
        <v>15707602</v>
      </c>
      <c r="C27" s="121">
        <v>2281839</v>
      </c>
      <c r="D27" s="121">
        <v>17989441</v>
      </c>
    </row>
    <row r="28" spans="1:4" s="26" customFormat="1" ht="15" customHeight="1">
      <c r="A28" s="244" t="s">
        <v>765</v>
      </c>
      <c r="B28" s="121">
        <v>0</v>
      </c>
      <c r="C28" s="121">
        <v>0</v>
      </c>
      <c r="D28" s="121">
        <v>0</v>
      </c>
    </row>
    <row r="29" spans="1:4" s="21" customFormat="1" ht="15" customHeight="1">
      <c r="A29" s="245" t="s">
        <v>766</v>
      </c>
      <c r="B29" s="122">
        <v>82450849</v>
      </c>
      <c r="C29" s="122">
        <v>9051119</v>
      </c>
      <c r="D29" s="122">
        <v>91501968</v>
      </c>
    </row>
    <row r="30" spans="1:4" s="21" customFormat="1" ht="15" customHeight="1">
      <c r="A30" s="244" t="s">
        <v>767</v>
      </c>
      <c r="B30" s="121">
        <v>0</v>
      </c>
      <c r="C30" s="121">
        <v>0</v>
      </c>
      <c r="D30" s="121">
        <v>0</v>
      </c>
    </row>
    <row r="31" spans="1:4" s="21" customFormat="1" ht="15" customHeight="1">
      <c r="A31" s="244" t="s">
        <v>768</v>
      </c>
      <c r="B31" s="121">
        <v>424644</v>
      </c>
      <c r="C31" s="121">
        <v>0</v>
      </c>
      <c r="D31" s="121">
        <v>424644</v>
      </c>
    </row>
    <row r="32" spans="1:4" s="21" customFormat="1" ht="15" customHeight="1">
      <c r="A32" s="243" t="s">
        <v>769</v>
      </c>
      <c r="B32" s="122">
        <v>411719455</v>
      </c>
      <c r="C32" s="122">
        <v>78169767</v>
      </c>
      <c r="D32" s="122">
        <v>489889222</v>
      </c>
    </row>
    <row r="33" spans="1:4" s="78" customFormat="1" ht="15" customHeight="1">
      <c r="A33" s="120" t="s">
        <v>770</v>
      </c>
      <c r="B33" s="121">
        <v>49772390.721799999</v>
      </c>
      <c r="C33" s="121">
        <v>16907848.8882</v>
      </c>
      <c r="D33" s="121">
        <v>66680239.609999999</v>
      </c>
    </row>
    <row r="34" spans="1:4" s="27" customFormat="1" ht="15" customHeight="1">
      <c r="A34" s="120" t="s">
        <v>771</v>
      </c>
      <c r="B34" s="246">
        <v>0.33889999999999998</v>
      </c>
      <c r="C34" s="246">
        <v>0.18060000000000001</v>
      </c>
      <c r="D34" s="246">
        <v>0.31359999999999999</v>
      </c>
    </row>
    <row r="35" spans="1:4" ht="3.75" customHeight="1" thickBot="1">
      <c r="A35" s="118"/>
      <c r="B35" s="118"/>
      <c r="C35" s="118"/>
      <c r="D35" s="118"/>
    </row>
    <row r="36" spans="1:4" ht="15" customHeight="1" thickTop="1">
      <c r="A36" s="124" t="s">
        <v>772</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40" customWidth="1"/>
    <col min="3" max="3" width="13.7109375" style="640" customWidth="1"/>
    <col min="4" max="4" width="15.140625" style="640" customWidth="1"/>
    <col min="5" max="5" width="12.140625" style="640" customWidth="1"/>
    <col min="6" max="16384" width="9.140625" style="640"/>
  </cols>
  <sheetData>
    <row r="1" spans="1:7" s="28" customFormat="1" ht="30" customHeight="1">
      <c r="A1" s="719" t="s">
        <v>472</v>
      </c>
      <c r="B1" s="719"/>
      <c r="C1" s="719"/>
      <c r="D1" s="719"/>
      <c r="E1" s="719"/>
      <c r="F1" s="47"/>
      <c r="G1" s="47"/>
    </row>
    <row r="2" spans="1:7" s="28" customFormat="1" ht="15" customHeight="1">
      <c r="A2" s="720" t="s">
        <v>773</v>
      </c>
      <c r="B2" s="720"/>
      <c r="C2" s="720"/>
      <c r="D2" s="720"/>
      <c r="E2" s="720"/>
      <c r="F2" s="47"/>
      <c r="G2" s="47"/>
    </row>
    <row r="3" spans="1:7" s="28" customFormat="1" ht="15" customHeight="1">
      <c r="A3" s="731" t="s">
        <v>1493</v>
      </c>
      <c r="B3" s="731"/>
      <c r="C3" s="731"/>
      <c r="D3" s="731"/>
      <c r="E3" s="731"/>
      <c r="F3" s="47"/>
      <c r="G3" s="47"/>
    </row>
    <row r="4" spans="1:7" s="29" customFormat="1" ht="30" customHeight="1">
      <c r="A4" s="721" t="s">
        <v>543</v>
      </c>
      <c r="B4" s="721"/>
      <c r="C4" s="721"/>
      <c r="D4" s="721"/>
      <c r="E4" s="721"/>
      <c r="F4" s="47"/>
      <c r="G4" s="47"/>
    </row>
    <row r="5" spans="1:7" ht="15" customHeight="1">
      <c r="A5" s="125"/>
      <c r="B5" s="126"/>
      <c r="C5" s="126"/>
      <c r="D5" s="47"/>
      <c r="E5" s="47"/>
      <c r="F5" s="47"/>
      <c r="G5" s="47"/>
    </row>
    <row r="6" spans="1:7" ht="30" customHeight="1">
      <c r="A6" s="150"/>
      <c r="B6" s="127" t="s">
        <v>60</v>
      </c>
      <c r="C6" s="127" t="s">
        <v>58</v>
      </c>
      <c r="D6" s="128" t="s">
        <v>550</v>
      </c>
      <c r="E6" s="129" t="s">
        <v>774</v>
      </c>
      <c r="F6" s="47"/>
      <c r="G6" s="47"/>
    </row>
    <row r="7" spans="1:7" ht="15" customHeight="1">
      <c r="A7" s="179" t="s">
        <v>775</v>
      </c>
      <c r="B7" s="340">
        <v>3438998.4727800004</v>
      </c>
      <c r="C7" s="340">
        <v>611458.44912</v>
      </c>
      <c r="D7" s="340">
        <v>4050456.9219000004</v>
      </c>
      <c r="E7" s="130">
        <v>0.9602742946588646</v>
      </c>
      <c r="F7" s="47"/>
      <c r="G7" s="47"/>
    </row>
    <row r="8" spans="1:7" ht="15" customHeight="1">
      <c r="A8" s="179" t="s">
        <v>776</v>
      </c>
      <c r="B8" s="340">
        <v>16257.153319999999</v>
      </c>
      <c r="C8" s="340">
        <v>1602.75197</v>
      </c>
      <c r="D8" s="340">
        <v>17859.905289999999</v>
      </c>
      <c r="E8" s="130">
        <v>4.2341909285098407E-3</v>
      </c>
      <c r="F8" s="47"/>
      <c r="G8" s="47"/>
    </row>
    <row r="9" spans="1:7" ht="15" customHeight="1">
      <c r="A9" s="179" t="s">
        <v>777</v>
      </c>
      <c r="B9" s="340">
        <v>3405.0979500000003</v>
      </c>
      <c r="C9" s="340">
        <v>6895.4765399999997</v>
      </c>
      <c r="D9" s="340">
        <v>10300.574489999999</v>
      </c>
      <c r="E9" s="130">
        <v>2.4420397732130344E-3</v>
      </c>
      <c r="F9" s="47"/>
      <c r="G9" s="47"/>
    </row>
    <row r="10" spans="1:7" ht="15" customHeight="1">
      <c r="A10" s="179" t="s">
        <v>778</v>
      </c>
      <c r="B10" s="340">
        <v>122.33628</v>
      </c>
      <c r="C10" s="340">
        <v>136.06645</v>
      </c>
      <c r="D10" s="340">
        <v>258.40273000000002</v>
      </c>
      <c r="E10" s="130">
        <v>6.1261606794790448E-5</v>
      </c>
      <c r="F10" s="47"/>
      <c r="G10" s="47"/>
    </row>
    <row r="11" spans="1:7" ht="15" customHeight="1">
      <c r="A11" s="179" t="s">
        <v>779</v>
      </c>
      <c r="B11" s="340">
        <v>3898.0286599999999</v>
      </c>
      <c r="C11" s="340">
        <v>8739.9610199999988</v>
      </c>
      <c r="D11" s="340">
        <v>12637.989679999999</v>
      </c>
      <c r="E11" s="130">
        <v>2.9961895311739909E-3</v>
      </c>
      <c r="F11" s="47"/>
      <c r="G11" s="47"/>
    </row>
    <row r="12" spans="1:7" ht="15" customHeight="1">
      <c r="A12" s="179" t="s">
        <v>780</v>
      </c>
      <c r="B12" s="340">
        <v>527.02485999999999</v>
      </c>
      <c r="C12" s="340">
        <v>993.32159000000001</v>
      </c>
      <c r="D12" s="340">
        <v>1520.34645</v>
      </c>
      <c r="E12" s="130">
        <v>3.6044072139545711E-4</v>
      </c>
      <c r="F12" s="47"/>
      <c r="G12" s="47"/>
    </row>
    <row r="13" spans="1:7" ht="15" customHeight="1">
      <c r="A13" s="179" t="s">
        <v>781</v>
      </c>
      <c r="B13" s="340">
        <v>1332.64625</v>
      </c>
      <c r="C13" s="340">
        <v>84.138179999999991</v>
      </c>
      <c r="D13" s="340">
        <v>1416.7844299999999</v>
      </c>
      <c r="E13" s="130">
        <v>3.3588844306575743E-4</v>
      </c>
      <c r="F13" s="47"/>
      <c r="G13" s="47"/>
    </row>
    <row r="14" spans="1:7" ht="15" customHeight="1">
      <c r="A14" s="179" t="s">
        <v>782</v>
      </c>
      <c r="B14" s="340">
        <v>351.94099</v>
      </c>
      <c r="C14" s="340">
        <v>21.034549999999999</v>
      </c>
      <c r="D14" s="340">
        <v>372.97554000000002</v>
      </c>
      <c r="E14" s="130">
        <v>8.8424301382398834E-5</v>
      </c>
      <c r="F14" s="47"/>
      <c r="G14" s="47"/>
    </row>
    <row r="15" spans="1:7" ht="15" customHeight="1">
      <c r="A15" s="179" t="s">
        <v>783</v>
      </c>
      <c r="B15" s="340">
        <v>687.33250999999996</v>
      </c>
      <c r="C15" s="340">
        <v>19172.923989999999</v>
      </c>
      <c r="D15" s="340">
        <v>19860.2565</v>
      </c>
      <c r="E15" s="130">
        <v>4.7084302265176566E-3</v>
      </c>
      <c r="F15" s="47"/>
      <c r="G15" s="47"/>
    </row>
    <row r="16" spans="1:7" ht="15" customHeight="1">
      <c r="A16" s="179" t="s">
        <v>784</v>
      </c>
      <c r="B16" s="340">
        <v>352.25232</v>
      </c>
      <c r="C16" s="340">
        <v>8712.5676100000001</v>
      </c>
      <c r="D16" s="340">
        <v>9064.8199299999997</v>
      </c>
      <c r="E16" s="130">
        <v>2.1490695327299357E-3</v>
      </c>
      <c r="F16" s="47"/>
      <c r="G16" s="47"/>
    </row>
    <row r="17" spans="1:7" ht="15" customHeight="1">
      <c r="A17" s="179" t="s">
        <v>785</v>
      </c>
      <c r="B17" s="340">
        <v>60675.078719999998</v>
      </c>
      <c r="C17" s="340">
        <v>62673.166499999999</v>
      </c>
      <c r="D17" s="340">
        <v>123348.24522</v>
      </c>
      <c r="E17" s="130">
        <v>2.9243157367164926E-2</v>
      </c>
      <c r="F17" s="47"/>
      <c r="G17" s="47"/>
    </row>
    <row r="18" spans="1:7" ht="15" customHeight="1">
      <c r="A18" s="179" t="s">
        <v>786</v>
      </c>
      <c r="B18" s="340">
        <v>45556.358500000002</v>
      </c>
      <c r="C18" s="340">
        <v>39560.022969999998</v>
      </c>
      <c r="D18" s="340">
        <v>85116.381469999993</v>
      </c>
      <c r="E18" s="130">
        <v>2.0179222926207191E-2</v>
      </c>
      <c r="F18" s="47"/>
      <c r="G18" s="47"/>
    </row>
    <row r="19" spans="1:7" ht="15" customHeight="1">
      <c r="A19" s="180" t="s">
        <v>787</v>
      </c>
      <c r="B19" s="341">
        <v>3508996.6568700005</v>
      </c>
      <c r="C19" s="341">
        <v>709024.11535000009</v>
      </c>
      <c r="D19" s="341">
        <v>4218020.7722200006</v>
      </c>
      <c r="E19" s="131">
        <v>1</v>
      </c>
      <c r="F19" s="47"/>
      <c r="G19" s="47"/>
    </row>
    <row r="20" spans="1:7" ht="15" customHeight="1">
      <c r="A20" s="181" t="s">
        <v>788</v>
      </c>
      <c r="B20" s="340">
        <v>63167.066269999996</v>
      </c>
      <c r="C20" s="340">
        <v>51025.765139999996</v>
      </c>
      <c r="D20" s="340">
        <v>114192.83140999998</v>
      </c>
      <c r="E20" s="130"/>
      <c r="F20" s="47"/>
      <c r="G20" s="47"/>
    </row>
    <row r="21" spans="1:7" s="30" customFormat="1" ht="15" customHeight="1" thickBot="1">
      <c r="A21" s="182" t="s">
        <v>789</v>
      </c>
      <c r="B21" s="132">
        <v>0.83190596878525302</v>
      </c>
      <c r="C21" s="132">
        <v>0.168094031214747</v>
      </c>
      <c r="D21" s="132">
        <v>1</v>
      </c>
      <c r="E21" s="132"/>
      <c r="F21" s="308"/>
      <c r="G21" s="308"/>
    </row>
    <row r="22" spans="1:7" ht="15" customHeight="1" thickTop="1">
      <c r="A22" s="133" t="s">
        <v>790</v>
      </c>
      <c r="B22" s="134"/>
      <c r="C22" s="134"/>
      <c r="D22" s="135"/>
      <c r="E22" s="135"/>
      <c r="F22" s="47"/>
      <c r="G22" s="47"/>
    </row>
    <row r="23" spans="1:7" ht="114" customHeight="1">
      <c r="A23" s="734" t="s">
        <v>595</v>
      </c>
      <c r="B23" s="736"/>
      <c r="C23" s="736"/>
      <c r="D23" s="736"/>
      <c r="E23" s="736"/>
      <c r="F23" s="47"/>
      <c r="G23" s="47"/>
    </row>
    <row r="24" spans="1:7" ht="114" customHeight="1">
      <c r="A24" s="734" t="s">
        <v>1398</v>
      </c>
      <c r="B24" s="735"/>
      <c r="C24" s="735"/>
      <c r="D24" s="735"/>
      <c r="E24" s="735"/>
      <c r="F24" s="47"/>
      <c r="G24" s="47"/>
    </row>
    <row r="25" spans="1:7" ht="15" customHeight="1">
      <c r="A25" s="133" t="s">
        <v>791</v>
      </c>
      <c r="B25" s="136"/>
      <c r="C25" s="136"/>
      <c r="D25" s="133"/>
      <c r="E25" s="133"/>
      <c r="F25" s="47"/>
      <c r="G25" s="47"/>
    </row>
    <row r="26" spans="1:7" ht="15" customHeight="1">
      <c r="A26" s="558"/>
      <c r="B26" s="286"/>
      <c r="C26" s="286"/>
      <c r="D26" s="638"/>
      <c r="E26" s="638"/>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40" customWidth="1"/>
    <col min="3" max="3" width="12.140625" style="640" bestFit="1" customWidth="1"/>
    <col min="4" max="7" width="10.7109375" style="640" customWidth="1"/>
    <col min="8" max="8" width="6.140625" style="640" customWidth="1"/>
    <col min="9" max="15" width="10.7109375" style="640" customWidth="1"/>
    <col min="16" max="256" width="9.140625" style="640"/>
    <col min="257" max="258" width="10.7109375" style="640" customWidth="1"/>
    <col min="259" max="259" width="12.140625" style="640" bestFit="1" customWidth="1"/>
    <col min="260" max="263" width="10.7109375" style="640" customWidth="1"/>
    <col min="264" max="264" width="6.140625" style="640" customWidth="1"/>
    <col min="265" max="271" width="10.7109375" style="640" customWidth="1"/>
    <col min="272" max="512" width="9.140625" style="640"/>
    <col min="513" max="514" width="10.7109375" style="640" customWidth="1"/>
    <col min="515" max="515" width="12.140625" style="640" bestFit="1" customWidth="1"/>
    <col min="516" max="519" width="10.7109375" style="640" customWidth="1"/>
    <col min="520" max="520" width="6.140625" style="640" customWidth="1"/>
    <col min="521" max="527" width="10.7109375" style="640" customWidth="1"/>
    <col min="528" max="768" width="9.140625" style="640"/>
    <col min="769" max="770" width="10.7109375" style="640" customWidth="1"/>
    <col min="771" max="771" width="12.140625" style="640" bestFit="1" customWidth="1"/>
    <col min="772" max="775" width="10.7109375" style="640" customWidth="1"/>
    <col min="776" max="776" width="6.140625" style="640" customWidth="1"/>
    <col min="777" max="783" width="10.7109375" style="640" customWidth="1"/>
    <col min="784" max="1024" width="9.140625" style="640"/>
    <col min="1025" max="1026" width="10.7109375" style="640" customWidth="1"/>
    <col min="1027" max="1027" width="12.140625" style="640" bestFit="1" customWidth="1"/>
    <col min="1028" max="1031" width="10.7109375" style="640" customWidth="1"/>
    <col min="1032" max="1032" width="6.140625" style="640" customWidth="1"/>
    <col min="1033" max="1039" width="10.7109375" style="640" customWidth="1"/>
    <col min="1040" max="1280" width="9.140625" style="640"/>
    <col min="1281" max="1282" width="10.7109375" style="640" customWidth="1"/>
    <col min="1283" max="1283" width="12.140625" style="640" bestFit="1" customWidth="1"/>
    <col min="1284" max="1287" width="10.7109375" style="640" customWidth="1"/>
    <col min="1288" max="1288" width="6.140625" style="640" customWidth="1"/>
    <col min="1289" max="1295" width="10.7109375" style="640" customWidth="1"/>
    <col min="1296" max="1536" width="9.140625" style="640"/>
    <col min="1537" max="1538" width="10.7109375" style="640" customWidth="1"/>
    <col min="1539" max="1539" width="12.140625" style="640" bestFit="1" customWidth="1"/>
    <col min="1540" max="1543" width="10.7109375" style="640" customWidth="1"/>
    <col min="1544" max="1544" width="6.140625" style="640" customWidth="1"/>
    <col min="1545" max="1551" width="10.7109375" style="640" customWidth="1"/>
    <col min="1552" max="1792" width="9.140625" style="640"/>
    <col min="1793" max="1794" width="10.7109375" style="640" customWidth="1"/>
    <col min="1795" max="1795" width="12.140625" style="640" bestFit="1" customWidth="1"/>
    <col min="1796" max="1799" width="10.7109375" style="640" customWidth="1"/>
    <col min="1800" max="1800" width="6.140625" style="640" customWidth="1"/>
    <col min="1801" max="1807" width="10.7109375" style="640" customWidth="1"/>
    <col min="1808" max="2048" width="9.140625" style="640"/>
    <col min="2049" max="2050" width="10.7109375" style="640" customWidth="1"/>
    <col min="2051" max="2051" width="12.140625" style="640" bestFit="1" customWidth="1"/>
    <col min="2052" max="2055" width="10.7109375" style="640" customWidth="1"/>
    <col min="2056" max="2056" width="6.140625" style="640" customWidth="1"/>
    <col min="2057" max="2063" width="10.7109375" style="640" customWidth="1"/>
    <col min="2064" max="2304" width="9.140625" style="640"/>
    <col min="2305" max="2306" width="10.7109375" style="640" customWidth="1"/>
    <col min="2307" max="2307" width="12.140625" style="640" bestFit="1" customWidth="1"/>
    <col min="2308" max="2311" width="10.7109375" style="640" customWidth="1"/>
    <col min="2312" max="2312" width="6.140625" style="640" customWidth="1"/>
    <col min="2313" max="2319" width="10.7109375" style="640" customWidth="1"/>
    <col min="2320" max="2560" width="9.140625" style="640"/>
    <col min="2561" max="2562" width="10.7109375" style="640" customWidth="1"/>
    <col min="2563" max="2563" width="12.140625" style="640" bestFit="1" customWidth="1"/>
    <col min="2564" max="2567" width="10.7109375" style="640" customWidth="1"/>
    <col min="2568" max="2568" width="6.140625" style="640" customWidth="1"/>
    <col min="2569" max="2575" width="10.7109375" style="640" customWidth="1"/>
    <col min="2576" max="2816" width="9.140625" style="640"/>
    <col min="2817" max="2818" width="10.7109375" style="640" customWidth="1"/>
    <col min="2819" max="2819" width="12.140625" style="640" bestFit="1" customWidth="1"/>
    <col min="2820" max="2823" width="10.7109375" style="640" customWidth="1"/>
    <col min="2824" max="2824" width="6.140625" style="640" customWidth="1"/>
    <col min="2825" max="2831" width="10.7109375" style="640" customWidth="1"/>
    <col min="2832" max="3072" width="9.140625" style="640"/>
    <col min="3073" max="3074" width="10.7109375" style="640" customWidth="1"/>
    <col min="3075" max="3075" width="12.140625" style="640" bestFit="1" customWidth="1"/>
    <col min="3076" max="3079" width="10.7109375" style="640" customWidth="1"/>
    <col min="3080" max="3080" width="6.140625" style="640" customWidth="1"/>
    <col min="3081" max="3087" width="10.7109375" style="640" customWidth="1"/>
    <col min="3088" max="3328" width="9.140625" style="640"/>
    <col min="3329" max="3330" width="10.7109375" style="640" customWidth="1"/>
    <col min="3331" max="3331" width="12.140625" style="640" bestFit="1" customWidth="1"/>
    <col min="3332" max="3335" width="10.7109375" style="640" customWidth="1"/>
    <col min="3336" max="3336" width="6.140625" style="640" customWidth="1"/>
    <col min="3337" max="3343" width="10.7109375" style="640" customWidth="1"/>
    <col min="3344" max="3584" width="9.140625" style="640"/>
    <col min="3585" max="3586" width="10.7109375" style="640" customWidth="1"/>
    <col min="3587" max="3587" width="12.140625" style="640" bestFit="1" customWidth="1"/>
    <col min="3588" max="3591" width="10.7109375" style="640" customWidth="1"/>
    <col min="3592" max="3592" width="6.140625" style="640" customWidth="1"/>
    <col min="3593" max="3599" width="10.7109375" style="640" customWidth="1"/>
    <col min="3600" max="3840" width="9.140625" style="640"/>
    <col min="3841" max="3842" width="10.7109375" style="640" customWidth="1"/>
    <col min="3843" max="3843" width="12.140625" style="640" bestFit="1" customWidth="1"/>
    <col min="3844" max="3847" width="10.7109375" style="640" customWidth="1"/>
    <col min="3848" max="3848" width="6.140625" style="640" customWidth="1"/>
    <col min="3849" max="3855" width="10.7109375" style="640" customWidth="1"/>
    <col min="3856" max="4096" width="9.140625" style="640"/>
    <col min="4097" max="4098" width="10.7109375" style="640" customWidth="1"/>
    <col min="4099" max="4099" width="12.140625" style="640" bestFit="1" customWidth="1"/>
    <col min="4100" max="4103" width="10.7109375" style="640" customWidth="1"/>
    <col min="4104" max="4104" width="6.140625" style="640" customWidth="1"/>
    <col min="4105" max="4111" width="10.7109375" style="640" customWidth="1"/>
    <col min="4112" max="4352" width="9.140625" style="640"/>
    <col min="4353" max="4354" width="10.7109375" style="640" customWidth="1"/>
    <col min="4355" max="4355" width="12.140625" style="640" bestFit="1" customWidth="1"/>
    <col min="4356" max="4359" width="10.7109375" style="640" customWidth="1"/>
    <col min="4360" max="4360" width="6.140625" style="640" customWidth="1"/>
    <col min="4361" max="4367" width="10.7109375" style="640" customWidth="1"/>
    <col min="4368" max="4608" width="9.140625" style="640"/>
    <col min="4609" max="4610" width="10.7109375" style="640" customWidth="1"/>
    <col min="4611" max="4611" width="12.140625" style="640" bestFit="1" customWidth="1"/>
    <col min="4612" max="4615" width="10.7109375" style="640" customWidth="1"/>
    <col min="4616" max="4616" width="6.140625" style="640" customWidth="1"/>
    <col min="4617" max="4623" width="10.7109375" style="640" customWidth="1"/>
    <col min="4624" max="4864" width="9.140625" style="640"/>
    <col min="4865" max="4866" width="10.7109375" style="640" customWidth="1"/>
    <col min="4867" max="4867" width="12.140625" style="640" bestFit="1" customWidth="1"/>
    <col min="4868" max="4871" width="10.7109375" style="640" customWidth="1"/>
    <col min="4872" max="4872" width="6.140625" style="640" customWidth="1"/>
    <col min="4873" max="4879" width="10.7109375" style="640" customWidth="1"/>
    <col min="4880" max="5120" width="9.140625" style="640"/>
    <col min="5121" max="5122" width="10.7109375" style="640" customWidth="1"/>
    <col min="5123" max="5123" width="12.140625" style="640" bestFit="1" customWidth="1"/>
    <col min="5124" max="5127" width="10.7109375" style="640" customWidth="1"/>
    <col min="5128" max="5128" width="6.140625" style="640" customWidth="1"/>
    <col min="5129" max="5135" width="10.7109375" style="640" customWidth="1"/>
    <col min="5136" max="5376" width="9.140625" style="640"/>
    <col min="5377" max="5378" width="10.7109375" style="640" customWidth="1"/>
    <col min="5379" max="5379" width="12.140625" style="640" bestFit="1" customWidth="1"/>
    <col min="5380" max="5383" width="10.7109375" style="640" customWidth="1"/>
    <col min="5384" max="5384" width="6.140625" style="640" customWidth="1"/>
    <col min="5385" max="5391" width="10.7109375" style="640" customWidth="1"/>
    <col min="5392" max="5632" width="9.140625" style="640"/>
    <col min="5633" max="5634" width="10.7109375" style="640" customWidth="1"/>
    <col min="5635" max="5635" width="12.140625" style="640" bestFit="1" customWidth="1"/>
    <col min="5636" max="5639" width="10.7109375" style="640" customWidth="1"/>
    <col min="5640" max="5640" width="6.140625" style="640" customWidth="1"/>
    <col min="5641" max="5647" width="10.7109375" style="640" customWidth="1"/>
    <col min="5648" max="5888" width="9.140625" style="640"/>
    <col min="5889" max="5890" width="10.7109375" style="640" customWidth="1"/>
    <col min="5891" max="5891" width="12.140625" style="640" bestFit="1" customWidth="1"/>
    <col min="5892" max="5895" width="10.7109375" style="640" customWidth="1"/>
    <col min="5896" max="5896" width="6.140625" style="640" customWidth="1"/>
    <col min="5897" max="5903" width="10.7109375" style="640" customWidth="1"/>
    <col min="5904" max="6144" width="9.140625" style="640"/>
    <col min="6145" max="6146" width="10.7109375" style="640" customWidth="1"/>
    <col min="6147" max="6147" width="12.140625" style="640" bestFit="1" customWidth="1"/>
    <col min="6148" max="6151" width="10.7109375" style="640" customWidth="1"/>
    <col min="6152" max="6152" width="6.140625" style="640" customWidth="1"/>
    <col min="6153" max="6159" width="10.7109375" style="640" customWidth="1"/>
    <col min="6160" max="6400" width="9.140625" style="640"/>
    <col min="6401" max="6402" width="10.7109375" style="640" customWidth="1"/>
    <col min="6403" max="6403" width="12.140625" style="640" bestFit="1" customWidth="1"/>
    <col min="6404" max="6407" width="10.7109375" style="640" customWidth="1"/>
    <col min="6408" max="6408" width="6.140625" style="640" customWidth="1"/>
    <col min="6409" max="6415" width="10.7109375" style="640" customWidth="1"/>
    <col min="6416" max="6656" width="9.140625" style="640"/>
    <col min="6657" max="6658" width="10.7109375" style="640" customWidth="1"/>
    <col min="6659" max="6659" width="12.140625" style="640" bestFit="1" customWidth="1"/>
    <col min="6660" max="6663" width="10.7109375" style="640" customWidth="1"/>
    <col min="6664" max="6664" width="6.140625" style="640" customWidth="1"/>
    <col min="6665" max="6671" width="10.7109375" style="640" customWidth="1"/>
    <col min="6672" max="6912" width="9.140625" style="640"/>
    <col min="6913" max="6914" width="10.7109375" style="640" customWidth="1"/>
    <col min="6915" max="6915" width="12.140625" style="640" bestFit="1" customWidth="1"/>
    <col min="6916" max="6919" width="10.7109375" style="640" customWidth="1"/>
    <col min="6920" max="6920" width="6.140625" style="640" customWidth="1"/>
    <col min="6921" max="6927" width="10.7109375" style="640" customWidth="1"/>
    <col min="6928" max="7168" width="9.140625" style="640"/>
    <col min="7169" max="7170" width="10.7109375" style="640" customWidth="1"/>
    <col min="7171" max="7171" width="12.140625" style="640" bestFit="1" customWidth="1"/>
    <col min="7172" max="7175" width="10.7109375" style="640" customWidth="1"/>
    <col min="7176" max="7176" width="6.140625" style="640" customWidth="1"/>
    <col min="7177" max="7183" width="10.7109375" style="640" customWidth="1"/>
    <col min="7184" max="7424" width="9.140625" style="640"/>
    <col min="7425" max="7426" width="10.7109375" style="640" customWidth="1"/>
    <col min="7427" max="7427" width="12.140625" style="640" bestFit="1" customWidth="1"/>
    <col min="7428" max="7431" width="10.7109375" style="640" customWidth="1"/>
    <col min="7432" max="7432" width="6.140625" style="640" customWidth="1"/>
    <col min="7433" max="7439" width="10.7109375" style="640" customWidth="1"/>
    <col min="7440" max="7680" width="9.140625" style="640"/>
    <col min="7681" max="7682" width="10.7109375" style="640" customWidth="1"/>
    <col min="7683" max="7683" width="12.140625" style="640" bestFit="1" customWidth="1"/>
    <col min="7684" max="7687" width="10.7109375" style="640" customWidth="1"/>
    <col min="7688" max="7688" width="6.140625" style="640" customWidth="1"/>
    <col min="7689" max="7695" width="10.7109375" style="640" customWidth="1"/>
    <col min="7696" max="7936" width="9.140625" style="640"/>
    <col min="7937" max="7938" width="10.7109375" style="640" customWidth="1"/>
    <col min="7939" max="7939" width="12.140625" style="640" bestFit="1" customWidth="1"/>
    <col min="7940" max="7943" width="10.7109375" style="640" customWidth="1"/>
    <col min="7944" max="7944" width="6.140625" style="640" customWidth="1"/>
    <col min="7945" max="7951" width="10.7109375" style="640" customWidth="1"/>
    <col min="7952" max="8192" width="9.140625" style="640"/>
    <col min="8193" max="8194" width="10.7109375" style="640" customWidth="1"/>
    <col min="8195" max="8195" width="12.140625" style="640" bestFit="1" customWidth="1"/>
    <col min="8196" max="8199" width="10.7109375" style="640" customWidth="1"/>
    <col min="8200" max="8200" width="6.140625" style="640" customWidth="1"/>
    <col min="8201" max="8207" width="10.7109375" style="640" customWidth="1"/>
    <col min="8208" max="8448" width="9.140625" style="640"/>
    <col min="8449" max="8450" width="10.7109375" style="640" customWidth="1"/>
    <col min="8451" max="8451" width="12.140625" style="640" bestFit="1" customWidth="1"/>
    <col min="8452" max="8455" width="10.7109375" style="640" customWidth="1"/>
    <col min="8456" max="8456" width="6.140625" style="640" customWidth="1"/>
    <col min="8457" max="8463" width="10.7109375" style="640" customWidth="1"/>
    <col min="8464" max="8704" width="9.140625" style="640"/>
    <col min="8705" max="8706" width="10.7109375" style="640" customWidth="1"/>
    <col min="8707" max="8707" width="12.140625" style="640" bestFit="1" customWidth="1"/>
    <col min="8708" max="8711" width="10.7109375" style="640" customWidth="1"/>
    <col min="8712" max="8712" width="6.140625" style="640" customWidth="1"/>
    <col min="8713" max="8719" width="10.7109375" style="640" customWidth="1"/>
    <col min="8720" max="8960" width="9.140625" style="640"/>
    <col min="8961" max="8962" width="10.7109375" style="640" customWidth="1"/>
    <col min="8963" max="8963" width="12.140625" style="640" bestFit="1" customWidth="1"/>
    <col min="8964" max="8967" width="10.7109375" style="640" customWidth="1"/>
    <col min="8968" max="8968" width="6.140625" style="640" customWidth="1"/>
    <col min="8969" max="8975" width="10.7109375" style="640" customWidth="1"/>
    <col min="8976" max="9216" width="9.140625" style="640"/>
    <col min="9217" max="9218" width="10.7109375" style="640" customWidth="1"/>
    <col min="9219" max="9219" width="12.140625" style="640" bestFit="1" customWidth="1"/>
    <col min="9220" max="9223" width="10.7109375" style="640" customWidth="1"/>
    <col min="9224" max="9224" width="6.140625" style="640" customWidth="1"/>
    <col min="9225" max="9231" width="10.7109375" style="640" customWidth="1"/>
    <col min="9232" max="9472" width="9.140625" style="640"/>
    <col min="9473" max="9474" width="10.7109375" style="640" customWidth="1"/>
    <col min="9475" max="9475" width="12.140625" style="640" bestFit="1" customWidth="1"/>
    <col min="9476" max="9479" width="10.7109375" style="640" customWidth="1"/>
    <col min="9480" max="9480" width="6.140625" style="640" customWidth="1"/>
    <col min="9481" max="9487" width="10.7109375" style="640" customWidth="1"/>
    <col min="9488" max="9728" width="9.140625" style="640"/>
    <col min="9729" max="9730" width="10.7109375" style="640" customWidth="1"/>
    <col min="9731" max="9731" width="12.140625" style="640" bestFit="1" customWidth="1"/>
    <col min="9732" max="9735" width="10.7109375" style="640" customWidth="1"/>
    <col min="9736" max="9736" width="6.140625" style="640" customWidth="1"/>
    <col min="9737" max="9743" width="10.7109375" style="640" customWidth="1"/>
    <col min="9744" max="9984" width="9.140625" style="640"/>
    <col min="9985" max="9986" width="10.7109375" style="640" customWidth="1"/>
    <col min="9987" max="9987" width="12.140625" style="640" bestFit="1" customWidth="1"/>
    <col min="9988" max="9991" width="10.7109375" style="640" customWidth="1"/>
    <col min="9992" max="9992" width="6.140625" style="640" customWidth="1"/>
    <col min="9993" max="9999" width="10.7109375" style="640" customWidth="1"/>
    <col min="10000" max="10240" width="9.140625" style="640"/>
    <col min="10241" max="10242" width="10.7109375" style="640" customWidth="1"/>
    <col min="10243" max="10243" width="12.140625" style="640" bestFit="1" customWidth="1"/>
    <col min="10244" max="10247" width="10.7109375" style="640" customWidth="1"/>
    <col min="10248" max="10248" width="6.140625" style="640" customWidth="1"/>
    <col min="10249" max="10255" width="10.7109375" style="640" customWidth="1"/>
    <col min="10256" max="10496" width="9.140625" style="640"/>
    <col min="10497" max="10498" width="10.7109375" style="640" customWidth="1"/>
    <col min="10499" max="10499" width="12.140625" style="640" bestFit="1" customWidth="1"/>
    <col min="10500" max="10503" width="10.7109375" style="640" customWidth="1"/>
    <col min="10504" max="10504" width="6.140625" style="640" customWidth="1"/>
    <col min="10505" max="10511" width="10.7109375" style="640" customWidth="1"/>
    <col min="10512" max="10752" width="9.140625" style="640"/>
    <col min="10753" max="10754" width="10.7109375" style="640" customWidth="1"/>
    <col min="10755" max="10755" width="12.140625" style="640" bestFit="1" customWidth="1"/>
    <col min="10756" max="10759" width="10.7109375" style="640" customWidth="1"/>
    <col min="10760" max="10760" width="6.140625" style="640" customWidth="1"/>
    <col min="10761" max="10767" width="10.7109375" style="640" customWidth="1"/>
    <col min="10768" max="11008" width="9.140625" style="640"/>
    <col min="11009" max="11010" width="10.7109375" style="640" customWidth="1"/>
    <col min="11011" max="11011" width="12.140625" style="640" bestFit="1" customWidth="1"/>
    <col min="11012" max="11015" width="10.7109375" style="640" customWidth="1"/>
    <col min="11016" max="11016" width="6.140625" style="640" customWidth="1"/>
    <col min="11017" max="11023" width="10.7109375" style="640" customWidth="1"/>
    <col min="11024" max="11264" width="9.140625" style="640"/>
    <col min="11265" max="11266" width="10.7109375" style="640" customWidth="1"/>
    <col min="11267" max="11267" width="12.140625" style="640" bestFit="1" customWidth="1"/>
    <col min="11268" max="11271" width="10.7109375" style="640" customWidth="1"/>
    <col min="11272" max="11272" width="6.140625" style="640" customWidth="1"/>
    <col min="11273" max="11279" width="10.7109375" style="640" customWidth="1"/>
    <col min="11280" max="11520" width="9.140625" style="640"/>
    <col min="11521" max="11522" width="10.7109375" style="640" customWidth="1"/>
    <col min="11523" max="11523" width="12.140625" style="640" bestFit="1" customWidth="1"/>
    <col min="11524" max="11527" width="10.7109375" style="640" customWidth="1"/>
    <col min="11528" max="11528" width="6.140625" style="640" customWidth="1"/>
    <col min="11529" max="11535" width="10.7109375" style="640" customWidth="1"/>
    <col min="11536" max="11776" width="9.140625" style="640"/>
    <col min="11777" max="11778" width="10.7109375" style="640" customWidth="1"/>
    <col min="11779" max="11779" width="12.140625" style="640" bestFit="1" customWidth="1"/>
    <col min="11780" max="11783" width="10.7109375" style="640" customWidth="1"/>
    <col min="11784" max="11784" width="6.140625" style="640" customWidth="1"/>
    <col min="11785" max="11791" width="10.7109375" style="640" customWidth="1"/>
    <col min="11792" max="12032" width="9.140625" style="640"/>
    <col min="12033" max="12034" width="10.7109375" style="640" customWidth="1"/>
    <col min="12035" max="12035" width="12.140625" style="640" bestFit="1" customWidth="1"/>
    <col min="12036" max="12039" width="10.7109375" style="640" customWidth="1"/>
    <col min="12040" max="12040" width="6.140625" style="640" customWidth="1"/>
    <col min="12041" max="12047" width="10.7109375" style="640" customWidth="1"/>
    <col min="12048" max="12288" width="9.140625" style="640"/>
    <col min="12289" max="12290" width="10.7109375" style="640" customWidth="1"/>
    <col min="12291" max="12291" width="12.140625" style="640" bestFit="1" customWidth="1"/>
    <col min="12292" max="12295" width="10.7109375" style="640" customWidth="1"/>
    <col min="12296" max="12296" width="6.140625" style="640" customWidth="1"/>
    <col min="12297" max="12303" width="10.7109375" style="640" customWidth="1"/>
    <col min="12304" max="12544" width="9.140625" style="640"/>
    <col min="12545" max="12546" width="10.7109375" style="640" customWidth="1"/>
    <col min="12547" max="12547" width="12.140625" style="640" bestFit="1" customWidth="1"/>
    <col min="12548" max="12551" width="10.7109375" style="640" customWidth="1"/>
    <col min="12552" max="12552" width="6.140625" style="640" customWidth="1"/>
    <col min="12553" max="12559" width="10.7109375" style="640" customWidth="1"/>
    <col min="12560" max="12800" width="9.140625" style="640"/>
    <col min="12801" max="12802" width="10.7109375" style="640" customWidth="1"/>
    <col min="12803" max="12803" width="12.140625" style="640" bestFit="1" customWidth="1"/>
    <col min="12804" max="12807" width="10.7109375" style="640" customWidth="1"/>
    <col min="12808" max="12808" width="6.140625" style="640" customWidth="1"/>
    <col min="12809" max="12815" width="10.7109375" style="640" customWidth="1"/>
    <col min="12816" max="13056" width="9.140625" style="640"/>
    <col min="13057" max="13058" width="10.7109375" style="640" customWidth="1"/>
    <col min="13059" max="13059" width="12.140625" style="640" bestFit="1" customWidth="1"/>
    <col min="13060" max="13063" width="10.7109375" style="640" customWidth="1"/>
    <col min="13064" max="13064" width="6.140625" style="640" customWidth="1"/>
    <col min="13065" max="13071" width="10.7109375" style="640" customWidth="1"/>
    <col min="13072" max="13312" width="9.140625" style="640"/>
    <col min="13313" max="13314" width="10.7109375" style="640" customWidth="1"/>
    <col min="13315" max="13315" width="12.140625" style="640" bestFit="1" customWidth="1"/>
    <col min="13316" max="13319" width="10.7109375" style="640" customWidth="1"/>
    <col min="13320" max="13320" width="6.140625" style="640" customWidth="1"/>
    <col min="13321" max="13327" width="10.7109375" style="640" customWidth="1"/>
    <col min="13328" max="13568" width="9.140625" style="640"/>
    <col min="13569" max="13570" width="10.7109375" style="640" customWidth="1"/>
    <col min="13571" max="13571" width="12.140625" style="640" bestFit="1" customWidth="1"/>
    <col min="13572" max="13575" width="10.7109375" style="640" customWidth="1"/>
    <col min="13576" max="13576" width="6.140625" style="640" customWidth="1"/>
    <col min="13577" max="13583" width="10.7109375" style="640" customWidth="1"/>
    <col min="13584" max="13824" width="9.140625" style="640"/>
    <col min="13825" max="13826" width="10.7109375" style="640" customWidth="1"/>
    <col min="13827" max="13827" width="12.140625" style="640" bestFit="1" customWidth="1"/>
    <col min="13828" max="13831" width="10.7109375" style="640" customWidth="1"/>
    <col min="13832" max="13832" width="6.140625" style="640" customWidth="1"/>
    <col min="13833" max="13839" width="10.7109375" style="640" customWidth="1"/>
    <col min="13840" max="14080" width="9.140625" style="640"/>
    <col min="14081" max="14082" width="10.7109375" style="640" customWidth="1"/>
    <col min="14083" max="14083" width="12.140625" style="640" bestFit="1" customWidth="1"/>
    <col min="14084" max="14087" width="10.7109375" style="640" customWidth="1"/>
    <col min="14088" max="14088" width="6.140625" style="640" customWidth="1"/>
    <col min="14089" max="14095" width="10.7109375" style="640" customWidth="1"/>
    <col min="14096" max="14336" width="9.140625" style="640"/>
    <col min="14337" max="14338" width="10.7109375" style="640" customWidth="1"/>
    <col min="14339" max="14339" width="12.140625" style="640" bestFit="1" customWidth="1"/>
    <col min="14340" max="14343" width="10.7109375" style="640" customWidth="1"/>
    <col min="14344" max="14344" width="6.140625" style="640" customWidth="1"/>
    <col min="14345" max="14351" width="10.7109375" style="640" customWidth="1"/>
    <col min="14352" max="14592" width="9.140625" style="640"/>
    <col min="14593" max="14594" width="10.7109375" style="640" customWidth="1"/>
    <col min="14595" max="14595" width="12.140625" style="640" bestFit="1" customWidth="1"/>
    <col min="14596" max="14599" width="10.7109375" style="640" customWidth="1"/>
    <col min="14600" max="14600" width="6.140625" style="640" customWidth="1"/>
    <col min="14601" max="14607" width="10.7109375" style="640" customWidth="1"/>
    <col min="14608" max="14848" width="9.140625" style="640"/>
    <col min="14849" max="14850" width="10.7109375" style="640" customWidth="1"/>
    <col min="14851" max="14851" width="12.140625" style="640" bestFit="1" customWidth="1"/>
    <col min="14852" max="14855" width="10.7109375" style="640" customWidth="1"/>
    <col min="14856" max="14856" width="6.140625" style="640" customWidth="1"/>
    <col min="14857" max="14863" width="10.7109375" style="640" customWidth="1"/>
    <col min="14864" max="15104" width="9.140625" style="640"/>
    <col min="15105" max="15106" width="10.7109375" style="640" customWidth="1"/>
    <col min="15107" max="15107" width="12.140625" style="640" bestFit="1" customWidth="1"/>
    <col min="15108" max="15111" width="10.7109375" style="640" customWidth="1"/>
    <col min="15112" max="15112" width="6.140625" style="640" customWidth="1"/>
    <col min="15113" max="15119" width="10.7109375" style="640" customWidth="1"/>
    <col min="15120" max="15360" width="9.140625" style="640"/>
    <col min="15361" max="15362" width="10.7109375" style="640" customWidth="1"/>
    <col min="15363" max="15363" width="12.140625" style="640" bestFit="1" customWidth="1"/>
    <col min="15364" max="15367" width="10.7109375" style="640" customWidth="1"/>
    <col min="15368" max="15368" width="6.140625" style="640" customWidth="1"/>
    <col min="15369" max="15375" width="10.7109375" style="640" customWidth="1"/>
    <col min="15376" max="15616" width="9.140625" style="640"/>
    <col min="15617" max="15618" width="10.7109375" style="640" customWidth="1"/>
    <col min="15619" max="15619" width="12.140625" style="640" bestFit="1" customWidth="1"/>
    <col min="15620" max="15623" width="10.7109375" style="640" customWidth="1"/>
    <col min="15624" max="15624" width="6.140625" style="640" customWidth="1"/>
    <col min="15625" max="15631" width="10.7109375" style="640" customWidth="1"/>
    <col min="15632" max="15872" width="9.140625" style="640"/>
    <col min="15873" max="15874" width="10.7109375" style="640" customWidth="1"/>
    <col min="15875" max="15875" width="12.140625" style="640" bestFit="1" customWidth="1"/>
    <col min="15876" max="15879" width="10.7109375" style="640" customWidth="1"/>
    <col min="15880" max="15880" width="6.140625" style="640" customWidth="1"/>
    <col min="15881" max="15887" width="10.7109375" style="640" customWidth="1"/>
    <col min="15888" max="16128" width="9.140625" style="640"/>
    <col min="16129" max="16130" width="10.7109375" style="640" customWidth="1"/>
    <col min="16131" max="16131" width="12.140625" style="640" bestFit="1" customWidth="1"/>
    <col min="16132" max="16135" width="10.7109375" style="640" customWidth="1"/>
    <col min="16136" max="16136" width="6.140625" style="640" customWidth="1"/>
    <col min="16137" max="16143" width="10.7109375" style="640" customWidth="1"/>
    <col min="16144" max="16384" width="9.140625" style="640"/>
  </cols>
  <sheetData>
    <row r="1" spans="1:15" ht="30" customHeight="1">
      <c r="A1" s="719" t="s">
        <v>472</v>
      </c>
      <c r="B1" s="719"/>
      <c r="C1" s="719"/>
      <c r="D1" s="719"/>
      <c r="E1" s="719"/>
      <c r="F1" s="719"/>
      <c r="G1" s="719"/>
      <c r="H1" s="719"/>
      <c r="I1" s="719"/>
      <c r="J1" s="719"/>
      <c r="K1" s="719"/>
      <c r="L1" s="719"/>
      <c r="M1" s="719"/>
      <c r="N1" s="719"/>
      <c r="O1" s="719"/>
    </row>
    <row r="2" spans="1:15" ht="15" customHeight="1">
      <c r="A2" s="720" t="s">
        <v>1111</v>
      </c>
      <c r="B2" s="720"/>
      <c r="C2" s="720"/>
      <c r="D2" s="720"/>
      <c r="E2" s="720"/>
      <c r="F2" s="720"/>
      <c r="G2" s="720"/>
      <c r="H2" s="720"/>
      <c r="I2" s="720"/>
      <c r="J2" s="720"/>
      <c r="K2" s="720"/>
      <c r="L2" s="720"/>
      <c r="M2" s="720"/>
      <c r="N2" s="720"/>
      <c r="O2" s="720"/>
    </row>
    <row r="3" spans="1:15" ht="15" customHeight="1">
      <c r="A3" s="731" t="s">
        <v>1493</v>
      </c>
      <c r="B3" s="731"/>
      <c r="C3" s="731"/>
      <c r="D3" s="731"/>
      <c r="E3" s="731"/>
      <c r="F3" s="731"/>
      <c r="G3" s="731"/>
      <c r="H3" s="731"/>
      <c r="I3" s="731"/>
      <c r="J3" s="731"/>
      <c r="K3" s="731"/>
      <c r="L3" s="731"/>
      <c r="M3" s="731"/>
      <c r="N3" s="731"/>
      <c r="O3" s="731"/>
    </row>
    <row r="4" spans="1:15" ht="30" customHeight="1">
      <c r="A4" s="721" t="s">
        <v>543</v>
      </c>
      <c r="B4" s="721"/>
      <c r="C4" s="721"/>
      <c r="D4" s="721"/>
      <c r="E4" s="721"/>
      <c r="F4" s="721"/>
      <c r="G4" s="721"/>
      <c r="H4" s="721"/>
      <c r="I4" s="721"/>
      <c r="J4" s="721"/>
      <c r="K4" s="721"/>
      <c r="L4" s="721"/>
      <c r="M4" s="721"/>
      <c r="N4" s="721"/>
      <c r="O4" s="721"/>
    </row>
    <row r="5" spans="1:15" ht="15" customHeight="1">
      <c r="A5" s="47"/>
      <c r="B5" s="47"/>
      <c r="C5" s="47"/>
      <c r="D5" s="47"/>
      <c r="E5" s="47"/>
      <c r="F5" s="47"/>
      <c r="G5" s="47"/>
      <c r="H5" s="47"/>
      <c r="I5" s="47"/>
      <c r="J5" s="47"/>
      <c r="K5" s="47"/>
      <c r="L5" s="47"/>
      <c r="M5" s="47"/>
      <c r="N5" s="47"/>
      <c r="O5" s="47"/>
    </row>
    <row r="6" spans="1:15" s="34" customFormat="1" ht="30" customHeight="1">
      <c r="A6" s="738" t="s">
        <v>1122</v>
      </c>
      <c r="B6" s="738"/>
      <c r="C6" s="738"/>
      <c r="D6" s="738"/>
      <c r="E6" s="738"/>
      <c r="F6" s="738"/>
      <c r="G6" s="738"/>
      <c r="H6" s="22"/>
      <c r="I6" s="738" t="s">
        <v>792</v>
      </c>
      <c r="J6" s="738"/>
      <c r="K6" s="738"/>
      <c r="L6" s="738"/>
      <c r="M6" s="738"/>
      <c r="N6" s="738"/>
      <c r="O6" s="738"/>
    </row>
    <row r="7" spans="1:15" s="34" customFormat="1" ht="15" customHeight="1">
      <c r="A7" s="223" t="s">
        <v>793</v>
      </c>
      <c r="B7" s="224" t="s">
        <v>794</v>
      </c>
      <c r="C7" s="224" t="s">
        <v>795</v>
      </c>
      <c r="D7" s="224" t="s">
        <v>796</v>
      </c>
      <c r="E7" s="224" t="s">
        <v>188</v>
      </c>
      <c r="F7" s="224" t="s">
        <v>774</v>
      </c>
      <c r="G7" s="225"/>
      <c r="H7" s="22"/>
      <c r="I7" s="223" t="s">
        <v>793</v>
      </c>
      <c r="J7" s="226" t="s">
        <v>184</v>
      </c>
      <c r="K7" s="226" t="s">
        <v>185</v>
      </c>
      <c r="L7" s="226" t="s">
        <v>186</v>
      </c>
      <c r="M7" s="226" t="s">
        <v>797</v>
      </c>
      <c r="N7" s="226" t="s">
        <v>188</v>
      </c>
      <c r="O7" s="226" t="s">
        <v>774</v>
      </c>
    </row>
    <row r="8" spans="1:15" s="34" customFormat="1" ht="15" customHeight="1">
      <c r="A8" s="227" t="s">
        <v>1137</v>
      </c>
      <c r="B8" s="228">
        <v>521684.89973</v>
      </c>
      <c r="C8" s="228">
        <v>1010474.80009</v>
      </c>
      <c r="D8" s="228">
        <v>2087815.69722</v>
      </c>
      <c r="E8" s="228">
        <v>3619975.3970400002</v>
      </c>
      <c r="F8" s="229">
        <v>0.89238524283933141</v>
      </c>
      <c r="G8" s="166"/>
      <c r="H8" s="22"/>
      <c r="I8" s="227" t="s">
        <v>1137</v>
      </c>
      <c r="J8" s="228">
        <v>509552.16505000001</v>
      </c>
      <c r="K8" s="228">
        <v>12132.73468</v>
      </c>
      <c r="L8" s="232">
        <v>0</v>
      </c>
      <c r="M8" s="232">
        <v>0</v>
      </c>
      <c r="N8" s="228">
        <v>521684.89973</v>
      </c>
      <c r="O8" s="229">
        <v>0.98385621573917448</v>
      </c>
    </row>
    <row r="9" spans="1:15" s="34" customFormat="1" ht="15" customHeight="1">
      <c r="A9" s="227" t="s">
        <v>1138</v>
      </c>
      <c r="B9" s="228">
        <v>8560.1618800000015</v>
      </c>
      <c r="C9" s="228">
        <v>180672.93737</v>
      </c>
      <c r="D9" s="228">
        <v>247307.93099000002</v>
      </c>
      <c r="E9" s="228">
        <v>436541.03023999999</v>
      </c>
      <c r="F9" s="229">
        <v>0.10761475716066854</v>
      </c>
      <c r="G9" s="166"/>
      <c r="H9" s="22"/>
      <c r="I9" s="227" t="s">
        <v>1138</v>
      </c>
      <c r="J9" s="228">
        <v>7748.5790800000004</v>
      </c>
      <c r="K9" s="228">
        <v>811.58280000000002</v>
      </c>
      <c r="L9" s="232">
        <v>0</v>
      </c>
      <c r="M9" s="232">
        <v>0</v>
      </c>
      <c r="N9" s="228">
        <v>8560.1618800000015</v>
      </c>
      <c r="O9" s="229">
        <v>1.6143784260825567E-2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811</v>
      </c>
      <c r="B11" s="517">
        <v>530245.06160999998</v>
      </c>
      <c r="C11" s="517">
        <v>1191147.73746</v>
      </c>
      <c r="D11" s="517">
        <v>2335123.6282100002</v>
      </c>
      <c r="E11" s="517">
        <v>4056516.4272800004</v>
      </c>
      <c r="F11" s="518">
        <v>1</v>
      </c>
      <c r="G11" s="225"/>
      <c r="H11" s="22"/>
      <c r="I11" s="223" t="s">
        <v>811</v>
      </c>
      <c r="J11" s="226">
        <v>517300.74413000001</v>
      </c>
      <c r="K11" s="226">
        <v>12944.31748</v>
      </c>
      <c r="L11" s="226">
        <v>0</v>
      </c>
      <c r="M11" s="226">
        <v>0</v>
      </c>
      <c r="N11" s="226">
        <v>530245.06160999998</v>
      </c>
      <c r="O11" s="51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37" t="s">
        <v>812</v>
      </c>
      <c r="B13" s="737"/>
      <c r="C13" s="737"/>
      <c r="D13" s="737"/>
      <c r="E13" s="737"/>
      <c r="F13" s="737"/>
      <c r="G13" s="737"/>
      <c r="H13" s="22"/>
      <c r="I13" s="737" t="s">
        <v>813</v>
      </c>
      <c r="J13" s="737"/>
      <c r="K13" s="737"/>
      <c r="L13" s="737"/>
      <c r="M13" s="737"/>
      <c r="N13" s="737"/>
      <c r="O13" s="737"/>
    </row>
    <row r="14" spans="1:15" s="34" customFormat="1" ht="15" customHeight="1">
      <c r="A14" s="223" t="s">
        <v>793</v>
      </c>
      <c r="B14" s="226" t="s">
        <v>184</v>
      </c>
      <c r="C14" s="226" t="s">
        <v>185</v>
      </c>
      <c r="D14" s="226" t="s">
        <v>186</v>
      </c>
      <c r="E14" s="226" t="s">
        <v>797</v>
      </c>
      <c r="F14" s="226" t="s">
        <v>188</v>
      </c>
      <c r="G14" s="226" t="s">
        <v>774</v>
      </c>
      <c r="H14" s="22"/>
      <c r="I14" s="231" t="s">
        <v>793</v>
      </c>
      <c r="J14" s="226" t="s">
        <v>184</v>
      </c>
      <c r="K14" s="226" t="s">
        <v>185</v>
      </c>
      <c r="L14" s="226" t="s">
        <v>186</v>
      </c>
      <c r="M14" s="226" t="s">
        <v>797</v>
      </c>
      <c r="N14" s="226" t="s">
        <v>188</v>
      </c>
      <c r="O14" s="226" t="s">
        <v>774</v>
      </c>
    </row>
    <row r="15" spans="1:15" s="34" customFormat="1" ht="15" customHeight="1">
      <c r="A15" s="227" t="s">
        <v>1137</v>
      </c>
      <c r="B15" s="228">
        <v>984098.55986000004</v>
      </c>
      <c r="C15" s="228">
        <v>26376.240229999999</v>
      </c>
      <c r="D15" s="232">
        <v>0</v>
      </c>
      <c r="E15" s="220">
        <v>0</v>
      </c>
      <c r="F15" s="228">
        <v>1010474.80009</v>
      </c>
      <c r="G15" s="229">
        <v>0.8483202950498262</v>
      </c>
      <c r="H15" s="22"/>
      <c r="I15" s="227" t="s">
        <v>1137</v>
      </c>
      <c r="J15" s="228">
        <v>2023330.41169</v>
      </c>
      <c r="K15" s="228">
        <v>50269.845529999999</v>
      </c>
      <c r="L15" s="232">
        <v>0</v>
      </c>
      <c r="M15" s="228">
        <v>14215.44</v>
      </c>
      <c r="N15" s="228">
        <v>2087815.69722</v>
      </c>
      <c r="O15" s="229">
        <v>0.89409214655603686</v>
      </c>
    </row>
    <row r="16" spans="1:15" s="34" customFormat="1" ht="15" customHeight="1">
      <c r="A16" s="227" t="s">
        <v>1138</v>
      </c>
      <c r="B16" s="220">
        <v>138849.58332000001</v>
      </c>
      <c r="C16" s="220">
        <v>41823.354049999994</v>
      </c>
      <c r="D16" s="220">
        <v>0</v>
      </c>
      <c r="E16" s="220">
        <v>0</v>
      </c>
      <c r="F16" s="220">
        <v>180672.93737</v>
      </c>
      <c r="G16" s="229">
        <v>0.15167970495017391</v>
      </c>
      <c r="H16" s="22"/>
      <c r="I16" s="227" t="s">
        <v>1138</v>
      </c>
      <c r="J16" s="228">
        <v>180140.63318</v>
      </c>
      <c r="K16" s="228">
        <v>67167.297810000004</v>
      </c>
      <c r="L16" s="232">
        <v>0</v>
      </c>
      <c r="M16" s="232">
        <v>0</v>
      </c>
      <c r="N16" s="228">
        <v>247307.93099000002</v>
      </c>
      <c r="O16" s="229">
        <v>0.10590785344396307</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814</v>
      </c>
      <c r="B18" s="226">
        <v>1122948.1431800001</v>
      </c>
      <c r="C18" s="226">
        <v>68199.594280000005</v>
      </c>
      <c r="D18" s="226">
        <v>0</v>
      </c>
      <c r="E18" s="226">
        <v>0</v>
      </c>
      <c r="F18" s="226">
        <v>1191147.73746</v>
      </c>
      <c r="G18" s="518">
        <v>1</v>
      </c>
      <c r="H18" s="22"/>
      <c r="I18" s="223" t="s">
        <v>814</v>
      </c>
      <c r="J18" s="517">
        <v>2203471.0448699999</v>
      </c>
      <c r="K18" s="517">
        <v>117437.14334000001</v>
      </c>
      <c r="L18" s="226">
        <v>0</v>
      </c>
      <c r="M18" s="517">
        <v>14215.44</v>
      </c>
      <c r="N18" s="517">
        <v>2335123.6282100002</v>
      </c>
      <c r="O18" s="51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9" t="s">
        <v>815</v>
      </c>
      <c r="B20" s="520"/>
      <c r="C20" s="520"/>
      <c r="D20" s="520"/>
      <c r="E20" s="520"/>
      <c r="F20" s="521"/>
      <c r="G20" s="522"/>
      <c r="H20" s="523"/>
      <c r="I20" s="522"/>
      <c r="J20" s="524"/>
      <c r="K20" s="520"/>
      <c r="L20" s="520"/>
      <c r="M20" s="520"/>
      <c r="N20" s="520"/>
      <c r="O20" s="520"/>
    </row>
    <row r="21" spans="1:15" s="34" customFormat="1" ht="15" customHeight="1">
      <c r="A21" s="638" t="s">
        <v>816</v>
      </c>
      <c r="B21" s="251"/>
      <c r="C21" s="251"/>
      <c r="D21" s="251"/>
      <c r="E21" s="251"/>
      <c r="F21" s="138"/>
      <c r="G21" s="47"/>
      <c r="H21" s="47"/>
      <c r="I21" s="47"/>
      <c r="J21" s="110"/>
      <c r="K21" s="251"/>
      <c r="L21" s="251"/>
      <c r="M21" s="251"/>
      <c r="N21" s="251"/>
      <c r="O21" s="251"/>
    </row>
    <row r="22" spans="1:15" s="34" customFormat="1" ht="15" customHeight="1">
      <c r="A22" s="638" t="s">
        <v>817</v>
      </c>
      <c r="B22" s="251"/>
      <c r="C22" s="251"/>
      <c r="D22" s="251"/>
      <c r="E22" s="251"/>
      <c r="F22" s="138"/>
      <c r="G22" s="47"/>
      <c r="H22" s="47"/>
      <c r="I22" s="47"/>
      <c r="J22" s="110"/>
      <c r="K22" s="251"/>
      <c r="L22" s="251"/>
      <c r="M22" s="251"/>
      <c r="N22" s="251"/>
      <c r="O22" s="251"/>
    </row>
    <row r="23" spans="1:15" s="34" customFormat="1" ht="15" customHeight="1">
      <c r="A23" s="638" t="s">
        <v>818</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0" hidden="1" customWidth="1"/>
    <col min="3" max="3" width="64.5703125" style="33" customWidth="1"/>
    <col min="4" max="4" width="17.28515625" style="640" customWidth="1"/>
    <col min="5" max="5" width="19" style="640" customWidth="1"/>
    <col min="6" max="9" width="19.5703125" style="640" customWidth="1"/>
    <col min="10" max="10" width="19.5703125" style="578" customWidth="1"/>
    <col min="11" max="256" width="9.140625" style="640"/>
    <col min="257" max="258" width="0" style="640" hidden="1" customWidth="1"/>
    <col min="259" max="259" width="64.5703125" style="640" customWidth="1"/>
    <col min="260" max="260" width="17.28515625" style="640" customWidth="1"/>
    <col min="261" max="261" width="19" style="640" customWidth="1"/>
    <col min="262" max="266" width="19.5703125" style="640" customWidth="1"/>
    <col min="267" max="512" width="9.140625" style="640"/>
    <col min="513" max="514" width="0" style="640" hidden="1" customWidth="1"/>
    <col min="515" max="515" width="64.5703125" style="640" customWidth="1"/>
    <col min="516" max="516" width="17.28515625" style="640" customWidth="1"/>
    <col min="517" max="517" width="19" style="640" customWidth="1"/>
    <col min="518" max="522" width="19.5703125" style="640" customWidth="1"/>
    <col min="523" max="768" width="9.140625" style="640"/>
    <col min="769" max="770" width="0" style="640" hidden="1" customWidth="1"/>
    <col min="771" max="771" width="64.5703125" style="640" customWidth="1"/>
    <col min="772" max="772" width="17.28515625" style="640" customWidth="1"/>
    <col min="773" max="773" width="19" style="640" customWidth="1"/>
    <col min="774" max="778" width="19.5703125" style="640" customWidth="1"/>
    <col min="779" max="1024" width="9.140625" style="640"/>
    <col min="1025" max="1026" width="0" style="640" hidden="1" customWidth="1"/>
    <col min="1027" max="1027" width="64.5703125" style="640" customWidth="1"/>
    <col min="1028" max="1028" width="17.28515625" style="640" customWidth="1"/>
    <col min="1029" max="1029" width="19" style="640" customWidth="1"/>
    <col min="1030" max="1034" width="19.5703125" style="640" customWidth="1"/>
    <col min="1035" max="1280" width="9.140625" style="640"/>
    <col min="1281" max="1282" width="0" style="640" hidden="1" customWidth="1"/>
    <col min="1283" max="1283" width="64.5703125" style="640" customWidth="1"/>
    <col min="1284" max="1284" width="17.28515625" style="640" customWidth="1"/>
    <col min="1285" max="1285" width="19" style="640" customWidth="1"/>
    <col min="1286" max="1290" width="19.5703125" style="640" customWidth="1"/>
    <col min="1291" max="1536" width="9.140625" style="640"/>
    <col min="1537" max="1538" width="0" style="640" hidden="1" customWidth="1"/>
    <col min="1539" max="1539" width="64.5703125" style="640" customWidth="1"/>
    <col min="1540" max="1540" width="17.28515625" style="640" customWidth="1"/>
    <col min="1541" max="1541" width="19" style="640" customWidth="1"/>
    <col min="1542" max="1546" width="19.5703125" style="640" customWidth="1"/>
    <col min="1547" max="1792" width="9.140625" style="640"/>
    <col min="1793" max="1794" width="0" style="640" hidden="1" customWidth="1"/>
    <col min="1795" max="1795" width="64.5703125" style="640" customWidth="1"/>
    <col min="1796" max="1796" width="17.28515625" style="640" customWidth="1"/>
    <col min="1797" max="1797" width="19" style="640" customWidth="1"/>
    <col min="1798" max="1802" width="19.5703125" style="640" customWidth="1"/>
    <col min="1803" max="2048" width="9.140625" style="640"/>
    <col min="2049" max="2050" width="0" style="640" hidden="1" customWidth="1"/>
    <col min="2051" max="2051" width="64.5703125" style="640" customWidth="1"/>
    <col min="2052" max="2052" width="17.28515625" style="640" customWidth="1"/>
    <col min="2053" max="2053" width="19" style="640" customWidth="1"/>
    <col min="2054" max="2058" width="19.5703125" style="640" customWidth="1"/>
    <col min="2059" max="2304" width="9.140625" style="640"/>
    <col min="2305" max="2306" width="0" style="640" hidden="1" customWidth="1"/>
    <col min="2307" max="2307" width="64.5703125" style="640" customWidth="1"/>
    <col min="2308" max="2308" width="17.28515625" style="640" customWidth="1"/>
    <col min="2309" max="2309" width="19" style="640" customWidth="1"/>
    <col min="2310" max="2314" width="19.5703125" style="640" customWidth="1"/>
    <col min="2315" max="2560" width="9.140625" style="640"/>
    <col min="2561" max="2562" width="0" style="640" hidden="1" customWidth="1"/>
    <col min="2563" max="2563" width="64.5703125" style="640" customWidth="1"/>
    <col min="2564" max="2564" width="17.28515625" style="640" customWidth="1"/>
    <col min="2565" max="2565" width="19" style="640" customWidth="1"/>
    <col min="2566" max="2570" width="19.5703125" style="640" customWidth="1"/>
    <col min="2571" max="2816" width="9.140625" style="640"/>
    <col min="2817" max="2818" width="0" style="640" hidden="1" customWidth="1"/>
    <col min="2819" max="2819" width="64.5703125" style="640" customWidth="1"/>
    <col min="2820" max="2820" width="17.28515625" style="640" customWidth="1"/>
    <col min="2821" max="2821" width="19" style="640" customWidth="1"/>
    <col min="2822" max="2826" width="19.5703125" style="640" customWidth="1"/>
    <col min="2827" max="3072" width="9.140625" style="640"/>
    <col min="3073" max="3074" width="0" style="640" hidden="1" customWidth="1"/>
    <col min="3075" max="3075" width="64.5703125" style="640" customWidth="1"/>
    <col min="3076" max="3076" width="17.28515625" style="640" customWidth="1"/>
    <col min="3077" max="3077" width="19" style="640" customWidth="1"/>
    <col min="3078" max="3082" width="19.5703125" style="640" customWidth="1"/>
    <col min="3083" max="3328" width="9.140625" style="640"/>
    <col min="3329" max="3330" width="0" style="640" hidden="1" customWidth="1"/>
    <col min="3331" max="3331" width="64.5703125" style="640" customWidth="1"/>
    <col min="3332" max="3332" width="17.28515625" style="640" customWidth="1"/>
    <col min="3333" max="3333" width="19" style="640" customWidth="1"/>
    <col min="3334" max="3338" width="19.5703125" style="640" customWidth="1"/>
    <col min="3339" max="3584" width="9.140625" style="640"/>
    <col min="3585" max="3586" width="0" style="640" hidden="1" customWidth="1"/>
    <col min="3587" max="3587" width="64.5703125" style="640" customWidth="1"/>
    <col min="3588" max="3588" width="17.28515625" style="640" customWidth="1"/>
    <col min="3589" max="3589" width="19" style="640" customWidth="1"/>
    <col min="3590" max="3594" width="19.5703125" style="640" customWidth="1"/>
    <col min="3595" max="3840" width="9.140625" style="640"/>
    <col min="3841" max="3842" width="0" style="640" hidden="1" customWidth="1"/>
    <col min="3843" max="3843" width="64.5703125" style="640" customWidth="1"/>
    <col min="3844" max="3844" width="17.28515625" style="640" customWidth="1"/>
    <col min="3845" max="3845" width="19" style="640" customWidth="1"/>
    <col min="3846" max="3850" width="19.5703125" style="640" customWidth="1"/>
    <col min="3851" max="4096" width="9.140625" style="640"/>
    <col min="4097" max="4098" width="0" style="640" hidden="1" customWidth="1"/>
    <col min="4099" max="4099" width="64.5703125" style="640" customWidth="1"/>
    <col min="4100" max="4100" width="17.28515625" style="640" customWidth="1"/>
    <col min="4101" max="4101" width="19" style="640" customWidth="1"/>
    <col min="4102" max="4106" width="19.5703125" style="640" customWidth="1"/>
    <col min="4107" max="4352" width="9.140625" style="640"/>
    <col min="4353" max="4354" width="0" style="640" hidden="1" customWidth="1"/>
    <col min="4355" max="4355" width="64.5703125" style="640" customWidth="1"/>
    <col min="4356" max="4356" width="17.28515625" style="640" customWidth="1"/>
    <col min="4357" max="4357" width="19" style="640" customWidth="1"/>
    <col min="4358" max="4362" width="19.5703125" style="640" customWidth="1"/>
    <col min="4363" max="4608" width="9.140625" style="640"/>
    <col min="4609" max="4610" width="0" style="640" hidden="1" customWidth="1"/>
    <col min="4611" max="4611" width="64.5703125" style="640" customWidth="1"/>
    <col min="4612" max="4612" width="17.28515625" style="640" customWidth="1"/>
    <col min="4613" max="4613" width="19" style="640" customWidth="1"/>
    <col min="4614" max="4618" width="19.5703125" style="640" customWidth="1"/>
    <col min="4619" max="4864" width="9.140625" style="640"/>
    <col min="4865" max="4866" width="0" style="640" hidden="1" customWidth="1"/>
    <col min="4867" max="4867" width="64.5703125" style="640" customWidth="1"/>
    <col min="4868" max="4868" width="17.28515625" style="640" customWidth="1"/>
    <col min="4869" max="4869" width="19" style="640" customWidth="1"/>
    <col min="4870" max="4874" width="19.5703125" style="640" customWidth="1"/>
    <col min="4875" max="5120" width="9.140625" style="640"/>
    <col min="5121" max="5122" width="0" style="640" hidden="1" customWidth="1"/>
    <col min="5123" max="5123" width="64.5703125" style="640" customWidth="1"/>
    <col min="5124" max="5124" width="17.28515625" style="640" customWidth="1"/>
    <col min="5125" max="5125" width="19" style="640" customWidth="1"/>
    <col min="5126" max="5130" width="19.5703125" style="640" customWidth="1"/>
    <col min="5131" max="5376" width="9.140625" style="640"/>
    <col min="5377" max="5378" width="0" style="640" hidden="1" customWidth="1"/>
    <col min="5379" max="5379" width="64.5703125" style="640" customWidth="1"/>
    <col min="5380" max="5380" width="17.28515625" style="640" customWidth="1"/>
    <col min="5381" max="5381" width="19" style="640" customWidth="1"/>
    <col min="5382" max="5386" width="19.5703125" style="640" customWidth="1"/>
    <col min="5387" max="5632" width="9.140625" style="640"/>
    <col min="5633" max="5634" width="0" style="640" hidden="1" customWidth="1"/>
    <col min="5635" max="5635" width="64.5703125" style="640" customWidth="1"/>
    <col min="5636" max="5636" width="17.28515625" style="640" customWidth="1"/>
    <col min="5637" max="5637" width="19" style="640" customWidth="1"/>
    <col min="5638" max="5642" width="19.5703125" style="640" customWidth="1"/>
    <col min="5643" max="5888" width="9.140625" style="640"/>
    <col min="5889" max="5890" width="0" style="640" hidden="1" customWidth="1"/>
    <col min="5891" max="5891" width="64.5703125" style="640" customWidth="1"/>
    <col min="5892" max="5892" width="17.28515625" style="640" customWidth="1"/>
    <col min="5893" max="5893" width="19" style="640" customWidth="1"/>
    <col min="5894" max="5898" width="19.5703125" style="640" customWidth="1"/>
    <col min="5899" max="6144" width="9.140625" style="640"/>
    <col min="6145" max="6146" width="0" style="640" hidden="1" customWidth="1"/>
    <col min="6147" max="6147" width="64.5703125" style="640" customWidth="1"/>
    <col min="6148" max="6148" width="17.28515625" style="640" customWidth="1"/>
    <col min="6149" max="6149" width="19" style="640" customWidth="1"/>
    <col min="6150" max="6154" width="19.5703125" style="640" customWidth="1"/>
    <col min="6155" max="6400" width="9.140625" style="640"/>
    <col min="6401" max="6402" width="0" style="640" hidden="1" customWidth="1"/>
    <col min="6403" max="6403" width="64.5703125" style="640" customWidth="1"/>
    <col min="6404" max="6404" width="17.28515625" style="640" customWidth="1"/>
    <col min="6405" max="6405" width="19" style="640" customWidth="1"/>
    <col min="6406" max="6410" width="19.5703125" style="640" customWidth="1"/>
    <col min="6411" max="6656" width="9.140625" style="640"/>
    <col min="6657" max="6658" width="0" style="640" hidden="1" customWidth="1"/>
    <col min="6659" max="6659" width="64.5703125" style="640" customWidth="1"/>
    <col min="6660" max="6660" width="17.28515625" style="640" customWidth="1"/>
    <col min="6661" max="6661" width="19" style="640" customWidth="1"/>
    <col min="6662" max="6666" width="19.5703125" style="640" customWidth="1"/>
    <col min="6667" max="6912" width="9.140625" style="640"/>
    <col min="6913" max="6914" width="0" style="640" hidden="1" customWidth="1"/>
    <col min="6915" max="6915" width="64.5703125" style="640" customWidth="1"/>
    <col min="6916" max="6916" width="17.28515625" style="640" customWidth="1"/>
    <col min="6917" max="6917" width="19" style="640" customWidth="1"/>
    <col min="6918" max="6922" width="19.5703125" style="640" customWidth="1"/>
    <col min="6923" max="7168" width="9.140625" style="640"/>
    <col min="7169" max="7170" width="0" style="640" hidden="1" customWidth="1"/>
    <col min="7171" max="7171" width="64.5703125" style="640" customWidth="1"/>
    <col min="7172" max="7172" width="17.28515625" style="640" customWidth="1"/>
    <col min="7173" max="7173" width="19" style="640" customWidth="1"/>
    <col min="7174" max="7178" width="19.5703125" style="640" customWidth="1"/>
    <col min="7179" max="7424" width="9.140625" style="640"/>
    <col min="7425" max="7426" width="0" style="640" hidden="1" customWidth="1"/>
    <col min="7427" max="7427" width="64.5703125" style="640" customWidth="1"/>
    <col min="7428" max="7428" width="17.28515625" style="640" customWidth="1"/>
    <col min="7429" max="7429" width="19" style="640" customWidth="1"/>
    <col min="7430" max="7434" width="19.5703125" style="640" customWidth="1"/>
    <col min="7435" max="7680" width="9.140625" style="640"/>
    <col min="7681" max="7682" width="0" style="640" hidden="1" customWidth="1"/>
    <col min="7683" max="7683" width="64.5703125" style="640" customWidth="1"/>
    <col min="7684" max="7684" width="17.28515625" style="640" customWidth="1"/>
    <col min="7685" max="7685" width="19" style="640" customWidth="1"/>
    <col min="7686" max="7690" width="19.5703125" style="640" customWidth="1"/>
    <col min="7691" max="7936" width="9.140625" style="640"/>
    <col min="7937" max="7938" width="0" style="640" hidden="1" customWidth="1"/>
    <col min="7939" max="7939" width="64.5703125" style="640" customWidth="1"/>
    <col min="7940" max="7940" width="17.28515625" style="640" customWidth="1"/>
    <col min="7941" max="7941" width="19" style="640" customWidth="1"/>
    <col min="7942" max="7946" width="19.5703125" style="640" customWidth="1"/>
    <col min="7947" max="8192" width="9.140625" style="640"/>
    <col min="8193" max="8194" width="0" style="640" hidden="1" customWidth="1"/>
    <col min="8195" max="8195" width="64.5703125" style="640" customWidth="1"/>
    <col min="8196" max="8196" width="17.28515625" style="640" customWidth="1"/>
    <col min="8197" max="8197" width="19" style="640" customWidth="1"/>
    <col min="8198" max="8202" width="19.5703125" style="640" customWidth="1"/>
    <col min="8203" max="8448" width="9.140625" style="640"/>
    <col min="8449" max="8450" width="0" style="640" hidden="1" customWidth="1"/>
    <col min="8451" max="8451" width="64.5703125" style="640" customWidth="1"/>
    <col min="8452" max="8452" width="17.28515625" style="640" customWidth="1"/>
    <col min="8453" max="8453" width="19" style="640" customWidth="1"/>
    <col min="8454" max="8458" width="19.5703125" style="640" customWidth="1"/>
    <col min="8459" max="8704" width="9.140625" style="640"/>
    <col min="8705" max="8706" width="0" style="640" hidden="1" customWidth="1"/>
    <col min="8707" max="8707" width="64.5703125" style="640" customWidth="1"/>
    <col min="8708" max="8708" width="17.28515625" style="640" customWidth="1"/>
    <col min="8709" max="8709" width="19" style="640" customWidth="1"/>
    <col min="8710" max="8714" width="19.5703125" style="640" customWidth="1"/>
    <col min="8715" max="8960" width="9.140625" style="640"/>
    <col min="8961" max="8962" width="0" style="640" hidden="1" customWidth="1"/>
    <col min="8963" max="8963" width="64.5703125" style="640" customWidth="1"/>
    <col min="8964" max="8964" width="17.28515625" style="640" customWidth="1"/>
    <col min="8965" max="8965" width="19" style="640" customWidth="1"/>
    <col min="8966" max="8970" width="19.5703125" style="640" customWidth="1"/>
    <col min="8971" max="9216" width="9.140625" style="640"/>
    <col min="9217" max="9218" width="0" style="640" hidden="1" customWidth="1"/>
    <col min="9219" max="9219" width="64.5703125" style="640" customWidth="1"/>
    <col min="9220" max="9220" width="17.28515625" style="640" customWidth="1"/>
    <col min="9221" max="9221" width="19" style="640" customWidth="1"/>
    <col min="9222" max="9226" width="19.5703125" style="640" customWidth="1"/>
    <col min="9227" max="9472" width="9.140625" style="640"/>
    <col min="9473" max="9474" width="0" style="640" hidden="1" customWidth="1"/>
    <col min="9475" max="9475" width="64.5703125" style="640" customWidth="1"/>
    <col min="9476" max="9476" width="17.28515625" style="640" customWidth="1"/>
    <col min="9477" max="9477" width="19" style="640" customWidth="1"/>
    <col min="9478" max="9482" width="19.5703125" style="640" customWidth="1"/>
    <col min="9483" max="9728" width="9.140625" style="640"/>
    <col min="9729" max="9730" width="0" style="640" hidden="1" customWidth="1"/>
    <col min="9731" max="9731" width="64.5703125" style="640" customWidth="1"/>
    <col min="9732" max="9732" width="17.28515625" style="640" customWidth="1"/>
    <col min="9733" max="9733" width="19" style="640" customWidth="1"/>
    <col min="9734" max="9738" width="19.5703125" style="640" customWidth="1"/>
    <col min="9739" max="9984" width="9.140625" style="640"/>
    <col min="9985" max="9986" width="0" style="640" hidden="1" customWidth="1"/>
    <col min="9987" max="9987" width="64.5703125" style="640" customWidth="1"/>
    <col min="9988" max="9988" width="17.28515625" style="640" customWidth="1"/>
    <col min="9989" max="9989" width="19" style="640" customWidth="1"/>
    <col min="9990" max="9994" width="19.5703125" style="640" customWidth="1"/>
    <col min="9995" max="10240" width="9.140625" style="640"/>
    <col min="10241" max="10242" width="0" style="640" hidden="1" customWidth="1"/>
    <col min="10243" max="10243" width="64.5703125" style="640" customWidth="1"/>
    <col min="10244" max="10244" width="17.28515625" style="640" customWidth="1"/>
    <col min="10245" max="10245" width="19" style="640" customWidth="1"/>
    <col min="10246" max="10250" width="19.5703125" style="640" customWidth="1"/>
    <col min="10251" max="10496" width="9.140625" style="640"/>
    <col min="10497" max="10498" width="0" style="640" hidden="1" customWidth="1"/>
    <col min="10499" max="10499" width="64.5703125" style="640" customWidth="1"/>
    <col min="10500" max="10500" width="17.28515625" style="640" customWidth="1"/>
    <col min="10501" max="10501" width="19" style="640" customWidth="1"/>
    <col min="10502" max="10506" width="19.5703125" style="640" customWidth="1"/>
    <col min="10507" max="10752" width="9.140625" style="640"/>
    <col min="10753" max="10754" width="0" style="640" hidden="1" customWidth="1"/>
    <col min="10755" max="10755" width="64.5703125" style="640" customWidth="1"/>
    <col min="10756" max="10756" width="17.28515625" style="640" customWidth="1"/>
    <col min="10757" max="10757" width="19" style="640" customWidth="1"/>
    <col min="10758" max="10762" width="19.5703125" style="640" customWidth="1"/>
    <col min="10763" max="11008" width="9.140625" style="640"/>
    <col min="11009" max="11010" width="0" style="640" hidden="1" customWidth="1"/>
    <col min="11011" max="11011" width="64.5703125" style="640" customWidth="1"/>
    <col min="11012" max="11012" width="17.28515625" style="640" customWidth="1"/>
    <col min="11013" max="11013" width="19" style="640" customWidth="1"/>
    <col min="11014" max="11018" width="19.5703125" style="640" customWidth="1"/>
    <col min="11019" max="11264" width="9.140625" style="640"/>
    <col min="11265" max="11266" width="0" style="640" hidden="1" customWidth="1"/>
    <col min="11267" max="11267" width="64.5703125" style="640" customWidth="1"/>
    <col min="11268" max="11268" width="17.28515625" style="640" customWidth="1"/>
    <col min="11269" max="11269" width="19" style="640" customWidth="1"/>
    <col min="11270" max="11274" width="19.5703125" style="640" customWidth="1"/>
    <col min="11275" max="11520" width="9.140625" style="640"/>
    <col min="11521" max="11522" width="0" style="640" hidden="1" customWidth="1"/>
    <col min="11523" max="11523" width="64.5703125" style="640" customWidth="1"/>
    <col min="11524" max="11524" width="17.28515625" style="640" customWidth="1"/>
    <col min="11525" max="11525" width="19" style="640" customWidth="1"/>
    <col min="11526" max="11530" width="19.5703125" style="640" customWidth="1"/>
    <col min="11531" max="11776" width="9.140625" style="640"/>
    <col min="11777" max="11778" width="0" style="640" hidden="1" customWidth="1"/>
    <col min="11779" max="11779" width="64.5703125" style="640" customWidth="1"/>
    <col min="11780" max="11780" width="17.28515625" style="640" customWidth="1"/>
    <col min="11781" max="11781" width="19" style="640" customWidth="1"/>
    <col min="11782" max="11786" width="19.5703125" style="640" customWidth="1"/>
    <col min="11787" max="12032" width="9.140625" style="640"/>
    <col min="12033" max="12034" width="0" style="640" hidden="1" customWidth="1"/>
    <col min="12035" max="12035" width="64.5703125" style="640" customWidth="1"/>
    <col min="12036" max="12036" width="17.28515625" style="640" customWidth="1"/>
    <col min="12037" max="12037" width="19" style="640" customWidth="1"/>
    <col min="12038" max="12042" width="19.5703125" style="640" customWidth="1"/>
    <col min="12043" max="12288" width="9.140625" style="640"/>
    <col min="12289" max="12290" width="0" style="640" hidden="1" customWidth="1"/>
    <col min="12291" max="12291" width="64.5703125" style="640" customWidth="1"/>
    <col min="12292" max="12292" width="17.28515625" style="640" customWidth="1"/>
    <col min="12293" max="12293" width="19" style="640" customWidth="1"/>
    <col min="12294" max="12298" width="19.5703125" style="640" customWidth="1"/>
    <col min="12299" max="12544" width="9.140625" style="640"/>
    <col min="12545" max="12546" width="0" style="640" hidden="1" customWidth="1"/>
    <col min="12547" max="12547" width="64.5703125" style="640" customWidth="1"/>
    <col min="12548" max="12548" width="17.28515625" style="640" customWidth="1"/>
    <col min="12549" max="12549" width="19" style="640" customWidth="1"/>
    <col min="12550" max="12554" width="19.5703125" style="640" customWidth="1"/>
    <col min="12555" max="12800" width="9.140625" style="640"/>
    <col min="12801" max="12802" width="0" style="640" hidden="1" customWidth="1"/>
    <col min="12803" max="12803" width="64.5703125" style="640" customWidth="1"/>
    <col min="12804" max="12804" width="17.28515625" style="640" customWidth="1"/>
    <col min="12805" max="12805" width="19" style="640" customWidth="1"/>
    <col min="12806" max="12810" width="19.5703125" style="640" customWidth="1"/>
    <col min="12811" max="13056" width="9.140625" style="640"/>
    <col min="13057" max="13058" width="0" style="640" hidden="1" customWidth="1"/>
    <col min="13059" max="13059" width="64.5703125" style="640" customWidth="1"/>
    <col min="13060" max="13060" width="17.28515625" style="640" customWidth="1"/>
    <col min="13061" max="13061" width="19" style="640" customWidth="1"/>
    <col min="13062" max="13066" width="19.5703125" style="640" customWidth="1"/>
    <col min="13067" max="13312" width="9.140625" style="640"/>
    <col min="13313" max="13314" width="0" style="640" hidden="1" customWidth="1"/>
    <col min="13315" max="13315" width="64.5703125" style="640" customWidth="1"/>
    <col min="13316" max="13316" width="17.28515625" style="640" customWidth="1"/>
    <col min="13317" max="13317" width="19" style="640" customWidth="1"/>
    <col min="13318" max="13322" width="19.5703125" style="640" customWidth="1"/>
    <col min="13323" max="13568" width="9.140625" style="640"/>
    <col min="13569" max="13570" width="0" style="640" hidden="1" customWidth="1"/>
    <col min="13571" max="13571" width="64.5703125" style="640" customWidth="1"/>
    <col min="13572" max="13572" width="17.28515625" style="640" customWidth="1"/>
    <col min="13573" max="13573" width="19" style="640" customWidth="1"/>
    <col min="13574" max="13578" width="19.5703125" style="640" customWidth="1"/>
    <col min="13579" max="13824" width="9.140625" style="640"/>
    <col min="13825" max="13826" width="0" style="640" hidden="1" customWidth="1"/>
    <col min="13827" max="13827" width="64.5703125" style="640" customWidth="1"/>
    <col min="13828" max="13828" width="17.28515625" style="640" customWidth="1"/>
    <col min="13829" max="13829" width="19" style="640" customWidth="1"/>
    <col min="13830" max="13834" width="19.5703125" style="640" customWidth="1"/>
    <col min="13835" max="14080" width="9.140625" style="640"/>
    <col min="14081" max="14082" width="0" style="640" hidden="1" customWidth="1"/>
    <col min="14083" max="14083" width="64.5703125" style="640" customWidth="1"/>
    <col min="14084" max="14084" width="17.28515625" style="640" customWidth="1"/>
    <col min="14085" max="14085" width="19" style="640" customWidth="1"/>
    <col min="14086" max="14090" width="19.5703125" style="640" customWidth="1"/>
    <col min="14091" max="14336" width="9.140625" style="640"/>
    <col min="14337" max="14338" width="0" style="640" hidden="1" customWidth="1"/>
    <col min="14339" max="14339" width="64.5703125" style="640" customWidth="1"/>
    <col min="14340" max="14340" width="17.28515625" style="640" customWidth="1"/>
    <col min="14341" max="14341" width="19" style="640" customWidth="1"/>
    <col min="14342" max="14346" width="19.5703125" style="640" customWidth="1"/>
    <col min="14347" max="14592" width="9.140625" style="640"/>
    <col min="14593" max="14594" width="0" style="640" hidden="1" customWidth="1"/>
    <col min="14595" max="14595" width="64.5703125" style="640" customWidth="1"/>
    <col min="14596" max="14596" width="17.28515625" style="640" customWidth="1"/>
    <col min="14597" max="14597" width="19" style="640" customWidth="1"/>
    <col min="14598" max="14602" width="19.5703125" style="640" customWidth="1"/>
    <col min="14603" max="14848" width="9.140625" style="640"/>
    <col min="14849" max="14850" width="0" style="640" hidden="1" customWidth="1"/>
    <col min="14851" max="14851" width="64.5703125" style="640" customWidth="1"/>
    <col min="14852" max="14852" width="17.28515625" style="640" customWidth="1"/>
    <col min="14853" max="14853" width="19" style="640" customWidth="1"/>
    <col min="14854" max="14858" width="19.5703125" style="640" customWidth="1"/>
    <col min="14859" max="15104" width="9.140625" style="640"/>
    <col min="15105" max="15106" width="0" style="640" hidden="1" customWidth="1"/>
    <col min="15107" max="15107" width="64.5703125" style="640" customWidth="1"/>
    <col min="15108" max="15108" width="17.28515625" style="640" customWidth="1"/>
    <col min="15109" max="15109" width="19" style="640" customWidth="1"/>
    <col min="15110" max="15114" width="19.5703125" style="640" customWidth="1"/>
    <col min="15115" max="15360" width="9.140625" style="640"/>
    <col min="15361" max="15362" width="0" style="640" hidden="1" customWidth="1"/>
    <col min="15363" max="15363" width="64.5703125" style="640" customWidth="1"/>
    <col min="15364" max="15364" width="17.28515625" style="640" customWidth="1"/>
    <col min="15365" max="15365" width="19" style="640" customWidth="1"/>
    <col min="15366" max="15370" width="19.5703125" style="640" customWidth="1"/>
    <col min="15371" max="15616" width="9.140625" style="640"/>
    <col min="15617" max="15618" width="0" style="640" hidden="1" customWidth="1"/>
    <col min="15619" max="15619" width="64.5703125" style="640" customWidth="1"/>
    <col min="15620" max="15620" width="17.28515625" style="640" customWidth="1"/>
    <col min="15621" max="15621" width="19" style="640" customWidth="1"/>
    <col min="15622" max="15626" width="19.5703125" style="640" customWidth="1"/>
    <col min="15627" max="15872" width="9.140625" style="640"/>
    <col min="15873" max="15874" width="0" style="640" hidden="1" customWidth="1"/>
    <col min="15875" max="15875" width="64.5703125" style="640" customWidth="1"/>
    <col min="15876" max="15876" width="17.28515625" style="640" customWidth="1"/>
    <col min="15877" max="15877" width="19" style="640" customWidth="1"/>
    <col min="15878" max="15882" width="19.5703125" style="640" customWidth="1"/>
    <col min="15883" max="16128" width="9.140625" style="640"/>
    <col min="16129" max="16130" width="0" style="640" hidden="1" customWidth="1"/>
    <col min="16131" max="16131" width="64.5703125" style="640" customWidth="1"/>
    <col min="16132" max="16132" width="17.28515625" style="640" customWidth="1"/>
    <col min="16133" max="16133" width="19" style="640" customWidth="1"/>
    <col min="16134" max="16138" width="19.5703125" style="640" customWidth="1"/>
    <col min="16139" max="16384" width="9.140625" style="640"/>
  </cols>
  <sheetData>
    <row r="1" spans="1:10" s="28" customFormat="1" ht="30" customHeight="1">
      <c r="A1" s="47"/>
      <c r="B1" s="47"/>
      <c r="C1" s="719" t="s">
        <v>472</v>
      </c>
      <c r="D1" s="719"/>
      <c r="E1" s="719"/>
      <c r="F1" s="719"/>
      <c r="G1" s="719"/>
      <c r="H1" s="719"/>
      <c r="I1" s="719"/>
      <c r="J1" s="719"/>
    </row>
    <row r="2" spans="1:10" s="28" customFormat="1" ht="15" customHeight="1">
      <c r="A2" s="47"/>
      <c r="B2" s="47"/>
      <c r="C2" s="746" t="s">
        <v>843</v>
      </c>
      <c r="D2" s="746"/>
      <c r="E2" s="746"/>
      <c r="F2" s="746"/>
      <c r="G2" s="746"/>
      <c r="H2" s="746"/>
      <c r="I2" s="746"/>
      <c r="J2" s="746"/>
    </row>
    <row r="3" spans="1:10" s="29" customFormat="1" ht="30" customHeight="1">
      <c r="A3" s="47"/>
      <c r="B3" s="47"/>
      <c r="C3" s="721" t="s">
        <v>543</v>
      </c>
      <c r="D3" s="721"/>
      <c r="E3" s="721"/>
      <c r="F3" s="721"/>
      <c r="G3" s="721"/>
      <c r="H3" s="721"/>
      <c r="I3" s="721"/>
      <c r="J3" s="721"/>
    </row>
    <row r="4" spans="1:10" s="39" customFormat="1" ht="3.75" customHeight="1">
      <c r="A4" s="186"/>
      <c r="B4" s="186"/>
      <c r="C4" s="151"/>
      <c r="D4" s="151"/>
      <c r="E4" s="151"/>
      <c r="F4" s="151"/>
      <c r="G4" s="151"/>
      <c r="H4" s="151"/>
      <c r="I4" s="151"/>
      <c r="J4" s="151"/>
    </row>
    <row r="5" spans="1:10" s="31" customFormat="1" ht="15" customHeight="1">
      <c r="A5" s="47"/>
      <c r="B5" s="47"/>
      <c r="C5" s="456"/>
      <c r="D5" s="411">
        <v>2015</v>
      </c>
      <c r="E5" s="411">
        <v>2016</v>
      </c>
      <c r="F5" s="411">
        <v>2017</v>
      </c>
      <c r="G5" s="411">
        <v>2018</v>
      </c>
      <c r="H5" s="411">
        <v>2019</v>
      </c>
      <c r="I5" s="411">
        <v>2020</v>
      </c>
      <c r="J5" s="411">
        <v>2021</v>
      </c>
    </row>
    <row r="6" spans="1:10" s="31" customFormat="1" ht="15" customHeight="1">
      <c r="A6" s="47"/>
      <c r="B6" s="47"/>
      <c r="C6" s="498"/>
      <c r="D6" s="499" t="s">
        <v>1397</v>
      </c>
      <c r="E6" s="574" t="s">
        <v>1397</v>
      </c>
      <c r="F6" s="499" t="s">
        <v>1397</v>
      </c>
      <c r="G6" s="499" t="s">
        <v>1397</v>
      </c>
      <c r="H6" s="575" t="s">
        <v>1397</v>
      </c>
      <c r="I6" s="575" t="s">
        <v>1397</v>
      </c>
      <c r="J6" s="575" t="s">
        <v>1496</v>
      </c>
    </row>
    <row r="7" spans="1:10" s="19" customFormat="1" ht="15" customHeight="1">
      <c r="A7" s="47" t="s">
        <v>844</v>
      </c>
      <c r="B7" s="47" t="s">
        <v>1360</v>
      </c>
      <c r="C7" s="49" t="s">
        <v>845</v>
      </c>
      <c r="D7" s="74">
        <v>7437917</v>
      </c>
      <c r="E7" s="74">
        <v>7767737</v>
      </c>
      <c r="F7" s="74">
        <v>3714714</v>
      </c>
      <c r="G7" s="74">
        <v>3954550</v>
      </c>
      <c r="H7" s="74">
        <v>4037972</v>
      </c>
      <c r="I7" s="74">
        <v>4073141</v>
      </c>
      <c r="J7" s="74">
        <v>4010870.0063800002</v>
      </c>
    </row>
    <row r="8" spans="1:10" s="19" customFormat="1" ht="15" customHeight="1">
      <c r="A8" s="47" t="s">
        <v>844</v>
      </c>
      <c r="B8" s="173" t="s">
        <v>1361</v>
      </c>
      <c r="C8" s="47" t="s">
        <v>846</v>
      </c>
      <c r="D8" s="74">
        <v>7336521</v>
      </c>
      <c r="E8" s="74">
        <v>7609484</v>
      </c>
      <c r="F8" s="74">
        <v>3614989</v>
      </c>
      <c r="G8" s="74">
        <v>3828573</v>
      </c>
      <c r="H8" s="74">
        <v>3772182</v>
      </c>
      <c r="I8" s="74">
        <v>3807103</v>
      </c>
      <c r="J8" s="74">
        <v>3723631.7039600001</v>
      </c>
    </row>
    <row r="9" spans="1:10" s="19" customFormat="1" ht="15" customHeight="1">
      <c r="A9" s="47" t="s">
        <v>844</v>
      </c>
      <c r="B9" s="173" t="s">
        <v>1362</v>
      </c>
      <c r="C9" s="47" t="s">
        <v>847</v>
      </c>
      <c r="D9" s="74">
        <v>101396</v>
      </c>
      <c r="E9" s="74">
        <v>158253</v>
      </c>
      <c r="F9" s="74">
        <v>99725</v>
      </c>
      <c r="G9" s="74">
        <v>125977</v>
      </c>
      <c r="H9" s="74">
        <v>265790</v>
      </c>
      <c r="I9" s="74">
        <v>266038</v>
      </c>
      <c r="J9" s="74">
        <v>287238.30242000002</v>
      </c>
    </row>
    <row r="10" spans="1:10" s="19" customFormat="1" ht="15" customHeight="1">
      <c r="A10" s="47" t="s">
        <v>844</v>
      </c>
      <c r="B10" s="47" t="s">
        <v>1363</v>
      </c>
      <c r="C10" s="49" t="s">
        <v>848</v>
      </c>
      <c r="D10" s="74">
        <v>43161</v>
      </c>
      <c r="E10" s="74">
        <v>61715</v>
      </c>
      <c r="F10" s="74">
        <v>19395</v>
      </c>
      <c r="G10" s="74">
        <v>37379</v>
      </c>
      <c r="H10" s="74">
        <v>37359</v>
      </c>
      <c r="I10" s="74">
        <v>22608</v>
      </c>
      <c r="J10" s="74">
        <v>15586.826539999998</v>
      </c>
    </row>
    <row r="11" spans="1:10" s="19" customFormat="1" ht="15" customHeight="1">
      <c r="A11" s="47" t="s">
        <v>844</v>
      </c>
      <c r="B11" s="47" t="s">
        <v>1364</v>
      </c>
      <c r="C11" s="47" t="s">
        <v>849</v>
      </c>
      <c r="D11" s="74">
        <v>36132</v>
      </c>
      <c r="E11" s="74">
        <v>42613</v>
      </c>
      <c r="F11" s="74">
        <v>18508</v>
      </c>
      <c r="G11" s="74">
        <v>30898</v>
      </c>
      <c r="H11" s="74">
        <v>26512</v>
      </c>
      <c r="I11" s="74">
        <v>12100</v>
      </c>
      <c r="J11" s="74">
        <v>14757.87456</v>
      </c>
    </row>
    <row r="12" spans="1:10" s="19" customFormat="1" ht="15" customHeight="1">
      <c r="A12" s="47" t="s">
        <v>844</v>
      </c>
      <c r="B12" s="173" t="s">
        <v>1365</v>
      </c>
      <c r="C12" s="47" t="s">
        <v>850</v>
      </c>
      <c r="D12" s="74">
        <v>7029</v>
      </c>
      <c r="E12" s="74">
        <v>19102</v>
      </c>
      <c r="F12" s="74">
        <v>887</v>
      </c>
      <c r="G12" s="74">
        <v>6481</v>
      </c>
      <c r="H12" s="74">
        <v>10848</v>
      </c>
      <c r="I12" s="74">
        <v>10508</v>
      </c>
      <c r="J12" s="74">
        <v>828.95197999999993</v>
      </c>
    </row>
    <row r="13" spans="1:10" s="19" customFormat="1" ht="15" customHeight="1">
      <c r="A13" s="47" t="s">
        <v>844</v>
      </c>
      <c r="B13" s="47" t="s">
        <v>1366</v>
      </c>
      <c r="C13" s="49" t="s">
        <v>851</v>
      </c>
      <c r="D13" s="74">
        <v>91877</v>
      </c>
      <c r="E13" s="74">
        <v>129011</v>
      </c>
      <c r="F13" s="74">
        <v>85329</v>
      </c>
      <c r="G13" s="74">
        <v>80786</v>
      </c>
      <c r="H13" s="74">
        <v>110362</v>
      </c>
      <c r="I13" s="74">
        <v>122958</v>
      </c>
      <c r="J13" s="74">
        <v>124613.15254000001</v>
      </c>
    </row>
    <row r="14" spans="1:10" s="19" customFormat="1" ht="15" customHeight="1">
      <c r="A14" s="47" t="s">
        <v>844</v>
      </c>
      <c r="B14" s="47" t="s">
        <v>1367</v>
      </c>
      <c r="C14" s="47" t="s">
        <v>852</v>
      </c>
      <c r="D14" s="74">
        <v>85577</v>
      </c>
      <c r="E14" s="74">
        <v>120241</v>
      </c>
      <c r="F14" s="74">
        <v>67837</v>
      </c>
      <c r="G14" s="74">
        <v>68028</v>
      </c>
      <c r="H14" s="74">
        <v>82926</v>
      </c>
      <c r="I14" s="74">
        <v>76235</v>
      </c>
      <c r="J14" s="74">
        <v>71115.638310000009</v>
      </c>
    </row>
    <row r="15" spans="1:10" s="19" customFormat="1" ht="15" customHeight="1">
      <c r="A15" s="47" t="s">
        <v>844</v>
      </c>
      <c r="B15" s="173" t="s">
        <v>1368</v>
      </c>
      <c r="C15" s="47" t="s">
        <v>853</v>
      </c>
      <c r="D15" s="74">
        <v>6300</v>
      </c>
      <c r="E15" s="74">
        <v>8770</v>
      </c>
      <c r="F15" s="74">
        <v>17492</v>
      </c>
      <c r="G15" s="74">
        <v>12758</v>
      </c>
      <c r="H15" s="74">
        <v>27435</v>
      </c>
      <c r="I15" s="74">
        <v>46723</v>
      </c>
      <c r="J15" s="74">
        <v>53497.514229999993</v>
      </c>
    </row>
    <row r="16" spans="1:10" s="19" customFormat="1" ht="15" customHeight="1">
      <c r="A16" s="47" t="s">
        <v>844</v>
      </c>
      <c r="B16" s="47" t="s">
        <v>1253</v>
      </c>
      <c r="C16" s="49" t="s">
        <v>854</v>
      </c>
      <c r="D16" s="74">
        <v>80448</v>
      </c>
      <c r="E16" s="74">
        <v>85234</v>
      </c>
      <c r="F16" s="74">
        <v>95183</v>
      </c>
      <c r="G16" s="74">
        <v>80333</v>
      </c>
      <c r="H16" s="74">
        <v>80399</v>
      </c>
      <c r="I16" s="74">
        <v>65116</v>
      </c>
      <c r="J16" s="74">
        <v>66950.786500000002</v>
      </c>
    </row>
    <row r="17" spans="1:10" s="19" customFormat="1" ht="15" customHeight="1">
      <c r="A17" s="47" t="s">
        <v>844</v>
      </c>
      <c r="B17" s="47" t="s">
        <v>1369</v>
      </c>
      <c r="C17" s="47" t="s">
        <v>855</v>
      </c>
      <c r="D17" s="74">
        <v>87450</v>
      </c>
      <c r="E17" s="74">
        <v>90919</v>
      </c>
      <c r="F17" s="74">
        <v>54117</v>
      </c>
      <c r="G17" s="74">
        <v>54558</v>
      </c>
      <c r="H17" s="74">
        <v>56872</v>
      </c>
      <c r="I17" s="74">
        <v>426769</v>
      </c>
      <c r="J17" s="74">
        <v>555317.65720000002</v>
      </c>
    </row>
    <row r="18" spans="1:10" s="19" customFormat="1" ht="15" customHeight="1">
      <c r="A18" s="47" t="s">
        <v>844</v>
      </c>
      <c r="B18" s="47" t="s">
        <v>1370</v>
      </c>
      <c r="C18" s="75" t="s">
        <v>856</v>
      </c>
      <c r="D18" s="74">
        <v>-264408</v>
      </c>
      <c r="E18" s="74">
        <v>-273392</v>
      </c>
      <c r="F18" s="74">
        <v>-148775</v>
      </c>
      <c r="G18" s="74">
        <v>-149934</v>
      </c>
      <c r="H18" s="74">
        <v>-185321</v>
      </c>
      <c r="I18" s="74">
        <v>-224342</v>
      </c>
      <c r="J18" s="74">
        <v>-202877.745</v>
      </c>
    </row>
    <row r="19" spans="1:10" s="19" customFormat="1" ht="15" customHeight="1">
      <c r="A19" s="47" t="s">
        <v>844</v>
      </c>
      <c r="B19" s="47" t="s">
        <v>1371</v>
      </c>
      <c r="C19" s="481" t="s">
        <v>857</v>
      </c>
      <c r="D19" s="477">
        <v>7476445</v>
      </c>
      <c r="E19" s="477">
        <v>7861223</v>
      </c>
      <c r="F19" s="477">
        <v>3819964</v>
      </c>
      <c r="G19" s="477">
        <v>4057671</v>
      </c>
      <c r="H19" s="477">
        <v>4137644</v>
      </c>
      <c r="I19" s="477">
        <v>4486251</v>
      </c>
      <c r="J19" s="477">
        <v>4570460.6841599997</v>
      </c>
    </row>
    <row r="20" spans="1:10" s="31" customFormat="1" ht="3.75" customHeight="1" thickBot="1">
      <c r="A20" s="47"/>
      <c r="B20" s="47"/>
      <c r="C20" s="152"/>
      <c r="D20" s="153"/>
      <c r="E20" s="153"/>
      <c r="F20" s="153"/>
      <c r="G20" s="153"/>
      <c r="H20" s="153"/>
      <c r="I20" s="153"/>
      <c r="J20" s="576"/>
    </row>
    <row r="21" spans="1:10" s="31" customFormat="1" ht="15" customHeight="1" thickTop="1">
      <c r="A21" s="47"/>
      <c r="B21" s="47"/>
      <c r="C21" s="638" t="s">
        <v>858</v>
      </c>
      <c r="D21" s="126"/>
      <c r="E21" s="126"/>
      <c r="F21" s="126"/>
      <c r="G21" s="126"/>
      <c r="H21" s="126"/>
      <c r="I21" s="126"/>
      <c r="J21" s="577"/>
    </row>
    <row r="22" spans="1:10" s="31" customFormat="1" ht="15" customHeight="1">
      <c r="A22" s="47"/>
      <c r="B22" s="47"/>
      <c r="C22" s="638" t="s">
        <v>859</v>
      </c>
      <c r="D22" s="126"/>
      <c r="E22" s="126"/>
      <c r="F22" s="126"/>
      <c r="G22" s="126"/>
      <c r="H22" s="126"/>
      <c r="I22" s="126"/>
      <c r="J22" s="577"/>
    </row>
    <row r="23" spans="1:10" s="31" customFormat="1" ht="15" customHeight="1">
      <c r="A23" s="47"/>
      <c r="B23" s="47"/>
      <c r="C23" s="47"/>
      <c r="D23" s="126"/>
      <c r="E23" s="126"/>
      <c r="F23" s="126"/>
      <c r="G23" s="126"/>
      <c r="H23" s="126"/>
      <c r="I23" s="126"/>
      <c r="J23" s="577"/>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3" sqref="C3:J3"/>
    </sheetView>
  </sheetViews>
  <sheetFormatPr defaultColWidth="46.5703125" defaultRowHeight="12.75"/>
  <cols>
    <col min="1" max="1" width="2.28515625" style="640" hidden="1" customWidth="1"/>
    <col min="2" max="2" width="46.5703125" style="640" hidden="1" customWidth="1"/>
    <col min="3" max="3" width="69" style="33" customWidth="1"/>
    <col min="4" max="4" width="15" style="42" bestFit="1" customWidth="1"/>
    <col min="5" max="5" width="14.85546875" style="640" bestFit="1" customWidth="1"/>
    <col min="6" max="10" width="15" style="640" bestFit="1" customWidth="1"/>
    <col min="11" max="256" width="46.5703125" style="640"/>
    <col min="257" max="258" width="0" style="640" hidden="1" customWidth="1"/>
    <col min="259" max="259" width="69" style="640" customWidth="1"/>
    <col min="260" max="260" width="15" style="640" bestFit="1" customWidth="1"/>
    <col min="261" max="261" width="14.85546875" style="640" bestFit="1" customWidth="1"/>
    <col min="262" max="266" width="15" style="640" bestFit="1" customWidth="1"/>
    <col min="267" max="512" width="46.5703125" style="640"/>
    <col min="513" max="514" width="0" style="640" hidden="1" customWidth="1"/>
    <col min="515" max="515" width="69" style="640" customWidth="1"/>
    <col min="516" max="516" width="15" style="640" bestFit="1" customWidth="1"/>
    <col min="517" max="517" width="14.85546875" style="640" bestFit="1" customWidth="1"/>
    <col min="518" max="522" width="15" style="640" bestFit="1" customWidth="1"/>
    <col min="523" max="768" width="46.5703125" style="640"/>
    <col min="769" max="770" width="0" style="640" hidden="1" customWidth="1"/>
    <col min="771" max="771" width="69" style="640" customWidth="1"/>
    <col min="772" max="772" width="15" style="640" bestFit="1" customWidth="1"/>
    <col min="773" max="773" width="14.85546875" style="640" bestFit="1" customWidth="1"/>
    <col min="774" max="778" width="15" style="640" bestFit="1" customWidth="1"/>
    <col min="779" max="1024" width="46.5703125" style="640"/>
    <col min="1025" max="1026" width="0" style="640" hidden="1" customWidth="1"/>
    <col min="1027" max="1027" width="69" style="640" customWidth="1"/>
    <col min="1028" max="1028" width="15" style="640" bestFit="1" customWidth="1"/>
    <col min="1029" max="1029" width="14.85546875" style="640" bestFit="1" customWidth="1"/>
    <col min="1030" max="1034" width="15" style="640" bestFit="1" customWidth="1"/>
    <col min="1035" max="1280" width="46.5703125" style="640"/>
    <col min="1281" max="1282" width="0" style="640" hidden="1" customWidth="1"/>
    <col min="1283" max="1283" width="69" style="640" customWidth="1"/>
    <col min="1284" max="1284" width="15" style="640" bestFit="1" customWidth="1"/>
    <col min="1285" max="1285" width="14.85546875" style="640" bestFit="1" customWidth="1"/>
    <col min="1286" max="1290" width="15" style="640" bestFit="1" customWidth="1"/>
    <col min="1291" max="1536" width="46.5703125" style="640"/>
    <col min="1537" max="1538" width="0" style="640" hidden="1" customWidth="1"/>
    <col min="1539" max="1539" width="69" style="640" customWidth="1"/>
    <col min="1540" max="1540" width="15" style="640" bestFit="1" customWidth="1"/>
    <col min="1541" max="1541" width="14.85546875" style="640" bestFit="1" customWidth="1"/>
    <col min="1542" max="1546" width="15" style="640" bestFit="1" customWidth="1"/>
    <col min="1547" max="1792" width="46.5703125" style="640"/>
    <col min="1793" max="1794" width="0" style="640" hidden="1" customWidth="1"/>
    <col min="1795" max="1795" width="69" style="640" customWidth="1"/>
    <col min="1796" max="1796" width="15" style="640" bestFit="1" customWidth="1"/>
    <col min="1797" max="1797" width="14.85546875" style="640" bestFit="1" customWidth="1"/>
    <col min="1798" max="1802" width="15" style="640" bestFit="1" customWidth="1"/>
    <col min="1803" max="2048" width="46.5703125" style="640"/>
    <col min="2049" max="2050" width="0" style="640" hidden="1" customWidth="1"/>
    <col min="2051" max="2051" width="69" style="640" customWidth="1"/>
    <col min="2052" max="2052" width="15" style="640" bestFit="1" customWidth="1"/>
    <col min="2053" max="2053" width="14.85546875" style="640" bestFit="1" customWidth="1"/>
    <col min="2054" max="2058" width="15" style="640" bestFit="1" customWidth="1"/>
    <col min="2059" max="2304" width="46.5703125" style="640"/>
    <col min="2305" max="2306" width="0" style="640" hidden="1" customWidth="1"/>
    <col min="2307" max="2307" width="69" style="640" customWidth="1"/>
    <col min="2308" max="2308" width="15" style="640" bestFit="1" customWidth="1"/>
    <col min="2309" max="2309" width="14.85546875" style="640" bestFit="1" customWidth="1"/>
    <col min="2310" max="2314" width="15" style="640" bestFit="1" customWidth="1"/>
    <col min="2315" max="2560" width="46.5703125" style="640"/>
    <col min="2561" max="2562" width="0" style="640" hidden="1" customWidth="1"/>
    <col min="2563" max="2563" width="69" style="640" customWidth="1"/>
    <col min="2564" max="2564" width="15" style="640" bestFit="1" customWidth="1"/>
    <col min="2565" max="2565" width="14.85546875" style="640" bestFit="1" customWidth="1"/>
    <col min="2566" max="2570" width="15" style="640" bestFit="1" customWidth="1"/>
    <col min="2571" max="2816" width="46.5703125" style="640"/>
    <col min="2817" max="2818" width="0" style="640" hidden="1" customWidth="1"/>
    <col min="2819" max="2819" width="69" style="640" customWidth="1"/>
    <col min="2820" max="2820" width="15" style="640" bestFit="1" customWidth="1"/>
    <col min="2821" max="2821" width="14.85546875" style="640" bestFit="1" customWidth="1"/>
    <col min="2822" max="2826" width="15" style="640" bestFit="1" customWidth="1"/>
    <col min="2827" max="3072" width="46.5703125" style="640"/>
    <col min="3073" max="3074" width="0" style="640" hidden="1" customWidth="1"/>
    <col min="3075" max="3075" width="69" style="640" customWidth="1"/>
    <col min="3076" max="3076" width="15" style="640" bestFit="1" customWidth="1"/>
    <col min="3077" max="3077" width="14.85546875" style="640" bestFit="1" customWidth="1"/>
    <col min="3078" max="3082" width="15" style="640" bestFit="1" customWidth="1"/>
    <col min="3083" max="3328" width="46.5703125" style="640"/>
    <col min="3329" max="3330" width="0" style="640" hidden="1" customWidth="1"/>
    <col min="3331" max="3331" width="69" style="640" customWidth="1"/>
    <col min="3332" max="3332" width="15" style="640" bestFit="1" customWidth="1"/>
    <col min="3333" max="3333" width="14.85546875" style="640" bestFit="1" customWidth="1"/>
    <col min="3334" max="3338" width="15" style="640" bestFit="1" customWidth="1"/>
    <col min="3339" max="3584" width="46.5703125" style="640"/>
    <col min="3585" max="3586" width="0" style="640" hidden="1" customWidth="1"/>
    <col min="3587" max="3587" width="69" style="640" customWidth="1"/>
    <col min="3588" max="3588" width="15" style="640" bestFit="1" customWidth="1"/>
    <col min="3589" max="3589" width="14.85546875" style="640" bestFit="1" customWidth="1"/>
    <col min="3590" max="3594" width="15" style="640" bestFit="1" customWidth="1"/>
    <col min="3595" max="3840" width="46.5703125" style="640"/>
    <col min="3841" max="3842" width="0" style="640" hidden="1" customWidth="1"/>
    <col min="3843" max="3843" width="69" style="640" customWidth="1"/>
    <col min="3844" max="3844" width="15" style="640" bestFit="1" customWidth="1"/>
    <col min="3845" max="3845" width="14.85546875" style="640" bestFit="1" customWidth="1"/>
    <col min="3846" max="3850" width="15" style="640" bestFit="1" customWidth="1"/>
    <col min="3851" max="4096" width="46.5703125" style="640"/>
    <col min="4097" max="4098" width="0" style="640" hidden="1" customWidth="1"/>
    <col min="4099" max="4099" width="69" style="640" customWidth="1"/>
    <col min="4100" max="4100" width="15" style="640" bestFit="1" customWidth="1"/>
    <col min="4101" max="4101" width="14.85546875" style="640" bestFit="1" customWidth="1"/>
    <col min="4102" max="4106" width="15" style="640" bestFit="1" customWidth="1"/>
    <col min="4107" max="4352" width="46.5703125" style="640"/>
    <col min="4353" max="4354" width="0" style="640" hidden="1" customWidth="1"/>
    <col min="4355" max="4355" width="69" style="640" customWidth="1"/>
    <col min="4356" max="4356" width="15" style="640" bestFit="1" customWidth="1"/>
    <col min="4357" max="4357" width="14.85546875" style="640" bestFit="1" customWidth="1"/>
    <col min="4358" max="4362" width="15" style="640" bestFit="1" customWidth="1"/>
    <col min="4363" max="4608" width="46.5703125" style="640"/>
    <col min="4609" max="4610" width="0" style="640" hidden="1" customWidth="1"/>
    <col min="4611" max="4611" width="69" style="640" customWidth="1"/>
    <col min="4612" max="4612" width="15" style="640" bestFit="1" customWidth="1"/>
    <col min="4613" max="4613" width="14.85546875" style="640" bestFit="1" customWidth="1"/>
    <col min="4614" max="4618" width="15" style="640" bestFit="1" customWidth="1"/>
    <col min="4619" max="4864" width="46.5703125" style="640"/>
    <col min="4865" max="4866" width="0" style="640" hidden="1" customWidth="1"/>
    <col min="4867" max="4867" width="69" style="640" customWidth="1"/>
    <col min="4868" max="4868" width="15" style="640" bestFit="1" customWidth="1"/>
    <col min="4869" max="4869" width="14.85546875" style="640" bestFit="1" customWidth="1"/>
    <col min="4870" max="4874" width="15" style="640" bestFit="1" customWidth="1"/>
    <col min="4875" max="5120" width="46.5703125" style="640"/>
    <col min="5121" max="5122" width="0" style="640" hidden="1" customWidth="1"/>
    <col min="5123" max="5123" width="69" style="640" customWidth="1"/>
    <col min="5124" max="5124" width="15" style="640" bestFit="1" customWidth="1"/>
    <col min="5125" max="5125" width="14.85546875" style="640" bestFit="1" customWidth="1"/>
    <col min="5126" max="5130" width="15" style="640" bestFit="1" customWidth="1"/>
    <col min="5131" max="5376" width="46.5703125" style="640"/>
    <col min="5377" max="5378" width="0" style="640" hidden="1" customWidth="1"/>
    <col min="5379" max="5379" width="69" style="640" customWidth="1"/>
    <col min="5380" max="5380" width="15" style="640" bestFit="1" customWidth="1"/>
    <col min="5381" max="5381" width="14.85546875" style="640" bestFit="1" customWidth="1"/>
    <col min="5382" max="5386" width="15" style="640" bestFit="1" customWidth="1"/>
    <col min="5387" max="5632" width="46.5703125" style="640"/>
    <col min="5633" max="5634" width="0" style="640" hidden="1" customWidth="1"/>
    <col min="5635" max="5635" width="69" style="640" customWidth="1"/>
    <col min="5636" max="5636" width="15" style="640" bestFit="1" customWidth="1"/>
    <col min="5637" max="5637" width="14.85546875" style="640" bestFit="1" customWidth="1"/>
    <col min="5638" max="5642" width="15" style="640" bestFit="1" customWidth="1"/>
    <col min="5643" max="5888" width="46.5703125" style="640"/>
    <col min="5889" max="5890" width="0" style="640" hidden="1" customWidth="1"/>
    <col min="5891" max="5891" width="69" style="640" customWidth="1"/>
    <col min="5892" max="5892" width="15" style="640" bestFit="1" customWidth="1"/>
    <col min="5893" max="5893" width="14.85546875" style="640" bestFit="1" customWidth="1"/>
    <col min="5894" max="5898" width="15" style="640" bestFit="1" customWidth="1"/>
    <col min="5899" max="6144" width="46.5703125" style="640"/>
    <col min="6145" max="6146" width="0" style="640" hidden="1" customWidth="1"/>
    <col min="6147" max="6147" width="69" style="640" customWidth="1"/>
    <col min="6148" max="6148" width="15" style="640" bestFit="1" customWidth="1"/>
    <col min="6149" max="6149" width="14.85546875" style="640" bestFit="1" customWidth="1"/>
    <col min="6150" max="6154" width="15" style="640" bestFit="1" customWidth="1"/>
    <col min="6155" max="6400" width="46.5703125" style="640"/>
    <col min="6401" max="6402" width="0" style="640" hidden="1" customWidth="1"/>
    <col min="6403" max="6403" width="69" style="640" customWidth="1"/>
    <col min="6404" max="6404" width="15" style="640" bestFit="1" customWidth="1"/>
    <col min="6405" max="6405" width="14.85546875" style="640" bestFit="1" customWidth="1"/>
    <col min="6406" max="6410" width="15" style="640" bestFit="1" customWidth="1"/>
    <col min="6411" max="6656" width="46.5703125" style="640"/>
    <col min="6657" max="6658" width="0" style="640" hidden="1" customWidth="1"/>
    <col min="6659" max="6659" width="69" style="640" customWidth="1"/>
    <col min="6660" max="6660" width="15" style="640" bestFit="1" customWidth="1"/>
    <col min="6661" max="6661" width="14.85546875" style="640" bestFit="1" customWidth="1"/>
    <col min="6662" max="6666" width="15" style="640" bestFit="1" customWidth="1"/>
    <col min="6667" max="6912" width="46.5703125" style="640"/>
    <col min="6913" max="6914" width="0" style="640" hidden="1" customWidth="1"/>
    <col min="6915" max="6915" width="69" style="640" customWidth="1"/>
    <col min="6916" max="6916" width="15" style="640" bestFit="1" customWidth="1"/>
    <col min="6917" max="6917" width="14.85546875" style="640" bestFit="1" customWidth="1"/>
    <col min="6918" max="6922" width="15" style="640" bestFit="1" customWidth="1"/>
    <col min="6923" max="7168" width="46.5703125" style="640"/>
    <col min="7169" max="7170" width="0" style="640" hidden="1" customWidth="1"/>
    <col min="7171" max="7171" width="69" style="640" customWidth="1"/>
    <col min="7172" max="7172" width="15" style="640" bestFit="1" customWidth="1"/>
    <col min="7173" max="7173" width="14.85546875" style="640" bestFit="1" customWidth="1"/>
    <col min="7174" max="7178" width="15" style="640" bestFit="1" customWidth="1"/>
    <col min="7179" max="7424" width="46.5703125" style="640"/>
    <col min="7425" max="7426" width="0" style="640" hidden="1" customWidth="1"/>
    <col min="7427" max="7427" width="69" style="640" customWidth="1"/>
    <col min="7428" max="7428" width="15" style="640" bestFit="1" customWidth="1"/>
    <col min="7429" max="7429" width="14.85546875" style="640" bestFit="1" customWidth="1"/>
    <col min="7430" max="7434" width="15" style="640" bestFit="1" customWidth="1"/>
    <col min="7435" max="7680" width="46.5703125" style="640"/>
    <col min="7681" max="7682" width="0" style="640" hidden="1" customWidth="1"/>
    <col min="7683" max="7683" width="69" style="640" customWidth="1"/>
    <col min="7684" max="7684" width="15" style="640" bestFit="1" customWidth="1"/>
    <col min="7685" max="7685" width="14.85546875" style="640" bestFit="1" customWidth="1"/>
    <col min="7686" max="7690" width="15" style="640" bestFit="1" customWidth="1"/>
    <col min="7691" max="7936" width="46.5703125" style="640"/>
    <col min="7937" max="7938" width="0" style="640" hidden="1" customWidth="1"/>
    <col min="7939" max="7939" width="69" style="640" customWidth="1"/>
    <col min="7940" max="7940" width="15" style="640" bestFit="1" customWidth="1"/>
    <col min="7941" max="7941" width="14.85546875" style="640" bestFit="1" customWidth="1"/>
    <col min="7942" max="7946" width="15" style="640" bestFit="1" customWidth="1"/>
    <col min="7947" max="8192" width="46.5703125" style="640"/>
    <col min="8193" max="8194" width="0" style="640" hidden="1" customWidth="1"/>
    <col min="8195" max="8195" width="69" style="640" customWidth="1"/>
    <col min="8196" max="8196" width="15" style="640" bestFit="1" customWidth="1"/>
    <col min="8197" max="8197" width="14.85546875" style="640" bestFit="1" customWidth="1"/>
    <col min="8198" max="8202" width="15" style="640" bestFit="1" customWidth="1"/>
    <col min="8203" max="8448" width="46.5703125" style="640"/>
    <col min="8449" max="8450" width="0" style="640" hidden="1" customWidth="1"/>
    <col min="8451" max="8451" width="69" style="640" customWidth="1"/>
    <col min="8452" max="8452" width="15" style="640" bestFit="1" customWidth="1"/>
    <col min="8453" max="8453" width="14.85546875" style="640" bestFit="1" customWidth="1"/>
    <col min="8454" max="8458" width="15" style="640" bestFit="1" customWidth="1"/>
    <col min="8459" max="8704" width="46.5703125" style="640"/>
    <col min="8705" max="8706" width="0" style="640" hidden="1" customWidth="1"/>
    <col min="8707" max="8707" width="69" style="640" customWidth="1"/>
    <col min="8708" max="8708" width="15" style="640" bestFit="1" customWidth="1"/>
    <col min="8709" max="8709" width="14.85546875" style="640" bestFit="1" customWidth="1"/>
    <col min="8710" max="8714" width="15" style="640" bestFit="1" customWidth="1"/>
    <col min="8715" max="8960" width="46.5703125" style="640"/>
    <col min="8961" max="8962" width="0" style="640" hidden="1" customWidth="1"/>
    <col min="8963" max="8963" width="69" style="640" customWidth="1"/>
    <col min="8964" max="8964" width="15" style="640" bestFit="1" customWidth="1"/>
    <col min="8965" max="8965" width="14.85546875" style="640" bestFit="1" customWidth="1"/>
    <col min="8966" max="8970" width="15" style="640" bestFit="1" customWidth="1"/>
    <col min="8971" max="9216" width="46.5703125" style="640"/>
    <col min="9217" max="9218" width="0" style="640" hidden="1" customWidth="1"/>
    <col min="9219" max="9219" width="69" style="640" customWidth="1"/>
    <col min="9220" max="9220" width="15" style="640" bestFit="1" customWidth="1"/>
    <col min="9221" max="9221" width="14.85546875" style="640" bestFit="1" customWidth="1"/>
    <col min="9222" max="9226" width="15" style="640" bestFit="1" customWidth="1"/>
    <col min="9227" max="9472" width="46.5703125" style="640"/>
    <col min="9473" max="9474" width="0" style="640" hidden="1" customWidth="1"/>
    <col min="9475" max="9475" width="69" style="640" customWidth="1"/>
    <col min="9476" max="9476" width="15" style="640" bestFit="1" customWidth="1"/>
    <col min="9477" max="9477" width="14.85546875" style="640" bestFit="1" customWidth="1"/>
    <col min="9478" max="9482" width="15" style="640" bestFit="1" customWidth="1"/>
    <col min="9483" max="9728" width="46.5703125" style="640"/>
    <col min="9729" max="9730" width="0" style="640" hidden="1" customWidth="1"/>
    <col min="9731" max="9731" width="69" style="640" customWidth="1"/>
    <col min="9732" max="9732" width="15" style="640" bestFit="1" customWidth="1"/>
    <col min="9733" max="9733" width="14.85546875" style="640" bestFit="1" customWidth="1"/>
    <col min="9734" max="9738" width="15" style="640" bestFit="1" customWidth="1"/>
    <col min="9739" max="9984" width="46.5703125" style="640"/>
    <col min="9985" max="9986" width="0" style="640" hidden="1" customWidth="1"/>
    <col min="9987" max="9987" width="69" style="640" customWidth="1"/>
    <col min="9988" max="9988" width="15" style="640" bestFit="1" customWidth="1"/>
    <col min="9989" max="9989" width="14.85546875" style="640" bestFit="1" customWidth="1"/>
    <col min="9990" max="9994" width="15" style="640" bestFit="1" customWidth="1"/>
    <col min="9995" max="10240" width="46.5703125" style="640"/>
    <col min="10241" max="10242" width="0" style="640" hidden="1" customWidth="1"/>
    <col min="10243" max="10243" width="69" style="640" customWidth="1"/>
    <col min="10244" max="10244" width="15" style="640" bestFit="1" customWidth="1"/>
    <col min="10245" max="10245" width="14.85546875" style="640" bestFit="1" customWidth="1"/>
    <col min="10246" max="10250" width="15" style="640" bestFit="1" customWidth="1"/>
    <col min="10251" max="10496" width="46.5703125" style="640"/>
    <col min="10497" max="10498" width="0" style="640" hidden="1" customWidth="1"/>
    <col min="10499" max="10499" width="69" style="640" customWidth="1"/>
    <col min="10500" max="10500" width="15" style="640" bestFit="1" customWidth="1"/>
    <col min="10501" max="10501" width="14.85546875" style="640" bestFit="1" customWidth="1"/>
    <col min="10502" max="10506" width="15" style="640" bestFit="1" customWidth="1"/>
    <col min="10507" max="10752" width="46.5703125" style="640"/>
    <col min="10753" max="10754" width="0" style="640" hidden="1" customWidth="1"/>
    <col min="10755" max="10755" width="69" style="640" customWidth="1"/>
    <col min="10756" max="10756" width="15" style="640" bestFit="1" customWidth="1"/>
    <col min="10757" max="10757" width="14.85546875" style="640" bestFit="1" customWidth="1"/>
    <col min="10758" max="10762" width="15" style="640" bestFit="1" customWidth="1"/>
    <col min="10763" max="11008" width="46.5703125" style="640"/>
    <col min="11009" max="11010" width="0" style="640" hidden="1" customWidth="1"/>
    <col min="11011" max="11011" width="69" style="640" customWidth="1"/>
    <col min="11012" max="11012" width="15" style="640" bestFit="1" customWidth="1"/>
    <col min="11013" max="11013" width="14.85546875" style="640" bestFit="1" customWidth="1"/>
    <col min="11014" max="11018" width="15" style="640" bestFit="1" customWidth="1"/>
    <col min="11019" max="11264" width="46.5703125" style="640"/>
    <col min="11265" max="11266" width="0" style="640" hidden="1" customWidth="1"/>
    <col min="11267" max="11267" width="69" style="640" customWidth="1"/>
    <col min="11268" max="11268" width="15" style="640" bestFit="1" customWidth="1"/>
    <col min="11269" max="11269" width="14.85546875" style="640" bestFit="1" customWidth="1"/>
    <col min="11270" max="11274" width="15" style="640" bestFit="1" customWidth="1"/>
    <col min="11275" max="11520" width="46.5703125" style="640"/>
    <col min="11521" max="11522" width="0" style="640" hidden="1" customWidth="1"/>
    <col min="11523" max="11523" width="69" style="640" customWidth="1"/>
    <col min="11524" max="11524" width="15" style="640" bestFit="1" customWidth="1"/>
    <col min="11525" max="11525" width="14.85546875" style="640" bestFit="1" customWidth="1"/>
    <col min="11526" max="11530" width="15" style="640" bestFit="1" customWidth="1"/>
    <col min="11531" max="11776" width="46.5703125" style="640"/>
    <col min="11777" max="11778" width="0" style="640" hidden="1" customWidth="1"/>
    <col min="11779" max="11779" width="69" style="640" customWidth="1"/>
    <col min="11780" max="11780" width="15" style="640" bestFit="1" customWidth="1"/>
    <col min="11781" max="11781" width="14.85546875" style="640" bestFit="1" customWidth="1"/>
    <col min="11782" max="11786" width="15" style="640" bestFit="1" customWidth="1"/>
    <col min="11787" max="12032" width="46.5703125" style="640"/>
    <col min="12033" max="12034" width="0" style="640" hidden="1" customWidth="1"/>
    <col min="12035" max="12035" width="69" style="640" customWidth="1"/>
    <col min="12036" max="12036" width="15" style="640" bestFit="1" customWidth="1"/>
    <col min="12037" max="12037" width="14.85546875" style="640" bestFit="1" customWidth="1"/>
    <col min="12038" max="12042" width="15" style="640" bestFit="1" customWidth="1"/>
    <col min="12043" max="12288" width="46.5703125" style="640"/>
    <col min="12289" max="12290" width="0" style="640" hidden="1" customWidth="1"/>
    <col min="12291" max="12291" width="69" style="640" customWidth="1"/>
    <col min="12292" max="12292" width="15" style="640" bestFit="1" customWidth="1"/>
    <col min="12293" max="12293" width="14.85546875" style="640" bestFit="1" customWidth="1"/>
    <col min="12294" max="12298" width="15" style="640" bestFit="1" customWidth="1"/>
    <col min="12299" max="12544" width="46.5703125" style="640"/>
    <col min="12545" max="12546" width="0" style="640" hidden="1" customWidth="1"/>
    <col min="12547" max="12547" width="69" style="640" customWidth="1"/>
    <col min="12548" max="12548" width="15" style="640" bestFit="1" customWidth="1"/>
    <col min="12549" max="12549" width="14.85546875" style="640" bestFit="1" customWidth="1"/>
    <col min="12550" max="12554" width="15" style="640" bestFit="1" customWidth="1"/>
    <col min="12555" max="12800" width="46.5703125" style="640"/>
    <col min="12801" max="12802" width="0" style="640" hidden="1" customWidth="1"/>
    <col min="12803" max="12803" width="69" style="640" customWidth="1"/>
    <col min="12804" max="12804" width="15" style="640" bestFit="1" customWidth="1"/>
    <col min="12805" max="12805" width="14.85546875" style="640" bestFit="1" customWidth="1"/>
    <col min="12806" max="12810" width="15" style="640" bestFit="1" customWidth="1"/>
    <col min="12811" max="13056" width="46.5703125" style="640"/>
    <col min="13057" max="13058" width="0" style="640" hidden="1" customWidth="1"/>
    <col min="13059" max="13059" width="69" style="640" customWidth="1"/>
    <col min="13060" max="13060" width="15" style="640" bestFit="1" customWidth="1"/>
    <col min="13061" max="13061" width="14.85546875" style="640" bestFit="1" customWidth="1"/>
    <col min="13062" max="13066" width="15" style="640" bestFit="1" customWidth="1"/>
    <col min="13067" max="13312" width="46.5703125" style="640"/>
    <col min="13313" max="13314" width="0" style="640" hidden="1" customWidth="1"/>
    <col min="13315" max="13315" width="69" style="640" customWidth="1"/>
    <col min="13316" max="13316" width="15" style="640" bestFit="1" customWidth="1"/>
    <col min="13317" max="13317" width="14.85546875" style="640" bestFit="1" customWidth="1"/>
    <col min="13318" max="13322" width="15" style="640" bestFit="1" customWidth="1"/>
    <col min="13323" max="13568" width="46.5703125" style="640"/>
    <col min="13569" max="13570" width="0" style="640" hidden="1" customWidth="1"/>
    <col min="13571" max="13571" width="69" style="640" customWidth="1"/>
    <col min="13572" max="13572" width="15" style="640" bestFit="1" customWidth="1"/>
    <col min="13573" max="13573" width="14.85546875" style="640" bestFit="1" customWidth="1"/>
    <col min="13574" max="13578" width="15" style="640" bestFit="1" customWidth="1"/>
    <col min="13579" max="13824" width="46.5703125" style="640"/>
    <col min="13825" max="13826" width="0" style="640" hidden="1" customWidth="1"/>
    <col min="13827" max="13827" width="69" style="640" customWidth="1"/>
    <col min="13828" max="13828" width="15" style="640" bestFit="1" customWidth="1"/>
    <col min="13829" max="13829" width="14.85546875" style="640" bestFit="1" customWidth="1"/>
    <col min="13830" max="13834" width="15" style="640" bestFit="1" customWidth="1"/>
    <col min="13835" max="14080" width="46.5703125" style="640"/>
    <col min="14081" max="14082" width="0" style="640" hidden="1" customWidth="1"/>
    <col min="14083" max="14083" width="69" style="640" customWidth="1"/>
    <col min="14084" max="14084" width="15" style="640" bestFit="1" customWidth="1"/>
    <col min="14085" max="14085" width="14.85546875" style="640" bestFit="1" customWidth="1"/>
    <col min="14086" max="14090" width="15" style="640" bestFit="1" customWidth="1"/>
    <col min="14091" max="14336" width="46.5703125" style="640"/>
    <col min="14337" max="14338" width="0" style="640" hidden="1" customWidth="1"/>
    <col min="14339" max="14339" width="69" style="640" customWidth="1"/>
    <col min="14340" max="14340" width="15" style="640" bestFit="1" customWidth="1"/>
    <col min="14341" max="14341" width="14.85546875" style="640" bestFit="1" customWidth="1"/>
    <col min="14342" max="14346" width="15" style="640" bestFit="1" customWidth="1"/>
    <col min="14347" max="14592" width="46.5703125" style="640"/>
    <col min="14593" max="14594" width="0" style="640" hidden="1" customWidth="1"/>
    <col min="14595" max="14595" width="69" style="640" customWidth="1"/>
    <col min="14596" max="14596" width="15" style="640" bestFit="1" customWidth="1"/>
    <col min="14597" max="14597" width="14.85546875" style="640" bestFit="1" customWidth="1"/>
    <col min="14598" max="14602" width="15" style="640" bestFit="1" customWidth="1"/>
    <col min="14603" max="14848" width="46.5703125" style="640"/>
    <col min="14849" max="14850" width="0" style="640" hidden="1" customWidth="1"/>
    <col min="14851" max="14851" width="69" style="640" customWidth="1"/>
    <col min="14852" max="14852" width="15" style="640" bestFit="1" customWidth="1"/>
    <col min="14853" max="14853" width="14.85546875" style="640" bestFit="1" customWidth="1"/>
    <col min="14854" max="14858" width="15" style="640" bestFit="1" customWidth="1"/>
    <col min="14859" max="15104" width="46.5703125" style="640"/>
    <col min="15105" max="15106" width="0" style="640" hidden="1" customWidth="1"/>
    <col min="15107" max="15107" width="69" style="640" customWidth="1"/>
    <col min="15108" max="15108" width="15" style="640" bestFit="1" customWidth="1"/>
    <col min="15109" max="15109" width="14.85546875" style="640" bestFit="1" customWidth="1"/>
    <col min="15110" max="15114" width="15" style="640" bestFit="1" customWidth="1"/>
    <col min="15115" max="15360" width="46.5703125" style="640"/>
    <col min="15361" max="15362" width="0" style="640" hidden="1" customWidth="1"/>
    <col min="15363" max="15363" width="69" style="640" customWidth="1"/>
    <col min="15364" max="15364" width="15" style="640" bestFit="1" customWidth="1"/>
    <col min="15365" max="15365" width="14.85546875" style="640" bestFit="1" customWidth="1"/>
    <col min="15366" max="15370" width="15" style="640" bestFit="1" customWidth="1"/>
    <col min="15371" max="15616" width="46.5703125" style="640"/>
    <col min="15617" max="15618" width="0" style="640" hidden="1" customWidth="1"/>
    <col min="15619" max="15619" width="69" style="640" customWidth="1"/>
    <col min="15620" max="15620" width="15" style="640" bestFit="1" customWidth="1"/>
    <col min="15621" max="15621" width="14.85546875" style="640" bestFit="1" customWidth="1"/>
    <col min="15622" max="15626" width="15" style="640" bestFit="1" customWidth="1"/>
    <col min="15627" max="15872" width="46.5703125" style="640"/>
    <col min="15873" max="15874" width="0" style="640" hidden="1" customWidth="1"/>
    <col min="15875" max="15875" width="69" style="640" customWidth="1"/>
    <col min="15876" max="15876" width="15" style="640" bestFit="1" customWidth="1"/>
    <col min="15877" max="15877" width="14.85546875" style="640" bestFit="1" customWidth="1"/>
    <col min="15878" max="15882" width="15" style="640" bestFit="1" customWidth="1"/>
    <col min="15883" max="16128" width="46.5703125" style="640"/>
    <col min="16129" max="16130" width="0" style="640" hidden="1" customWidth="1"/>
    <col min="16131" max="16131" width="69" style="640" customWidth="1"/>
    <col min="16132" max="16132" width="15" style="640" bestFit="1" customWidth="1"/>
    <col min="16133" max="16133" width="14.85546875" style="640" bestFit="1" customWidth="1"/>
    <col min="16134" max="16138" width="15" style="640" bestFit="1" customWidth="1"/>
    <col min="16139" max="16384" width="46.5703125" style="640"/>
  </cols>
  <sheetData>
    <row r="1" spans="1:10" s="40" customFormat="1" ht="30" customHeight="1">
      <c r="A1" s="47"/>
      <c r="B1" s="47"/>
      <c r="C1" s="719" t="s">
        <v>472</v>
      </c>
      <c r="D1" s="719"/>
      <c r="E1" s="719"/>
      <c r="F1" s="719"/>
      <c r="G1" s="719"/>
      <c r="H1" s="719"/>
      <c r="I1" s="719"/>
      <c r="J1" s="719"/>
    </row>
    <row r="2" spans="1:10" s="40" customFormat="1" ht="21" customHeight="1">
      <c r="A2" s="47"/>
      <c r="B2" s="47"/>
      <c r="C2" s="720" t="s">
        <v>860</v>
      </c>
      <c r="D2" s="720"/>
      <c r="E2" s="720"/>
      <c r="F2" s="720"/>
      <c r="G2" s="720"/>
      <c r="H2" s="720"/>
      <c r="I2" s="720"/>
      <c r="J2" s="720"/>
    </row>
    <row r="3" spans="1:10" s="41" customFormat="1" ht="30" customHeight="1">
      <c r="A3" s="47" t="s">
        <v>1392</v>
      </c>
      <c r="B3" s="47"/>
      <c r="C3" s="721" t="s">
        <v>543</v>
      </c>
      <c r="D3" s="721"/>
      <c r="E3" s="721"/>
      <c r="F3" s="721"/>
      <c r="G3" s="721"/>
      <c r="H3" s="721"/>
      <c r="I3" s="721"/>
      <c r="J3" s="721"/>
    </row>
    <row r="4" spans="1:10" s="39" customFormat="1" ht="3.75" customHeight="1" thickBot="1">
      <c r="A4" s="186"/>
      <c r="B4" s="186"/>
      <c r="C4" s="151"/>
      <c r="D4" s="154"/>
      <c r="E4" s="142"/>
      <c r="F4" s="142"/>
      <c r="G4" s="142"/>
      <c r="H4" s="142"/>
      <c r="I4" s="142"/>
      <c r="J4" s="142"/>
    </row>
    <row r="5" spans="1:10" ht="15" customHeight="1" thickTop="1" thickBot="1">
      <c r="A5" s="194"/>
      <c r="B5" s="194"/>
      <c r="C5" s="498"/>
      <c r="D5" s="411">
        <v>2015</v>
      </c>
      <c r="E5" s="411">
        <v>2016</v>
      </c>
      <c r="F5" s="411">
        <v>2017</v>
      </c>
      <c r="G5" s="411">
        <v>2018</v>
      </c>
      <c r="H5" s="411">
        <v>2019</v>
      </c>
      <c r="I5" s="411">
        <v>2020</v>
      </c>
      <c r="J5" s="411">
        <v>2021</v>
      </c>
    </row>
    <row r="6" spans="1:10" s="19" customFormat="1" ht="15" customHeight="1" thickTop="1" thickBot="1">
      <c r="A6" s="193"/>
      <c r="B6" s="193"/>
      <c r="C6" s="464"/>
      <c r="D6" s="508" t="s">
        <v>1397</v>
      </c>
      <c r="E6" s="508" t="s">
        <v>1397</v>
      </c>
      <c r="F6" s="509" t="s">
        <v>1397</v>
      </c>
      <c r="G6" s="508" t="s">
        <v>1397</v>
      </c>
      <c r="H6" s="508" t="s">
        <v>1397</v>
      </c>
      <c r="I6" s="508" t="s">
        <v>1397</v>
      </c>
      <c r="J6" s="508" t="s">
        <v>1496</v>
      </c>
    </row>
    <row r="7" spans="1:10" s="19" customFormat="1" ht="15" customHeight="1" thickTop="1" thickBot="1">
      <c r="A7" s="193" t="s">
        <v>844</v>
      </c>
      <c r="B7" s="195" t="s">
        <v>861</v>
      </c>
      <c r="C7" s="510" t="s">
        <v>275</v>
      </c>
      <c r="D7" s="511">
        <v>6976620</v>
      </c>
      <c r="E7" s="511">
        <v>7406594</v>
      </c>
      <c r="F7" s="511">
        <v>3699790</v>
      </c>
      <c r="G7" s="511">
        <v>3853298</v>
      </c>
      <c r="H7" s="511">
        <v>3703507</v>
      </c>
      <c r="I7" s="511">
        <v>3583449</v>
      </c>
      <c r="J7" s="511">
        <v>4235081.8665199997</v>
      </c>
    </row>
    <row r="8" spans="1:10" s="19" customFormat="1" ht="15" customHeight="1" thickTop="1" thickBot="1">
      <c r="A8" s="194" t="s">
        <v>844</v>
      </c>
      <c r="B8" s="196" t="s">
        <v>862</v>
      </c>
      <c r="C8" s="412" t="s">
        <v>863</v>
      </c>
      <c r="D8" s="413">
        <v>188767</v>
      </c>
      <c r="E8" s="413">
        <v>177204</v>
      </c>
      <c r="F8" s="413">
        <v>71468</v>
      </c>
      <c r="G8" s="413">
        <v>75340</v>
      </c>
      <c r="H8" s="413">
        <v>135780</v>
      </c>
      <c r="I8" s="413">
        <v>316526</v>
      </c>
      <c r="J8" s="413">
        <v>534244.32955000002</v>
      </c>
    </row>
    <row r="9" spans="1:10" s="19" customFormat="1" ht="15" customHeight="1" thickTop="1">
      <c r="A9" s="47" t="s">
        <v>844</v>
      </c>
      <c r="B9" s="197" t="s">
        <v>864</v>
      </c>
      <c r="C9" s="512" t="s">
        <v>865</v>
      </c>
      <c r="D9" s="365">
        <v>187366</v>
      </c>
      <c r="E9" s="365">
        <v>174194</v>
      </c>
      <c r="F9" s="365">
        <v>71116</v>
      </c>
      <c r="G9" s="365">
        <v>75243</v>
      </c>
      <c r="H9" s="365">
        <v>135680</v>
      </c>
      <c r="I9" s="365">
        <v>315732</v>
      </c>
      <c r="J9" s="365">
        <v>530238.07157000003</v>
      </c>
    </row>
    <row r="10" spans="1:10" s="19" customFormat="1" ht="15" customHeight="1" thickBot="1">
      <c r="A10" s="47" t="s">
        <v>844</v>
      </c>
      <c r="B10" s="197" t="s">
        <v>866</v>
      </c>
      <c r="C10" s="512" t="s">
        <v>867</v>
      </c>
      <c r="D10" s="365">
        <v>1402</v>
      </c>
      <c r="E10" s="365">
        <v>3010</v>
      </c>
      <c r="F10" s="365">
        <v>353</v>
      </c>
      <c r="G10" s="365">
        <v>97</v>
      </c>
      <c r="H10" s="365">
        <v>100</v>
      </c>
      <c r="I10" s="365">
        <v>795</v>
      </c>
      <c r="J10" s="365">
        <v>4006.2579799999999</v>
      </c>
    </row>
    <row r="11" spans="1:10" s="19" customFormat="1" ht="15" customHeight="1" thickTop="1" thickBot="1">
      <c r="A11" s="194" t="s">
        <v>844</v>
      </c>
      <c r="B11" s="196" t="s">
        <v>868</v>
      </c>
      <c r="C11" s="412" t="s">
        <v>869</v>
      </c>
      <c r="D11" s="413">
        <v>1322722</v>
      </c>
      <c r="E11" s="413">
        <v>1288187</v>
      </c>
      <c r="F11" s="413">
        <v>544564</v>
      </c>
      <c r="G11" s="413">
        <v>623884</v>
      </c>
      <c r="H11" s="413">
        <v>631955</v>
      </c>
      <c r="I11" s="413">
        <v>881069</v>
      </c>
      <c r="J11" s="413">
        <v>1181702.97395</v>
      </c>
    </row>
    <row r="12" spans="1:10" s="19" customFormat="1" ht="15" customHeight="1" thickTop="1">
      <c r="A12" s="47" t="s">
        <v>844</v>
      </c>
      <c r="B12" s="197" t="s">
        <v>870</v>
      </c>
      <c r="C12" s="512" t="s">
        <v>871</v>
      </c>
      <c r="D12" s="365">
        <v>1308597</v>
      </c>
      <c r="E12" s="365">
        <v>1270714</v>
      </c>
      <c r="F12" s="365">
        <v>538149</v>
      </c>
      <c r="G12" s="365">
        <v>616259</v>
      </c>
      <c r="H12" s="365">
        <v>623492</v>
      </c>
      <c r="I12" s="365">
        <v>871567</v>
      </c>
      <c r="J12" s="365">
        <v>1172252.7748800002</v>
      </c>
    </row>
    <row r="13" spans="1:10" s="19" customFormat="1" ht="15" customHeight="1">
      <c r="A13" s="47" t="s">
        <v>844</v>
      </c>
      <c r="B13" s="197" t="s">
        <v>872</v>
      </c>
      <c r="C13" s="512" t="s">
        <v>873</v>
      </c>
      <c r="D13" s="365">
        <v>14125</v>
      </c>
      <c r="E13" s="365">
        <v>17473</v>
      </c>
      <c r="F13" s="365">
        <v>6416</v>
      </c>
      <c r="G13" s="365">
        <v>7625</v>
      </c>
      <c r="H13" s="365">
        <v>8462</v>
      </c>
      <c r="I13" s="365">
        <v>9502</v>
      </c>
      <c r="J13" s="365">
        <v>9450.1990700000006</v>
      </c>
    </row>
    <row r="14" spans="1:10" s="19" customFormat="1" ht="15" customHeight="1">
      <c r="A14" s="47" t="s">
        <v>844</v>
      </c>
      <c r="B14" s="197" t="s">
        <v>874</v>
      </c>
      <c r="C14" s="512" t="s">
        <v>875</v>
      </c>
      <c r="D14" s="365">
        <v>0</v>
      </c>
      <c r="E14" s="365">
        <v>0</v>
      </c>
      <c r="F14" s="365">
        <v>0</v>
      </c>
      <c r="G14" s="365">
        <v>0</v>
      </c>
      <c r="H14" s="365">
        <v>0</v>
      </c>
      <c r="I14" s="365">
        <v>0</v>
      </c>
      <c r="J14" s="365">
        <v>0</v>
      </c>
    </row>
    <row r="15" spans="1:10" s="19" customFormat="1" ht="15" customHeight="1" thickBot="1">
      <c r="A15" s="47" t="s">
        <v>844</v>
      </c>
      <c r="B15" s="198">
        <v>212.04</v>
      </c>
      <c r="C15" s="512" t="s">
        <v>876</v>
      </c>
      <c r="D15" s="365">
        <v>0</v>
      </c>
      <c r="E15" s="365">
        <v>0</v>
      </c>
      <c r="F15" s="365">
        <v>0</v>
      </c>
      <c r="G15" s="365">
        <v>0</v>
      </c>
      <c r="H15" s="365">
        <v>0</v>
      </c>
      <c r="I15" s="365">
        <v>0</v>
      </c>
      <c r="J15" s="365">
        <v>0</v>
      </c>
    </row>
    <row r="16" spans="1:10" s="19" customFormat="1" ht="15" customHeight="1" thickTop="1" thickBot="1">
      <c r="A16" s="194" t="s">
        <v>844</v>
      </c>
      <c r="B16" s="196" t="s">
        <v>877</v>
      </c>
      <c r="C16" s="412" t="s">
        <v>878</v>
      </c>
      <c r="D16" s="413">
        <v>120056</v>
      </c>
      <c r="E16" s="413">
        <v>16475</v>
      </c>
      <c r="F16" s="413">
        <v>5264</v>
      </c>
      <c r="G16" s="413">
        <v>6342</v>
      </c>
      <c r="H16" s="413">
        <v>56974</v>
      </c>
      <c r="I16" s="413">
        <v>55525</v>
      </c>
      <c r="J16" s="413">
        <v>52476.900030000004</v>
      </c>
    </row>
    <row r="17" spans="1:10" s="19" customFormat="1" ht="15" customHeight="1" thickTop="1">
      <c r="A17" s="47" t="s">
        <v>844</v>
      </c>
      <c r="B17" s="197" t="s">
        <v>879</v>
      </c>
      <c r="C17" s="512" t="s">
        <v>880</v>
      </c>
      <c r="D17" s="365">
        <v>8988</v>
      </c>
      <c r="E17" s="365">
        <v>2084</v>
      </c>
      <c r="F17" s="365">
        <v>1447</v>
      </c>
      <c r="G17" s="365">
        <v>1219</v>
      </c>
      <c r="H17" s="365">
        <v>846</v>
      </c>
      <c r="I17" s="365">
        <v>460</v>
      </c>
      <c r="J17" s="365">
        <v>349.75303000000002</v>
      </c>
    </row>
    <row r="18" spans="1:10" s="19" customFormat="1" ht="15" customHeight="1">
      <c r="A18" s="47" t="s">
        <v>844</v>
      </c>
      <c r="B18" s="197" t="s">
        <v>881</v>
      </c>
      <c r="C18" s="512" t="s">
        <v>882</v>
      </c>
      <c r="D18" s="365">
        <v>54</v>
      </c>
      <c r="E18" s="365">
        <v>12</v>
      </c>
      <c r="F18" s="365">
        <v>0</v>
      </c>
      <c r="G18" s="365">
        <v>0</v>
      </c>
      <c r="H18" s="365">
        <v>0</v>
      </c>
      <c r="I18" s="365">
        <v>0</v>
      </c>
      <c r="J18" s="365">
        <v>0</v>
      </c>
    </row>
    <row r="19" spans="1:10" s="19" customFormat="1" ht="15" customHeight="1">
      <c r="A19" s="47" t="s">
        <v>844</v>
      </c>
      <c r="B19" s="197" t="s">
        <v>883</v>
      </c>
      <c r="C19" s="512" t="s">
        <v>884</v>
      </c>
      <c r="D19" s="365">
        <v>0</v>
      </c>
      <c r="E19" s="365">
        <v>4</v>
      </c>
      <c r="F19" s="365">
        <v>0</v>
      </c>
      <c r="G19" s="365">
        <v>0</v>
      </c>
      <c r="H19" s="365">
        <v>0</v>
      </c>
      <c r="I19" s="365">
        <v>0</v>
      </c>
      <c r="J19" s="365">
        <v>0</v>
      </c>
    </row>
    <row r="20" spans="1:10" s="19" customFormat="1" ht="15" customHeight="1">
      <c r="A20" s="47" t="s">
        <v>844</v>
      </c>
      <c r="B20" s="197" t="s">
        <v>885</v>
      </c>
      <c r="C20" s="512" t="s">
        <v>886</v>
      </c>
      <c r="D20" s="365">
        <v>72</v>
      </c>
      <c r="E20" s="365">
        <v>107</v>
      </c>
      <c r="F20" s="365">
        <v>0</v>
      </c>
      <c r="G20" s="365">
        <v>40</v>
      </c>
      <c r="H20" s="365">
        <v>60</v>
      </c>
      <c r="I20" s="365">
        <v>0</v>
      </c>
      <c r="J20" s="365">
        <v>0</v>
      </c>
    </row>
    <row r="21" spans="1:10" s="19" customFormat="1" ht="15" customHeight="1">
      <c r="A21" s="47" t="s">
        <v>844</v>
      </c>
      <c r="B21" s="197" t="s">
        <v>887</v>
      </c>
      <c r="C21" s="512" t="s">
        <v>888</v>
      </c>
      <c r="D21" s="365">
        <v>426</v>
      </c>
      <c r="E21" s="365">
        <v>32</v>
      </c>
      <c r="F21" s="365">
        <v>563</v>
      </c>
      <c r="G21" s="365">
        <v>119</v>
      </c>
      <c r="H21" s="365">
        <v>0</v>
      </c>
      <c r="I21" s="365">
        <v>0</v>
      </c>
      <c r="J21" s="365">
        <v>0</v>
      </c>
    </row>
    <row r="22" spans="1:10" s="19" customFormat="1" ht="15" customHeight="1">
      <c r="A22" s="47" t="s">
        <v>844</v>
      </c>
      <c r="B22" s="197" t="s">
        <v>889</v>
      </c>
      <c r="C22" s="512" t="s">
        <v>890</v>
      </c>
      <c r="D22" s="365">
        <v>107</v>
      </c>
      <c r="E22" s="365">
        <v>443</v>
      </c>
      <c r="F22" s="365">
        <v>520</v>
      </c>
      <c r="G22" s="365">
        <v>918</v>
      </c>
      <c r="H22" s="365">
        <v>1040</v>
      </c>
      <c r="I22" s="365">
        <v>65</v>
      </c>
      <c r="J22" s="365">
        <v>127.14700000000001</v>
      </c>
    </row>
    <row r="23" spans="1:10" s="19" customFormat="1" ht="15" customHeight="1">
      <c r="A23" s="47" t="s">
        <v>844</v>
      </c>
      <c r="B23" s="197" t="s">
        <v>891</v>
      </c>
      <c r="C23" s="512" t="s">
        <v>892</v>
      </c>
      <c r="D23" s="365">
        <v>5365</v>
      </c>
      <c r="E23" s="365">
        <v>52</v>
      </c>
      <c r="F23" s="365">
        <v>0</v>
      </c>
      <c r="G23" s="365">
        <v>2000</v>
      </c>
      <c r="H23" s="365">
        <v>0</v>
      </c>
      <c r="I23" s="365">
        <v>0</v>
      </c>
      <c r="J23" s="365">
        <v>0</v>
      </c>
    </row>
    <row r="24" spans="1:10" s="19" customFormat="1" ht="15" customHeight="1" thickBot="1">
      <c r="A24" s="47" t="s">
        <v>844</v>
      </c>
      <c r="B24" s="197" t="s">
        <v>893</v>
      </c>
      <c r="C24" s="512" t="s">
        <v>894</v>
      </c>
      <c r="D24" s="365">
        <v>105043</v>
      </c>
      <c r="E24" s="365">
        <v>13741</v>
      </c>
      <c r="F24" s="365">
        <v>2734</v>
      </c>
      <c r="G24" s="365">
        <v>2046</v>
      </c>
      <c r="H24" s="365">
        <v>55028</v>
      </c>
      <c r="I24" s="365">
        <v>55000</v>
      </c>
      <c r="J24" s="365">
        <v>52000</v>
      </c>
    </row>
    <row r="25" spans="1:10" s="19" customFormat="1" ht="15" customHeight="1" thickTop="1" thickBot="1">
      <c r="A25" s="193" t="s">
        <v>844</v>
      </c>
      <c r="B25" s="199" t="s">
        <v>895</v>
      </c>
      <c r="C25" s="412" t="s">
        <v>896</v>
      </c>
      <c r="D25" s="414">
        <v>72355</v>
      </c>
      <c r="E25" s="414">
        <v>81295</v>
      </c>
      <c r="F25" s="414">
        <v>43008</v>
      </c>
      <c r="G25" s="414">
        <v>58931</v>
      </c>
      <c r="H25" s="414">
        <v>56373</v>
      </c>
      <c r="I25" s="414">
        <v>39410</v>
      </c>
      <c r="J25" s="414">
        <v>32856.8632</v>
      </c>
    </row>
    <row r="26" spans="1:10" s="19" customFormat="1" ht="15" customHeight="1" thickTop="1" thickBot="1">
      <c r="A26" s="193" t="s">
        <v>844</v>
      </c>
      <c r="B26" s="199" t="s">
        <v>897</v>
      </c>
      <c r="C26" s="412" t="s">
        <v>898</v>
      </c>
      <c r="D26" s="414">
        <v>4959551</v>
      </c>
      <c r="E26" s="414">
        <v>5460134</v>
      </c>
      <c r="F26" s="414">
        <v>2772120</v>
      </c>
      <c r="G26" s="414">
        <v>2775817</v>
      </c>
      <c r="H26" s="414">
        <v>2508032</v>
      </c>
      <c r="I26" s="414">
        <v>2010001</v>
      </c>
      <c r="J26" s="414">
        <v>2145912.7637999998</v>
      </c>
    </row>
    <row r="27" spans="1:10" s="19" customFormat="1" ht="15" customHeight="1" thickTop="1" thickBot="1">
      <c r="A27" s="194" t="s">
        <v>844</v>
      </c>
      <c r="B27" s="200" t="s">
        <v>899</v>
      </c>
      <c r="C27" s="412" t="s">
        <v>900</v>
      </c>
      <c r="D27" s="413">
        <v>313168</v>
      </c>
      <c r="E27" s="413">
        <v>383298</v>
      </c>
      <c r="F27" s="413">
        <v>263365</v>
      </c>
      <c r="G27" s="413">
        <v>312983</v>
      </c>
      <c r="H27" s="413">
        <v>314393</v>
      </c>
      <c r="I27" s="413">
        <v>280916</v>
      </c>
      <c r="J27" s="413">
        <v>287888.03599</v>
      </c>
    </row>
    <row r="28" spans="1:10" s="19" customFormat="1" ht="15" customHeight="1" thickTop="1">
      <c r="A28" s="47" t="s">
        <v>844</v>
      </c>
      <c r="B28" s="197" t="s">
        <v>901</v>
      </c>
      <c r="C28" s="512" t="s">
        <v>902</v>
      </c>
      <c r="D28" s="365">
        <v>0</v>
      </c>
      <c r="E28" s="365">
        <v>0</v>
      </c>
      <c r="F28" s="365">
        <v>0</v>
      </c>
      <c r="G28" s="365">
        <v>0</v>
      </c>
      <c r="H28" s="365">
        <v>0</v>
      </c>
      <c r="I28" s="365">
        <v>0</v>
      </c>
      <c r="J28" s="365">
        <v>0</v>
      </c>
    </row>
    <row r="29" spans="1:10" s="19" customFormat="1" ht="15" customHeight="1">
      <c r="A29" s="47" t="s">
        <v>844</v>
      </c>
      <c r="B29" s="197" t="s">
        <v>903</v>
      </c>
      <c r="C29" s="512" t="s">
        <v>904</v>
      </c>
      <c r="D29" s="365">
        <v>446</v>
      </c>
      <c r="E29" s="365">
        <v>548</v>
      </c>
      <c r="F29" s="365">
        <v>668</v>
      </c>
      <c r="G29" s="365">
        <v>790</v>
      </c>
      <c r="H29" s="365">
        <v>792</v>
      </c>
      <c r="I29" s="365">
        <v>692</v>
      </c>
      <c r="J29" s="365">
        <v>981.08526000000006</v>
      </c>
    </row>
    <row r="30" spans="1:10" s="19" customFormat="1" ht="15" customHeight="1">
      <c r="A30" s="47" t="s">
        <v>844</v>
      </c>
      <c r="B30" s="197" t="s">
        <v>905</v>
      </c>
      <c r="C30" s="512" t="s">
        <v>906</v>
      </c>
      <c r="D30" s="365">
        <v>9009</v>
      </c>
      <c r="E30" s="365">
        <v>867</v>
      </c>
      <c r="F30" s="365">
        <v>351</v>
      </c>
      <c r="G30" s="365">
        <v>473</v>
      </c>
      <c r="H30" s="365">
        <v>3986</v>
      </c>
      <c r="I30" s="365">
        <v>11509</v>
      </c>
      <c r="J30" s="365">
        <v>7796.1987900000004</v>
      </c>
    </row>
    <row r="31" spans="1:10" s="19" customFormat="1" ht="15" customHeight="1">
      <c r="A31" s="47" t="s">
        <v>844</v>
      </c>
      <c r="B31" s="201" t="s">
        <v>907</v>
      </c>
      <c r="C31" s="512" t="s">
        <v>908</v>
      </c>
      <c r="D31" s="365">
        <v>885</v>
      </c>
      <c r="E31" s="365">
        <v>659</v>
      </c>
      <c r="F31" s="365">
        <v>54</v>
      </c>
      <c r="G31" s="365">
        <v>111</v>
      </c>
      <c r="H31" s="365">
        <v>280</v>
      </c>
      <c r="I31" s="365">
        <v>241</v>
      </c>
      <c r="J31" s="365">
        <v>157.64685</v>
      </c>
    </row>
    <row r="32" spans="1:10" s="19" customFormat="1" ht="15" customHeight="1">
      <c r="A32" s="47" t="s">
        <v>844</v>
      </c>
      <c r="B32" s="201" t="s">
        <v>909</v>
      </c>
      <c r="C32" s="143" t="s">
        <v>910</v>
      </c>
      <c r="D32" s="365">
        <v>302827</v>
      </c>
      <c r="E32" s="365">
        <v>381224</v>
      </c>
      <c r="F32" s="365">
        <v>262292</v>
      </c>
      <c r="G32" s="365">
        <v>311609</v>
      </c>
      <c r="H32" s="365">
        <v>309334</v>
      </c>
      <c r="I32" s="365">
        <v>268474</v>
      </c>
      <c r="J32" s="365">
        <v>278953.10508999997</v>
      </c>
    </row>
    <row r="33" spans="1:10" s="19" customFormat="1" ht="15" customHeight="1">
      <c r="A33" s="47" t="s">
        <v>844</v>
      </c>
      <c r="B33" s="201" t="s">
        <v>911</v>
      </c>
      <c r="C33" s="513" t="s">
        <v>912</v>
      </c>
      <c r="D33" s="477">
        <v>23849</v>
      </c>
      <c r="E33" s="477">
        <v>16909</v>
      </c>
      <c r="F33" s="477">
        <v>0</v>
      </c>
      <c r="G33" s="477">
        <v>0</v>
      </c>
      <c r="H33" s="477">
        <v>92634</v>
      </c>
      <c r="I33" s="477">
        <v>294397</v>
      </c>
      <c r="J33" s="477">
        <v>136210.98808000001</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43"/>
  <sheetViews>
    <sheetView zoomScaleNormal="100" workbookViewId="0">
      <selection sqref="A1:P1"/>
    </sheetView>
  </sheetViews>
  <sheetFormatPr defaultColWidth="17.7109375" defaultRowHeight="12.75"/>
  <cols>
    <col min="1" max="1" width="29" style="640" customWidth="1"/>
    <col min="2" max="2" width="20.7109375" style="640" bestFit="1" customWidth="1"/>
    <col min="3" max="3" width="18.7109375" style="640" customWidth="1"/>
    <col min="4" max="4" width="17.7109375" style="640"/>
    <col min="5" max="5" width="14.28515625" style="640" customWidth="1"/>
    <col min="6" max="7" width="13.85546875" style="640" customWidth="1"/>
    <col min="8" max="8" width="17.7109375" style="640"/>
    <col min="9" max="10" width="13.85546875" style="640" customWidth="1"/>
    <col min="11" max="12" width="17.7109375" style="640"/>
    <col min="13" max="14" width="15.140625" style="640" customWidth="1"/>
    <col min="15" max="15" width="17" style="640" bestFit="1" customWidth="1"/>
    <col min="16" max="16" width="18.7109375" style="640" bestFit="1" customWidth="1"/>
    <col min="17" max="16384" width="17.7109375" style="640"/>
  </cols>
  <sheetData>
    <row r="1" spans="1:16" s="257" customFormat="1" ht="30" customHeight="1">
      <c r="A1" s="719" t="s">
        <v>1139</v>
      </c>
      <c r="B1" s="719"/>
      <c r="C1" s="719"/>
      <c r="D1" s="719"/>
      <c r="E1" s="719"/>
      <c r="F1" s="719"/>
      <c r="G1" s="719"/>
      <c r="H1" s="719"/>
      <c r="I1" s="719"/>
      <c r="J1" s="719"/>
      <c r="K1" s="719"/>
      <c r="L1" s="719"/>
      <c r="M1" s="719"/>
      <c r="N1" s="719"/>
      <c r="O1" s="719"/>
      <c r="P1" s="719"/>
    </row>
    <row r="2" spans="1:16" s="257" customFormat="1" ht="15" customHeight="1">
      <c r="A2" s="720" t="s">
        <v>1140</v>
      </c>
      <c r="B2" s="720"/>
      <c r="C2" s="720"/>
      <c r="D2" s="720"/>
      <c r="E2" s="720"/>
      <c r="F2" s="720"/>
      <c r="G2" s="720"/>
      <c r="H2" s="720"/>
      <c r="I2" s="720"/>
      <c r="J2" s="720"/>
      <c r="K2" s="720"/>
      <c r="L2" s="720"/>
      <c r="M2" s="720"/>
      <c r="N2" s="720"/>
      <c r="O2" s="720"/>
      <c r="P2" s="720"/>
    </row>
    <row r="3" spans="1:16" s="257" customFormat="1" ht="15" customHeight="1">
      <c r="A3" s="637"/>
      <c r="B3" s="637"/>
      <c r="C3" s="637"/>
      <c r="D3" s="637"/>
      <c r="E3" s="637"/>
      <c r="F3" s="637"/>
      <c r="G3" s="637"/>
      <c r="H3" s="697" t="s">
        <v>1493</v>
      </c>
      <c r="I3" s="637"/>
      <c r="J3" s="637"/>
      <c r="K3" s="637"/>
      <c r="L3" s="637"/>
      <c r="M3" s="637"/>
      <c r="N3" s="637"/>
      <c r="O3" s="637"/>
      <c r="P3" s="637"/>
    </row>
    <row r="4" spans="1:16" s="257" customFormat="1" ht="30" customHeight="1">
      <c r="A4" s="721" t="s">
        <v>543</v>
      </c>
      <c r="B4" s="721"/>
      <c r="C4" s="721"/>
      <c r="D4" s="721"/>
      <c r="E4" s="721"/>
      <c r="F4" s="721"/>
      <c r="G4" s="721"/>
      <c r="H4" s="721"/>
      <c r="I4" s="721"/>
      <c r="J4" s="721"/>
      <c r="K4" s="721"/>
      <c r="L4" s="721"/>
      <c r="M4" s="721"/>
      <c r="N4" s="721"/>
      <c r="O4" s="721"/>
      <c r="P4" s="721"/>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1"/>
      <c r="B6" s="641" t="s">
        <v>1141</v>
      </c>
      <c r="C6" s="747" t="s">
        <v>1142</v>
      </c>
      <c r="D6" s="747"/>
      <c r="E6" s="747"/>
      <c r="F6" s="747"/>
      <c r="G6" s="747" t="s">
        <v>1143</v>
      </c>
      <c r="H6" s="747"/>
      <c r="I6" s="747"/>
      <c r="J6" s="747"/>
      <c r="K6" s="747" t="s">
        <v>1144</v>
      </c>
      <c r="L6" s="747"/>
      <c r="M6" s="747"/>
      <c r="N6" s="747"/>
      <c r="O6" s="747" t="s">
        <v>1145</v>
      </c>
      <c r="P6" s="747"/>
    </row>
    <row r="7" spans="1:16" s="258" customFormat="1" ht="15" customHeight="1">
      <c r="A7" s="271"/>
      <c r="B7" s="641" t="s">
        <v>1146</v>
      </c>
      <c r="C7" s="271"/>
      <c r="D7" s="271"/>
      <c r="E7" s="271"/>
      <c r="F7" s="271"/>
      <c r="G7" s="271"/>
      <c r="H7" s="271"/>
      <c r="I7" s="271"/>
      <c r="J7" s="271"/>
      <c r="K7" s="271"/>
      <c r="L7" s="271"/>
      <c r="M7" s="271"/>
      <c r="N7" s="271"/>
      <c r="O7" s="271"/>
      <c r="P7" s="271"/>
    </row>
    <row r="8" spans="1:16" s="258" customFormat="1" ht="15" customHeight="1">
      <c r="A8" s="272" t="s">
        <v>470</v>
      </c>
      <c r="B8" s="641" t="s">
        <v>1147</v>
      </c>
      <c r="C8" s="641" t="s">
        <v>184</v>
      </c>
      <c r="D8" s="641" t="s">
        <v>186</v>
      </c>
      <c r="E8" s="641" t="s">
        <v>185</v>
      </c>
      <c r="F8" s="641" t="s">
        <v>187</v>
      </c>
      <c r="G8" s="641" t="s">
        <v>184</v>
      </c>
      <c r="H8" s="641" t="s">
        <v>186</v>
      </c>
      <c r="I8" s="641" t="s">
        <v>185</v>
      </c>
      <c r="J8" s="641" t="s">
        <v>187</v>
      </c>
      <c r="K8" s="641" t="s">
        <v>184</v>
      </c>
      <c r="L8" s="641" t="s">
        <v>186</v>
      </c>
      <c r="M8" s="641" t="s">
        <v>185</v>
      </c>
      <c r="N8" s="641" t="s">
        <v>187</v>
      </c>
      <c r="O8" s="272" t="s">
        <v>1148</v>
      </c>
      <c r="P8" s="272" t="s">
        <v>1149</v>
      </c>
    </row>
    <row r="9" spans="1:16" ht="15" customHeight="1">
      <c r="A9" s="47"/>
      <c r="B9" s="47" t="s">
        <v>473</v>
      </c>
      <c r="C9" s="47" t="s">
        <v>473</v>
      </c>
      <c r="D9" s="47" t="s">
        <v>473</v>
      </c>
      <c r="E9" s="259" t="s">
        <v>473</v>
      </c>
      <c r="F9" s="259"/>
      <c r="G9" s="47"/>
      <c r="H9" s="259" t="s">
        <v>473</v>
      </c>
      <c r="I9" s="259" t="s">
        <v>473</v>
      </c>
      <c r="J9" s="259"/>
      <c r="K9" s="47"/>
      <c r="L9" s="47"/>
      <c r="M9" s="47"/>
      <c r="N9" s="47"/>
      <c r="O9" s="47"/>
      <c r="P9" s="47"/>
    </row>
    <row r="10" spans="1:16" ht="15" customHeight="1">
      <c r="A10" s="47"/>
      <c r="B10" s="259" t="s">
        <v>473</v>
      </c>
      <c r="C10" s="259" t="s">
        <v>473</v>
      </c>
      <c r="D10" s="50" t="s">
        <v>473</v>
      </c>
      <c r="E10" s="260" t="s">
        <v>473</v>
      </c>
      <c r="F10" s="260"/>
      <c r="G10" s="47" t="s">
        <v>473</v>
      </c>
      <c r="H10" s="47" t="s">
        <v>473</v>
      </c>
      <c r="I10" s="259" t="s">
        <v>473</v>
      </c>
      <c r="J10" s="259"/>
      <c r="K10" s="261"/>
      <c r="L10" s="261"/>
      <c r="M10" s="261"/>
      <c r="N10" s="261"/>
      <c r="O10" s="47"/>
      <c r="P10" s="47"/>
    </row>
    <row r="11" spans="1:16" ht="15" customHeight="1">
      <c r="A11" s="262" t="s">
        <v>33</v>
      </c>
      <c r="B11" s="263">
        <v>15390053.65</v>
      </c>
      <c r="C11" s="263">
        <v>1694583.23</v>
      </c>
      <c r="D11" s="263">
        <v>0</v>
      </c>
      <c r="E11" s="263">
        <v>763025.34</v>
      </c>
      <c r="F11" s="263">
        <v>2971.76</v>
      </c>
      <c r="G11" s="263">
        <v>2762580.97</v>
      </c>
      <c r="H11" s="263">
        <v>0</v>
      </c>
      <c r="I11" s="263">
        <v>1792129.76</v>
      </c>
      <c r="J11" s="263">
        <v>5093.92</v>
      </c>
      <c r="K11" s="263">
        <v>1067997.7400000002</v>
      </c>
      <c r="L11" s="263">
        <v>0</v>
      </c>
      <c r="M11" s="263">
        <v>1029104.42</v>
      </c>
      <c r="N11" s="263">
        <v>2122.16</v>
      </c>
      <c r="O11" s="264">
        <v>0.15988120548234733</v>
      </c>
      <c r="P11" s="264">
        <v>0.29628257013905862</v>
      </c>
    </row>
    <row r="12" spans="1:16" ht="15" customHeight="1">
      <c r="A12" s="262" t="s">
        <v>144</v>
      </c>
      <c r="B12" s="263">
        <v>21589553.879999999</v>
      </c>
      <c r="C12" s="263">
        <v>1967097.97</v>
      </c>
      <c r="D12" s="263">
        <v>0</v>
      </c>
      <c r="E12" s="263">
        <v>868797.16</v>
      </c>
      <c r="F12" s="263">
        <v>268</v>
      </c>
      <c r="G12" s="263">
        <v>6758671.4000000004</v>
      </c>
      <c r="H12" s="263">
        <v>171.5</v>
      </c>
      <c r="I12" s="263">
        <v>1092577.17</v>
      </c>
      <c r="J12" s="263">
        <v>5965.4</v>
      </c>
      <c r="K12" s="263">
        <v>4791573.4300000006</v>
      </c>
      <c r="L12" s="263">
        <v>171.5</v>
      </c>
      <c r="M12" s="263">
        <v>223780.00999999989</v>
      </c>
      <c r="N12" s="263">
        <v>5697.4</v>
      </c>
      <c r="O12" s="264">
        <v>0.13136738006556717</v>
      </c>
      <c r="P12" s="264">
        <v>0.36394385514741356</v>
      </c>
    </row>
    <row r="13" spans="1:16" ht="15" customHeight="1">
      <c r="A13" s="262" t="s">
        <v>35</v>
      </c>
      <c r="B13" s="263">
        <v>17541565.059999999</v>
      </c>
      <c r="C13" s="263">
        <v>1364984.46</v>
      </c>
      <c r="D13" s="263">
        <v>10.89</v>
      </c>
      <c r="E13" s="263">
        <v>1244178.98</v>
      </c>
      <c r="F13" s="263">
        <v>15962.86</v>
      </c>
      <c r="G13" s="263">
        <v>1457069.79</v>
      </c>
      <c r="H13" s="263">
        <v>1833.78</v>
      </c>
      <c r="I13" s="263">
        <v>2353955.9700000002</v>
      </c>
      <c r="J13" s="263">
        <v>65250.2</v>
      </c>
      <c r="K13" s="263">
        <v>92085.330000000075</v>
      </c>
      <c r="L13" s="263">
        <v>1822.8899999999999</v>
      </c>
      <c r="M13" s="263">
        <v>1109776.9900000002</v>
      </c>
      <c r="N13" s="263">
        <v>49287.34</v>
      </c>
      <c r="O13" s="264">
        <v>0.14965239310294473</v>
      </c>
      <c r="P13" s="264">
        <v>0.2210811707356288</v>
      </c>
    </row>
    <row r="14" spans="1:16" ht="15" customHeight="1">
      <c r="A14" s="262" t="s">
        <v>37</v>
      </c>
      <c r="B14" s="263">
        <v>9984316.0899999999</v>
      </c>
      <c r="C14" s="263">
        <v>748973.62</v>
      </c>
      <c r="D14" s="263">
        <v>0</v>
      </c>
      <c r="E14" s="263">
        <v>888037.56</v>
      </c>
      <c r="F14" s="263">
        <v>707.2</v>
      </c>
      <c r="G14" s="263">
        <v>1322530.21</v>
      </c>
      <c r="H14" s="263">
        <v>0</v>
      </c>
      <c r="I14" s="263">
        <v>1152175.54</v>
      </c>
      <c r="J14" s="263">
        <v>1300.8900000000001</v>
      </c>
      <c r="K14" s="263">
        <v>573556.59</v>
      </c>
      <c r="L14" s="263">
        <v>0</v>
      </c>
      <c r="M14" s="263">
        <v>264137.98</v>
      </c>
      <c r="N14" s="263">
        <v>593.69000000000005</v>
      </c>
      <c r="O14" s="264">
        <v>0.16402909976380767</v>
      </c>
      <c r="P14" s="264">
        <v>0.2479896086703321</v>
      </c>
    </row>
    <row r="15" spans="1:16" ht="15" customHeight="1">
      <c r="A15" s="262" t="s">
        <v>45</v>
      </c>
      <c r="B15" s="263">
        <v>9309806.4299999997</v>
      </c>
      <c r="C15" s="263">
        <v>852223.49</v>
      </c>
      <c r="D15" s="263">
        <v>0</v>
      </c>
      <c r="E15" s="263">
        <v>473606.71</v>
      </c>
      <c r="F15" s="263">
        <v>0.01</v>
      </c>
      <c r="G15" s="263">
        <v>1613177</v>
      </c>
      <c r="H15" s="263">
        <v>0</v>
      </c>
      <c r="I15" s="263">
        <v>779586.9</v>
      </c>
      <c r="J15" s="263">
        <v>2469.5</v>
      </c>
      <c r="K15" s="263">
        <v>760953.51</v>
      </c>
      <c r="L15" s="263">
        <v>0</v>
      </c>
      <c r="M15" s="263">
        <v>305980.19</v>
      </c>
      <c r="N15" s="263">
        <v>2469.4899999999998</v>
      </c>
      <c r="O15" s="264">
        <v>0.1424122209166061</v>
      </c>
      <c r="P15" s="264">
        <v>0.25728068762864709</v>
      </c>
    </row>
    <row r="16" spans="1:16" ht="15" customHeight="1">
      <c r="A16" s="262" t="s">
        <v>43</v>
      </c>
      <c r="B16" s="263">
        <v>5201606.0599999996</v>
      </c>
      <c r="C16" s="263">
        <v>439575</v>
      </c>
      <c r="D16" s="263">
        <v>0</v>
      </c>
      <c r="E16" s="263">
        <v>363328.87</v>
      </c>
      <c r="F16" s="263">
        <v>3715.07</v>
      </c>
      <c r="G16" s="263">
        <v>653582.57999999996</v>
      </c>
      <c r="H16" s="263">
        <v>86.05</v>
      </c>
      <c r="I16" s="263">
        <v>477571.83</v>
      </c>
      <c r="J16" s="263">
        <v>5236.13</v>
      </c>
      <c r="K16" s="263">
        <v>214007.57999999996</v>
      </c>
      <c r="L16" s="263">
        <v>86.05</v>
      </c>
      <c r="M16" s="263">
        <v>114242.96000000002</v>
      </c>
      <c r="N16" s="263">
        <v>1521.06</v>
      </c>
      <c r="O16" s="264">
        <v>0.15507113201110043</v>
      </c>
      <c r="P16" s="264">
        <v>0.21848570939261017</v>
      </c>
    </row>
    <row r="17" spans="1:16" ht="15" customHeight="1">
      <c r="A17" s="262" t="s">
        <v>39</v>
      </c>
      <c r="B17" s="263">
        <v>3277472.03</v>
      </c>
      <c r="C17" s="263">
        <v>306678.63</v>
      </c>
      <c r="D17" s="263">
        <v>0</v>
      </c>
      <c r="E17" s="263">
        <v>226405.44</v>
      </c>
      <c r="F17" s="263">
        <v>0</v>
      </c>
      <c r="G17" s="263">
        <v>398289.85</v>
      </c>
      <c r="H17" s="263">
        <v>34.299999999999997</v>
      </c>
      <c r="I17" s="263">
        <v>605217.62</v>
      </c>
      <c r="J17" s="263">
        <v>237.92</v>
      </c>
      <c r="K17" s="263">
        <v>91611.219999999972</v>
      </c>
      <c r="L17" s="263">
        <v>34.299999999999997</v>
      </c>
      <c r="M17" s="263">
        <v>378812.18</v>
      </c>
      <c r="N17" s="263">
        <v>237.92</v>
      </c>
      <c r="O17" s="264">
        <v>0.16265098988503041</v>
      </c>
      <c r="P17" s="264">
        <v>0.30626643974746603</v>
      </c>
    </row>
    <row r="18" spans="1:16" ht="15" customHeight="1">
      <c r="A18" s="262" t="s">
        <v>41</v>
      </c>
      <c r="B18" s="263">
        <v>5294863.24</v>
      </c>
      <c r="C18" s="263">
        <v>500230.42</v>
      </c>
      <c r="D18" s="263">
        <v>0</v>
      </c>
      <c r="E18" s="263">
        <v>87139.3</v>
      </c>
      <c r="F18" s="263">
        <v>13.41</v>
      </c>
      <c r="G18" s="263">
        <v>822964.9</v>
      </c>
      <c r="H18" s="263">
        <v>0</v>
      </c>
      <c r="I18" s="263">
        <v>205196.25</v>
      </c>
      <c r="J18" s="263">
        <v>761.58</v>
      </c>
      <c r="K18" s="263">
        <v>322734.48000000004</v>
      </c>
      <c r="L18" s="263">
        <v>0</v>
      </c>
      <c r="M18" s="263">
        <v>118056.95</v>
      </c>
      <c r="N18" s="263">
        <v>748.17000000000007</v>
      </c>
      <c r="O18" s="264">
        <v>0.11093452340045708</v>
      </c>
      <c r="P18" s="264">
        <v>0.19432470365372456</v>
      </c>
    </row>
    <row r="19" spans="1:16" ht="15" customHeight="1">
      <c r="A19" s="262" t="s">
        <v>47</v>
      </c>
      <c r="B19" s="263">
        <v>70163.7</v>
      </c>
      <c r="C19" s="263">
        <v>4187.25</v>
      </c>
      <c r="D19" s="263">
        <v>0</v>
      </c>
      <c r="E19" s="263">
        <v>12085.61</v>
      </c>
      <c r="F19" s="263">
        <v>0</v>
      </c>
      <c r="G19" s="263">
        <v>46050.38</v>
      </c>
      <c r="H19" s="263">
        <v>0</v>
      </c>
      <c r="I19" s="263">
        <v>29169.65</v>
      </c>
      <c r="J19" s="263">
        <v>0</v>
      </c>
      <c r="K19" s="263">
        <v>41863.129999999997</v>
      </c>
      <c r="L19" s="263">
        <v>0</v>
      </c>
      <c r="M19" s="263">
        <v>17084.04</v>
      </c>
      <c r="N19" s="263">
        <v>0</v>
      </c>
      <c r="O19" s="264">
        <v>0.23192705059738869</v>
      </c>
      <c r="P19" s="264">
        <v>1.0720647571322492</v>
      </c>
    </row>
    <row r="20" spans="1:16" ht="15" customHeight="1">
      <c r="A20" s="262" t="s">
        <v>49</v>
      </c>
      <c r="B20" s="263">
        <v>6174822.6500000004</v>
      </c>
      <c r="C20" s="263">
        <v>573604.37</v>
      </c>
      <c r="D20" s="263">
        <v>0</v>
      </c>
      <c r="E20" s="263">
        <v>125636.62</v>
      </c>
      <c r="F20" s="263">
        <v>106.68</v>
      </c>
      <c r="G20" s="263">
        <v>784542.26</v>
      </c>
      <c r="H20" s="263">
        <v>0</v>
      </c>
      <c r="I20" s="263">
        <v>302350.96999999997</v>
      </c>
      <c r="J20" s="263">
        <v>478.57</v>
      </c>
      <c r="K20" s="263">
        <v>210937.89</v>
      </c>
      <c r="L20" s="263">
        <v>0</v>
      </c>
      <c r="M20" s="263">
        <v>176714.34999999998</v>
      </c>
      <c r="N20" s="263">
        <v>371.89</v>
      </c>
      <c r="O20" s="264">
        <v>0.11325793624210405</v>
      </c>
      <c r="P20" s="264">
        <v>0.1760976568290589</v>
      </c>
    </row>
    <row r="21" spans="1:16" ht="15" customHeight="1">
      <c r="A21" s="262" t="s">
        <v>51</v>
      </c>
      <c r="B21" s="263">
        <v>905685.21</v>
      </c>
      <c r="C21" s="263">
        <v>92929.99</v>
      </c>
      <c r="D21" s="263">
        <v>0</v>
      </c>
      <c r="E21" s="263">
        <v>41967.07</v>
      </c>
      <c r="F21" s="263">
        <v>0</v>
      </c>
      <c r="G21" s="263">
        <v>390172.14</v>
      </c>
      <c r="H21" s="263">
        <v>0</v>
      </c>
      <c r="I21" s="263">
        <v>70522.59</v>
      </c>
      <c r="J21" s="263">
        <v>0</v>
      </c>
      <c r="K21" s="263">
        <v>297242.15000000002</v>
      </c>
      <c r="L21" s="263">
        <v>0</v>
      </c>
      <c r="M21" s="263">
        <v>28555.519999999997</v>
      </c>
      <c r="N21" s="263">
        <v>0</v>
      </c>
      <c r="O21" s="264">
        <v>0.14894475311129349</v>
      </c>
      <c r="P21" s="264">
        <v>0.50866981696653746</v>
      </c>
    </row>
    <row r="22" spans="1:16" ht="15" customHeight="1">
      <c r="A22" s="262" t="s">
        <v>53</v>
      </c>
      <c r="B22" s="263">
        <v>9928431.4399999995</v>
      </c>
      <c r="C22" s="263">
        <v>787225.88</v>
      </c>
      <c r="D22" s="263">
        <v>0</v>
      </c>
      <c r="E22" s="263">
        <v>496963.05</v>
      </c>
      <c r="F22" s="263">
        <v>0.04</v>
      </c>
      <c r="G22" s="263">
        <v>1600354.19</v>
      </c>
      <c r="H22" s="263">
        <v>0</v>
      </c>
      <c r="I22" s="263">
        <v>577510.49</v>
      </c>
      <c r="J22" s="263">
        <v>26.21</v>
      </c>
      <c r="K22" s="263">
        <v>813128.30999999994</v>
      </c>
      <c r="L22" s="263">
        <v>0</v>
      </c>
      <c r="M22" s="263">
        <v>80547.44</v>
      </c>
      <c r="N22" s="263">
        <v>26.17</v>
      </c>
      <c r="O22" s="264">
        <v>0.12934459765982934</v>
      </c>
      <c r="P22" s="264">
        <v>0.21935900984576873</v>
      </c>
    </row>
    <row r="23" spans="1:16" ht="15" customHeight="1">
      <c r="A23" s="262" t="s">
        <v>55</v>
      </c>
      <c r="B23" s="263">
        <v>2540715.4300000002</v>
      </c>
      <c r="C23" s="263">
        <v>255493.68</v>
      </c>
      <c r="D23" s="263">
        <v>0</v>
      </c>
      <c r="E23" s="263">
        <v>39306.86</v>
      </c>
      <c r="F23" s="263">
        <v>0</v>
      </c>
      <c r="G23" s="263">
        <v>259312.15</v>
      </c>
      <c r="H23" s="263">
        <v>0</v>
      </c>
      <c r="I23" s="263">
        <v>140186.01</v>
      </c>
      <c r="J23" s="263">
        <v>0</v>
      </c>
      <c r="K23" s="263">
        <v>3818.4700000000012</v>
      </c>
      <c r="L23" s="263">
        <v>0</v>
      </c>
      <c r="M23" s="263">
        <v>100879.15000000001</v>
      </c>
      <c r="N23" s="263">
        <v>0</v>
      </c>
      <c r="O23" s="264">
        <v>0.11603052294605065</v>
      </c>
      <c r="P23" s="264">
        <v>0.15723845153331478</v>
      </c>
    </row>
    <row r="24" spans="1:16" ht="15" customHeight="1">
      <c r="A24" s="49"/>
      <c r="B24" s="263" t="s">
        <v>473</v>
      </c>
      <c r="C24" s="263" t="s">
        <v>473</v>
      </c>
      <c r="D24" s="263" t="s">
        <v>473</v>
      </c>
      <c r="E24" s="263" t="s">
        <v>473</v>
      </c>
      <c r="F24" s="263" t="s">
        <v>473</v>
      </c>
      <c r="G24" s="263" t="s">
        <v>473</v>
      </c>
      <c r="H24" s="263" t="s">
        <v>473</v>
      </c>
      <c r="I24" s="263"/>
      <c r="J24" s="263" t="s">
        <v>473</v>
      </c>
      <c r="K24" s="263"/>
      <c r="L24" s="263"/>
      <c r="M24" s="263"/>
      <c r="N24" s="263" t="s">
        <v>473</v>
      </c>
      <c r="O24" s="264"/>
      <c r="P24" s="264"/>
    </row>
    <row r="25" spans="1:16" ht="15" customHeight="1">
      <c r="A25" s="262" t="s">
        <v>188</v>
      </c>
      <c r="B25" s="263">
        <v>107209054.87000002</v>
      </c>
      <c r="C25" s="263">
        <v>9587787.9900000002</v>
      </c>
      <c r="D25" s="263">
        <v>10.89</v>
      </c>
      <c r="E25" s="263">
        <v>5630478.5700000012</v>
      </c>
      <c r="F25" s="263">
        <v>23745.030000000002</v>
      </c>
      <c r="G25" s="263">
        <v>18869297.82</v>
      </c>
      <c r="H25" s="263">
        <v>2125.63</v>
      </c>
      <c r="I25" s="263">
        <v>9578150.7500000019</v>
      </c>
      <c r="J25" s="263">
        <v>86820.32</v>
      </c>
      <c r="K25" s="263">
        <v>9281509.8300000001</v>
      </c>
      <c r="L25" s="263">
        <v>2114.7400000000002</v>
      </c>
      <c r="M25" s="263">
        <v>3947672.1800000006</v>
      </c>
      <c r="N25" s="263">
        <v>63075.290000000008</v>
      </c>
      <c r="O25" s="264">
        <v>0.14217103675134748</v>
      </c>
      <c r="P25" s="264">
        <v>0.26617522703285446</v>
      </c>
    </row>
    <row r="26" spans="1:16" ht="15" customHeight="1">
      <c r="A26" s="47"/>
      <c r="B26" s="260"/>
      <c r="C26" s="261"/>
      <c r="D26" s="265"/>
      <c r="E26" s="261"/>
      <c r="F26" s="261"/>
      <c r="G26" s="261"/>
      <c r="H26" s="261"/>
      <c r="I26" s="261"/>
      <c r="J26" s="261"/>
      <c r="K26" s="261"/>
      <c r="L26" s="261"/>
      <c r="M26" s="261"/>
      <c r="N26" s="261"/>
      <c r="O26" s="47"/>
      <c r="P26" s="47"/>
    </row>
    <row r="27" spans="1:16" ht="15" customHeight="1">
      <c r="A27" s="47"/>
      <c r="B27" s="260"/>
      <c r="C27" s="261"/>
      <c r="D27" s="265"/>
      <c r="E27" s="261"/>
      <c r="F27" s="261"/>
      <c r="G27" s="261"/>
      <c r="H27" s="261"/>
      <c r="I27" s="261"/>
      <c r="J27" s="261"/>
      <c r="K27" s="261"/>
      <c r="L27" s="261"/>
      <c r="M27" s="261"/>
      <c r="N27" s="261"/>
      <c r="O27" s="47"/>
      <c r="P27" s="47"/>
    </row>
    <row r="28" spans="1:16" ht="15" customHeight="1">
      <c r="A28" s="47"/>
      <c r="B28" s="260"/>
      <c r="C28" s="261"/>
      <c r="D28" s="265"/>
      <c r="E28" s="261"/>
      <c r="F28" s="261"/>
      <c r="G28" s="261"/>
      <c r="H28" s="261"/>
      <c r="I28" s="261"/>
      <c r="J28" s="261"/>
      <c r="K28" s="261"/>
      <c r="L28" s="261"/>
      <c r="M28" s="261"/>
      <c r="N28" s="261"/>
      <c r="O28" s="47"/>
      <c r="P28" s="47"/>
    </row>
    <row r="29" spans="1:16" ht="15" customHeight="1">
      <c r="A29" s="271"/>
      <c r="B29" s="641" t="s">
        <v>1141</v>
      </c>
      <c r="C29" s="747" t="s">
        <v>1142</v>
      </c>
      <c r="D29" s="747"/>
      <c r="E29" s="747"/>
      <c r="F29" s="747"/>
      <c r="G29" s="747" t="s">
        <v>1143</v>
      </c>
      <c r="H29" s="747"/>
      <c r="I29" s="747"/>
      <c r="J29" s="747"/>
      <c r="K29" s="747" t="s">
        <v>1144</v>
      </c>
      <c r="L29" s="747"/>
      <c r="M29" s="747"/>
      <c r="N29" s="747"/>
      <c r="O29" s="747" t="s">
        <v>1145</v>
      </c>
      <c r="P29" s="747"/>
    </row>
    <row r="30" spans="1:16" ht="15" customHeight="1">
      <c r="A30" s="271"/>
      <c r="B30" s="641" t="s">
        <v>1146</v>
      </c>
      <c r="C30" s="271"/>
      <c r="D30" s="271"/>
      <c r="E30" s="271"/>
      <c r="F30" s="271"/>
      <c r="G30" s="271"/>
      <c r="H30" s="271"/>
      <c r="I30" s="271"/>
      <c r="J30" s="271"/>
      <c r="K30" s="271"/>
      <c r="L30" s="271"/>
      <c r="M30" s="271"/>
      <c r="N30" s="271"/>
      <c r="O30" s="271"/>
      <c r="P30" s="271"/>
    </row>
    <row r="31" spans="1:16" ht="15" customHeight="1">
      <c r="A31" s="272" t="s">
        <v>472</v>
      </c>
      <c r="B31" s="641" t="s">
        <v>1147</v>
      </c>
      <c r="C31" s="641" t="s">
        <v>184</v>
      </c>
      <c r="D31" s="641" t="s">
        <v>186</v>
      </c>
      <c r="E31" s="641" t="s">
        <v>185</v>
      </c>
      <c r="F31" s="641" t="s">
        <v>187</v>
      </c>
      <c r="G31" s="641" t="s">
        <v>184</v>
      </c>
      <c r="H31" s="641" t="s">
        <v>186</v>
      </c>
      <c r="I31" s="641" t="s">
        <v>185</v>
      </c>
      <c r="J31" s="641" t="s">
        <v>187</v>
      </c>
      <c r="K31" s="641" t="s">
        <v>184</v>
      </c>
      <c r="L31" s="641" t="s">
        <v>186</v>
      </c>
      <c r="M31" s="641" t="s">
        <v>185</v>
      </c>
      <c r="N31" s="641" t="s">
        <v>187</v>
      </c>
      <c r="O31" s="272" t="s">
        <v>1148</v>
      </c>
      <c r="P31" s="272" t="s">
        <v>1149</v>
      </c>
    </row>
    <row r="32" spans="1:16" ht="15" customHeight="1">
      <c r="A32" s="47"/>
      <c r="B32" s="47" t="s">
        <v>473</v>
      </c>
      <c r="C32" s="47" t="s">
        <v>473</v>
      </c>
      <c r="D32" s="47" t="s">
        <v>473</v>
      </c>
      <c r="E32" s="259" t="s">
        <v>473</v>
      </c>
      <c r="F32" s="259"/>
      <c r="G32" s="47"/>
      <c r="H32" s="259" t="s">
        <v>473</v>
      </c>
      <c r="I32" s="259" t="s">
        <v>473</v>
      </c>
      <c r="J32" s="259"/>
      <c r="K32" s="47"/>
      <c r="L32" s="47"/>
      <c r="M32" s="47"/>
      <c r="N32" s="47"/>
      <c r="O32" s="47"/>
      <c r="P32" s="47"/>
    </row>
    <row r="33" spans="1:16" ht="15" customHeight="1">
      <c r="A33" s="47"/>
      <c r="B33" s="259" t="s">
        <v>473</v>
      </c>
      <c r="C33" s="259" t="s">
        <v>473</v>
      </c>
      <c r="D33" s="50" t="s">
        <v>473</v>
      </c>
      <c r="E33" s="260" t="s">
        <v>473</v>
      </c>
      <c r="F33" s="260"/>
      <c r="G33" s="47" t="s">
        <v>473</v>
      </c>
      <c r="H33" s="47" t="s">
        <v>473</v>
      </c>
      <c r="I33" s="259" t="s">
        <v>473</v>
      </c>
      <c r="J33" s="259"/>
      <c r="K33" s="261"/>
      <c r="L33" s="261"/>
      <c r="M33" s="261"/>
      <c r="N33" s="261"/>
      <c r="O33" s="47"/>
      <c r="P33" s="47"/>
    </row>
    <row r="34" spans="1:16" ht="15" customHeight="1">
      <c r="A34" s="262" t="s">
        <v>60</v>
      </c>
      <c r="B34" s="263">
        <v>1818491.53</v>
      </c>
      <c r="C34" s="263">
        <v>181865.49</v>
      </c>
      <c r="D34" s="263">
        <v>0</v>
      </c>
      <c r="E34" s="263">
        <v>14538.41</v>
      </c>
      <c r="F34" s="263">
        <v>0</v>
      </c>
      <c r="G34" s="263">
        <v>453418.32</v>
      </c>
      <c r="H34" s="263">
        <v>0</v>
      </c>
      <c r="I34" s="263">
        <v>86331.21</v>
      </c>
      <c r="J34" s="263">
        <v>772.75</v>
      </c>
      <c r="K34" s="263">
        <v>271552.83</v>
      </c>
      <c r="L34" s="263">
        <v>0</v>
      </c>
      <c r="M34" s="263">
        <v>71792.800000000003</v>
      </c>
      <c r="N34" s="263">
        <v>772.75</v>
      </c>
      <c r="O34" s="264">
        <v>0.10800374747964869</v>
      </c>
      <c r="P34" s="264">
        <v>0.29723662226790798</v>
      </c>
    </row>
    <row r="35" spans="1:16" ht="15" customHeight="1">
      <c r="A35" s="262" t="s">
        <v>58</v>
      </c>
      <c r="B35" s="263">
        <v>297298.53000000003</v>
      </c>
      <c r="C35" s="263">
        <v>21027.9</v>
      </c>
      <c r="D35" s="263">
        <v>0</v>
      </c>
      <c r="E35" s="263">
        <v>17724.03</v>
      </c>
      <c r="F35" s="263">
        <v>0</v>
      </c>
      <c r="G35" s="263">
        <v>38242.92</v>
      </c>
      <c r="H35" s="263">
        <v>0</v>
      </c>
      <c r="I35" s="263">
        <v>48672.18</v>
      </c>
      <c r="J35" s="263">
        <v>0</v>
      </c>
      <c r="K35" s="263">
        <v>17215.019999999997</v>
      </c>
      <c r="L35" s="263">
        <v>0</v>
      </c>
      <c r="M35" s="263">
        <v>30948.15</v>
      </c>
      <c r="N35" s="263">
        <v>0</v>
      </c>
      <c r="O35" s="264">
        <v>0.13034686044360863</v>
      </c>
      <c r="P35" s="264">
        <v>0.29234957872142858</v>
      </c>
    </row>
    <row r="36" spans="1:16" ht="15" customHeight="1">
      <c r="A36" s="49"/>
      <c r="B36" s="263" t="s">
        <v>473</v>
      </c>
      <c r="C36" s="263" t="s">
        <v>473</v>
      </c>
      <c r="D36" s="263" t="s">
        <v>473</v>
      </c>
      <c r="E36" s="263" t="s">
        <v>473</v>
      </c>
      <c r="F36" s="263" t="s">
        <v>473</v>
      </c>
      <c r="G36" s="263" t="s">
        <v>473</v>
      </c>
      <c r="H36" s="263" t="s">
        <v>473</v>
      </c>
      <c r="I36" s="263"/>
      <c r="J36" s="263" t="s">
        <v>473</v>
      </c>
      <c r="K36" s="263"/>
      <c r="L36" s="263"/>
      <c r="M36" s="263"/>
      <c r="N36" s="263" t="s">
        <v>473</v>
      </c>
      <c r="O36" s="264"/>
      <c r="P36" s="264"/>
    </row>
    <row r="37" spans="1:16" ht="15" customHeight="1">
      <c r="A37" s="262" t="s">
        <v>188</v>
      </c>
      <c r="B37" s="263">
        <v>2115790.06</v>
      </c>
      <c r="C37" s="263">
        <v>202893.38999999998</v>
      </c>
      <c r="D37" s="263">
        <v>0</v>
      </c>
      <c r="E37" s="263">
        <v>32262.44</v>
      </c>
      <c r="F37" s="263">
        <v>0</v>
      </c>
      <c r="G37" s="263">
        <v>491661.24</v>
      </c>
      <c r="H37" s="263">
        <v>0</v>
      </c>
      <c r="I37" s="263">
        <v>135003.39000000001</v>
      </c>
      <c r="J37" s="263">
        <v>772.75</v>
      </c>
      <c r="K37" s="263">
        <v>288767.84999999998</v>
      </c>
      <c r="L37" s="263">
        <v>0</v>
      </c>
      <c r="M37" s="263">
        <v>102740.95000000001</v>
      </c>
      <c r="N37" s="263">
        <v>772.75</v>
      </c>
      <c r="O37" s="264">
        <v>0.11114327193691419</v>
      </c>
      <c r="P37" s="264">
        <v>0.29654992329437446</v>
      </c>
    </row>
    <row r="38" spans="1:16" ht="15" customHeight="1">
      <c r="A38" s="47"/>
      <c r="B38" s="260"/>
      <c r="C38" s="261"/>
      <c r="D38" s="265"/>
      <c r="E38" s="261"/>
      <c r="F38" s="261"/>
      <c r="G38" s="261"/>
      <c r="H38" s="261"/>
      <c r="I38" s="261"/>
      <c r="J38" s="261"/>
      <c r="K38" s="261"/>
      <c r="L38" s="261"/>
      <c r="M38" s="261"/>
      <c r="N38" s="261"/>
      <c r="O38" s="47"/>
      <c r="P38" s="47"/>
    </row>
    <row r="39" spans="1:16" ht="15" customHeight="1">
      <c r="A39" s="47"/>
      <c r="B39" s="260"/>
      <c r="C39" s="261"/>
      <c r="D39" s="265"/>
      <c r="E39" s="261"/>
      <c r="F39" s="261"/>
      <c r="G39" s="261"/>
      <c r="H39" s="261"/>
      <c r="I39" s="261"/>
      <c r="J39" s="261"/>
      <c r="K39" s="261"/>
      <c r="L39" s="261"/>
      <c r="M39" s="261"/>
      <c r="N39" s="261"/>
      <c r="O39" s="47"/>
      <c r="P39" s="47"/>
    </row>
    <row r="40" spans="1:16" ht="15" customHeight="1" thickBot="1">
      <c r="A40" s="266"/>
      <c r="B40" s="267" t="s">
        <v>473</v>
      </c>
      <c r="C40" s="267" t="s">
        <v>473</v>
      </c>
      <c r="D40" s="268" t="s">
        <v>473</v>
      </c>
      <c r="E40" s="267" t="s">
        <v>473</v>
      </c>
      <c r="F40" s="267"/>
      <c r="G40" s="267" t="s">
        <v>473</v>
      </c>
      <c r="H40" s="267" t="s">
        <v>473</v>
      </c>
      <c r="I40" s="267" t="s">
        <v>473</v>
      </c>
      <c r="J40" s="267"/>
      <c r="K40" s="267" t="s">
        <v>473</v>
      </c>
      <c r="L40" s="267" t="s">
        <v>473</v>
      </c>
      <c r="M40" s="267" t="s">
        <v>473</v>
      </c>
      <c r="N40" s="267"/>
      <c r="O40" s="266"/>
      <c r="P40" s="266"/>
    </row>
    <row r="41" spans="1:16" ht="15" customHeight="1" thickTop="1">
      <c r="A41" s="269" t="s">
        <v>1150</v>
      </c>
      <c r="B41" s="47"/>
      <c r="C41" s="47"/>
      <c r="D41" s="47"/>
      <c r="E41" s="47"/>
      <c r="F41" s="47"/>
      <c r="G41" s="47"/>
      <c r="H41" s="47"/>
      <c r="I41" s="47"/>
      <c r="J41" s="47"/>
      <c r="K41" s="47"/>
      <c r="L41" s="47"/>
      <c r="M41" s="47"/>
      <c r="N41" s="47"/>
      <c r="O41" s="47"/>
      <c r="P41" s="47"/>
    </row>
    <row r="42" spans="1:16" ht="15" customHeight="1">
      <c r="A42" s="269" t="s">
        <v>1151</v>
      </c>
      <c r="B42" s="261"/>
      <c r="C42" s="261"/>
      <c r="D42" s="47"/>
      <c r="E42" s="261"/>
      <c r="F42" s="261"/>
      <c r="G42" s="261"/>
      <c r="H42" s="261"/>
      <c r="I42" s="260" t="s">
        <v>473</v>
      </c>
      <c r="J42" s="260"/>
      <c r="K42" s="261"/>
      <c r="L42" s="261"/>
      <c r="M42" s="261"/>
      <c r="N42" s="261"/>
      <c r="O42" s="47"/>
      <c r="P42" s="47"/>
    </row>
    <row r="43" spans="1:16" ht="15" customHeight="1">
      <c r="B43" s="47"/>
      <c r="C43" s="47"/>
      <c r="D43" s="47"/>
      <c r="E43" s="47"/>
      <c r="F43" s="47"/>
      <c r="G43" s="47"/>
      <c r="H43" s="47"/>
      <c r="I43" s="47"/>
      <c r="J43" s="47"/>
      <c r="K43" s="259" t="s">
        <v>473</v>
      </c>
      <c r="L43" s="47"/>
      <c r="M43" s="47"/>
      <c r="N43" s="47"/>
      <c r="O43" s="47"/>
      <c r="P43" s="47"/>
    </row>
  </sheetData>
  <mergeCells count="11">
    <mergeCell ref="C29:F29"/>
    <mergeCell ref="G29:J29"/>
    <mergeCell ref="K29:N29"/>
    <mergeCell ref="O29:P29"/>
    <mergeCell ref="A1:P1"/>
    <mergeCell ref="A2:P2"/>
    <mergeCell ref="A4:P4"/>
    <mergeCell ref="C6:F6"/>
    <mergeCell ref="G6:J6"/>
    <mergeCell ref="K6:N6"/>
    <mergeCell ref="O6:P6"/>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82.85546875" style="5" customWidth="1"/>
    <col min="2" max="5" width="12.7109375" style="5" customWidth="1"/>
    <col min="6" max="16384" width="9.140625" style="5"/>
  </cols>
  <sheetData>
    <row r="1" spans="1:5" ht="30" customHeight="1">
      <c r="A1" s="742" t="s">
        <v>472</v>
      </c>
      <c r="B1" s="742"/>
      <c r="C1" s="742"/>
      <c r="D1" s="742"/>
      <c r="E1" s="742"/>
    </row>
    <row r="2" spans="1:5" ht="18">
      <c r="A2" s="743" t="s">
        <v>819</v>
      </c>
      <c r="B2" s="743"/>
      <c r="C2" s="743"/>
      <c r="D2" s="743"/>
      <c r="E2" s="743"/>
    </row>
    <row r="3" spans="1:5" ht="18">
      <c r="A3" s="743" t="s">
        <v>1493</v>
      </c>
      <c r="B3" s="743"/>
      <c r="C3" s="743"/>
      <c r="D3" s="743"/>
      <c r="E3" s="743"/>
    </row>
    <row r="4" spans="1:5" ht="30" customHeight="1">
      <c r="A4" s="744" t="s">
        <v>543</v>
      </c>
      <c r="B4" s="744"/>
      <c r="C4" s="744"/>
      <c r="D4" s="744"/>
      <c r="E4" s="744"/>
    </row>
    <row r="5" spans="1:5">
      <c r="A5" s="99"/>
      <c r="B5" s="101"/>
      <c r="C5" s="205"/>
      <c r="D5" s="205"/>
      <c r="E5" s="98"/>
    </row>
    <row r="6" spans="1:5" ht="30" customHeight="1">
      <c r="A6" s="72" t="s">
        <v>820</v>
      </c>
      <c r="B6" s="73" t="s">
        <v>60</v>
      </c>
      <c r="C6" s="73" t="s">
        <v>58</v>
      </c>
      <c r="D6" s="176" t="s">
        <v>550</v>
      </c>
      <c r="E6" s="73" t="s">
        <v>821</v>
      </c>
    </row>
    <row r="7" spans="1:5">
      <c r="A7" s="100" t="s">
        <v>822</v>
      </c>
      <c r="B7" s="97">
        <v>901192.11130999995</v>
      </c>
      <c r="C7" s="97">
        <v>0</v>
      </c>
      <c r="D7" s="97">
        <v>901192.11130999995</v>
      </c>
      <c r="E7" s="160">
        <v>0.19405130765704603</v>
      </c>
    </row>
    <row r="8" spans="1:5">
      <c r="A8" s="100" t="s">
        <v>823</v>
      </c>
      <c r="B8" s="97">
        <v>231639.3536</v>
      </c>
      <c r="C8" s="97">
        <v>0</v>
      </c>
      <c r="D8" s="97">
        <v>231639.3536</v>
      </c>
      <c r="E8" s="160">
        <v>4.9878287777699606E-2</v>
      </c>
    </row>
    <row r="9" spans="1:5">
      <c r="A9" s="100" t="s">
        <v>824</v>
      </c>
      <c r="B9" s="97">
        <v>1261500.7796800002</v>
      </c>
      <c r="C9" s="97">
        <v>171490.55991000001</v>
      </c>
      <c r="D9" s="97">
        <v>1432991.3395900002</v>
      </c>
      <c r="E9" s="160">
        <v>0.30856222532224031</v>
      </c>
    </row>
    <row r="10" spans="1:5">
      <c r="A10" s="100" t="s">
        <v>825</v>
      </c>
      <c r="B10" s="97">
        <v>560117.21484000003</v>
      </c>
      <c r="C10" s="97">
        <v>210319.22623</v>
      </c>
      <c r="D10" s="97">
        <v>770436.44107000006</v>
      </c>
      <c r="E10" s="160">
        <v>0.16589603590620694</v>
      </c>
    </row>
    <row r="11" spans="1:5">
      <c r="A11" s="100" t="s">
        <v>826</v>
      </c>
      <c r="B11" s="97">
        <v>159016.07438999999</v>
      </c>
      <c r="C11" s="97">
        <v>56934.430770000006</v>
      </c>
      <c r="D11" s="97">
        <v>215950.50516</v>
      </c>
      <c r="E11" s="160">
        <v>4.6500049644889373E-2</v>
      </c>
    </row>
    <row r="12" spans="1:5">
      <c r="A12" s="100" t="s">
        <v>827</v>
      </c>
      <c r="B12" s="97">
        <v>84419.789430000004</v>
      </c>
      <c r="C12" s="97">
        <v>63405.026549999995</v>
      </c>
      <c r="D12" s="97">
        <v>147824.81598000001</v>
      </c>
      <c r="E12" s="160">
        <v>3.18307256411543E-2</v>
      </c>
    </row>
    <row r="13" spans="1:5">
      <c r="A13" s="100" t="s">
        <v>828</v>
      </c>
      <c r="B13" s="97">
        <v>31660.652969999999</v>
      </c>
      <c r="C13" s="97">
        <v>34248.626640000002</v>
      </c>
      <c r="D13" s="97">
        <v>65909.279609999998</v>
      </c>
      <c r="E13" s="160">
        <v>1.4192070408231569E-2</v>
      </c>
    </row>
    <row r="14" spans="1:5">
      <c r="A14" s="100" t="s">
        <v>829</v>
      </c>
      <c r="B14" s="97">
        <v>27552.67211</v>
      </c>
      <c r="C14" s="97">
        <v>20895.490809999999</v>
      </c>
      <c r="D14" s="97">
        <v>48448.162920000002</v>
      </c>
      <c r="E14" s="160">
        <v>1.0432214452633646E-2</v>
      </c>
    </row>
    <row r="15" spans="1:5">
      <c r="A15" s="100" t="s">
        <v>830</v>
      </c>
      <c r="B15" s="97">
        <v>26097.99596</v>
      </c>
      <c r="C15" s="97">
        <v>12795.291710000001</v>
      </c>
      <c r="D15" s="97">
        <v>38893.287670000005</v>
      </c>
      <c r="E15" s="160">
        <v>8.3747885015040737E-3</v>
      </c>
    </row>
    <row r="16" spans="1:5">
      <c r="A16" s="100" t="s">
        <v>831</v>
      </c>
      <c r="B16" s="97">
        <v>211916.60046000002</v>
      </c>
      <c r="C16" s="97">
        <v>15721.750820000001</v>
      </c>
      <c r="D16" s="97">
        <v>227638.35128</v>
      </c>
      <c r="E16" s="160">
        <v>4.9016762557504021E-2</v>
      </c>
    </row>
    <row r="17" spans="1:5">
      <c r="A17" s="100" t="s">
        <v>832</v>
      </c>
      <c r="B17" s="97">
        <v>191283.04984999998</v>
      </c>
      <c r="C17" s="97">
        <v>42145.214959999998</v>
      </c>
      <c r="D17" s="97">
        <v>233428.26480999996</v>
      </c>
      <c r="E17" s="160">
        <v>5.0263489284932322E-2</v>
      </c>
    </row>
    <row r="18" spans="1:5">
      <c r="A18" s="100" t="s">
        <v>833</v>
      </c>
      <c r="B18" s="97">
        <v>187716.80468999999</v>
      </c>
      <c r="C18" s="97">
        <v>26638.557420000001</v>
      </c>
      <c r="D18" s="97">
        <v>214355.36210999999</v>
      </c>
      <c r="E18" s="160">
        <v>4.6156571721738676E-2</v>
      </c>
    </row>
    <row r="19" spans="1:5">
      <c r="A19" s="100" t="s">
        <v>834</v>
      </c>
      <c r="B19" s="97">
        <v>34971.086779999998</v>
      </c>
      <c r="C19" s="97">
        <v>6164.9719699999996</v>
      </c>
      <c r="D19" s="97">
        <v>41136.058749999997</v>
      </c>
      <c r="E19" s="160">
        <v>8.8577184510536377E-3</v>
      </c>
    </row>
    <row r="20" spans="1:5">
      <c r="A20" s="100" t="s">
        <v>835</v>
      </c>
      <c r="B20" s="97">
        <v>69636.160090000005</v>
      </c>
      <c r="C20" s="97">
        <v>4612.4330300000001</v>
      </c>
      <c r="D20" s="97">
        <v>74248.593120000005</v>
      </c>
      <c r="E20" s="160">
        <v>1.5987752673165323E-2</v>
      </c>
    </row>
    <row r="21" spans="1:5">
      <c r="A21" s="72" t="s">
        <v>188</v>
      </c>
      <c r="B21" s="158">
        <v>3978720.3461600007</v>
      </c>
      <c r="C21" s="158">
        <v>665371.5808199998</v>
      </c>
      <c r="D21" s="158">
        <v>4644091.9269800009</v>
      </c>
      <c r="E21" s="161">
        <v>1</v>
      </c>
    </row>
    <row r="22" spans="1:5">
      <c r="A22" s="54" t="s">
        <v>836</v>
      </c>
      <c r="B22" s="160">
        <v>0.8567273018532422</v>
      </c>
      <c r="C22" s="160">
        <v>0.14327269814675767</v>
      </c>
      <c r="D22" s="160">
        <v>1</v>
      </c>
      <c r="E22" s="234"/>
    </row>
    <row r="23" spans="1:5" ht="30" customHeight="1">
      <c r="A23" s="437" t="s">
        <v>837</v>
      </c>
      <c r="B23" s="73" t="s">
        <v>60</v>
      </c>
      <c r="C23" s="73" t="s">
        <v>58</v>
      </c>
      <c r="D23" s="176" t="s">
        <v>550</v>
      </c>
      <c r="E23" s="73" t="s">
        <v>774</v>
      </c>
    </row>
    <row r="24" spans="1:5">
      <c r="A24" s="100" t="s">
        <v>822</v>
      </c>
      <c r="B24" s="97">
        <v>23</v>
      </c>
      <c r="C24" s="97">
        <v>0</v>
      </c>
      <c r="D24" s="97">
        <v>23</v>
      </c>
      <c r="E24" s="160">
        <v>2.4159790755203545E-5</v>
      </c>
    </row>
    <row r="25" spans="1:5">
      <c r="A25" s="100" t="s">
        <v>823</v>
      </c>
      <c r="B25" s="97">
        <v>25</v>
      </c>
      <c r="C25" s="97">
        <v>0</v>
      </c>
      <c r="D25" s="97">
        <v>25</v>
      </c>
      <c r="E25" s="160">
        <v>2.6260642125221247E-5</v>
      </c>
    </row>
    <row r="26" spans="1:5">
      <c r="A26" s="100" t="s">
        <v>824</v>
      </c>
      <c r="B26" s="97">
        <v>264</v>
      </c>
      <c r="C26" s="97">
        <v>43</v>
      </c>
      <c r="D26" s="97">
        <v>307</v>
      </c>
      <c r="E26" s="160">
        <v>3.2248068529771689E-4</v>
      </c>
    </row>
    <row r="27" spans="1:5">
      <c r="A27" s="100" t="s">
        <v>825</v>
      </c>
      <c r="B27" s="97">
        <v>241</v>
      </c>
      <c r="C27" s="97">
        <v>89</v>
      </c>
      <c r="D27" s="97">
        <v>330</v>
      </c>
      <c r="E27" s="160">
        <v>3.4664047605292045E-4</v>
      </c>
    </row>
    <row r="28" spans="1:5">
      <c r="A28" s="100" t="s">
        <v>826</v>
      </c>
      <c r="B28" s="97">
        <v>160</v>
      </c>
      <c r="C28" s="97">
        <v>60</v>
      </c>
      <c r="D28" s="97">
        <v>220</v>
      </c>
      <c r="E28" s="160">
        <v>2.3109365070194697E-4</v>
      </c>
    </row>
    <row r="29" spans="1:5">
      <c r="A29" s="100" t="s">
        <v>827</v>
      </c>
      <c r="B29" s="97">
        <v>172</v>
      </c>
      <c r="C29" s="97">
        <v>126</v>
      </c>
      <c r="D29" s="97">
        <v>298</v>
      </c>
      <c r="E29" s="160">
        <v>3.1302685413263723E-4</v>
      </c>
    </row>
    <row r="30" spans="1:5">
      <c r="A30" s="100" t="s">
        <v>828</v>
      </c>
      <c r="B30" s="97">
        <v>122</v>
      </c>
      <c r="C30" s="97">
        <v>121</v>
      </c>
      <c r="D30" s="97">
        <v>243</v>
      </c>
      <c r="E30" s="160">
        <v>2.552534414571505E-4</v>
      </c>
    </row>
    <row r="31" spans="1:5">
      <c r="A31" s="100" t="s">
        <v>829</v>
      </c>
      <c r="B31" s="97">
        <v>165</v>
      </c>
      <c r="C31" s="97">
        <v>124</v>
      </c>
      <c r="D31" s="97">
        <v>289</v>
      </c>
      <c r="E31" s="160">
        <v>3.0357302296755761E-4</v>
      </c>
    </row>
    <row r="32" spans="1:5">
      <c r="A32" s="100" t="s">
        <v>830</v>
      </c>
      <c r="B32" s="97">
        <v>221</v>
      </c>
      <c r="C32" s="97">
        <v>106</v>
      </c>
      <c r="D32" s="97">
        <v>327</v>
      </c>
      <c r="E32" s="160">
        <v>3.4348919899789389E-4</v>
      </c>
    </row>
    <row r="33" spans="1:5">
      <c r="A33" s="100" t="s">
        <v>831</v>
      </c>
      <c r="B33" s="97">
        <v>2929</v>
      </c>
      <c r="C33" s="97">
        <v>187</v>
      </c>
      <c r="D33" s="97">
        <v>3116</v>
      </c>
      <c r="E33" s="160">
        <v>3.273126434487576E-3</v>
      </c>
    </row>
    <row r="34" spans="1:5">
      <c r="A34" s="100" t="s">
        <v>832</v>
      </c>
      <c r="B34" s="97">
        <v>3879</v>
      </c>
      <c r="C34" s="97">
        <v>890</v>
      </c>
      <c r="D34" s="97">
        <v>4769</v>
      </c>
      <c r="E34" s="160">
        <v>5.0094800918072053E-3</v>
      </c>
    </row>
    <row r="35" spans="1:5">
      <c r="A35" s="100" t="s">
        <v>833</v>
      </c>
      <c r="B35" s="97">
        <v>11951</v>
      </c>
      <c r="C35" s="97">
        <v>1632</v>
      </c>
      <c r="D35" s="97">
        <v>13583</v>
      </c>
      <c r="E35" s="160">
        <v>1.4267932079475206E-2</v>
      </c>
    </row>
    <row r="36" spans="1:5">
      <c r="A36" s="100" t="s">
        <v>834</v>
      </c>
      <c r="B36" s="97">
        <v>7166</v>
      </c>
      <c r="C36" s="97">
        <v>1102</v>
      </c>
      <c r="D36" s="97">
        <v>8268</v>
      </c>
      <c r="E36" s="160">
        <v>8.6849195636531703E-3</v>
      </c>
    </row>
    <row r="37" spans="1:5">
      <c r="A37" s="100" t="s">
        <v>835</v>
      </c>
      <c r="B37" s="97">
        <v>898084</v>
      </c>
      <c r="C37" s="97">
        <v>22113</v>
      </c>
      <c r="D37" s="97">
        <v>920197</v>
      </c>
      <c r="E37" s="160">
        <v>0.96659856406808864</v>
      </c>
    </row>
    <row r="38" spans="1:5">
      <c r="A38" s="72" t="s">
        <v>188</v>
      </c>
      <c r="B38" s="158">
        <v>925402</v>
      </c>
      <c r="C38" s="158">
        <v>26593</v>
      </c>
      <c r="D38" s="158">
        <v>951995</v>
      </c>
      <c r="E38" s="161">
        <v>1</v>
      </c>
    </row>
    <row r="39" spans="1:5">
      <c r="A39" s="54" t="s">
        <v>836</v>
      </c>
      <c r="B39" s="106">
        <v>0.9720660297585596</v>
      </c>
      <c r="C39" s="106">
        <v>2.7933970241440342E-2</v>
      </c>
      <c r="D39" s="106">
        <v>1</v>
      </c>
      <c r="E39" s="144"/>
    </row>
    <row r="40" spans="1:5" ht="15.75" thickBot="1">
      <c r="A40" s="252"/>
      <c r="B40" s="253"/>
      <c r="C40" s="253"/>
      <c r="D40" s="254"/>
      <c r="E40" s="254"/>
    </row>
    <row r="41" spans="1:5" ht="36.75" customHeight="1" thickTop="1">
      <c r="A41" s="748" t="s">
        <v>1465</v>
      </c>
      <c r="B41" s="749"/>
      <c r="C41" s="749"/>
      <c r="D41" s="749"/>
      <c r="E41" s="749"/>
    </row>
    <row r="42" spans="1:5">
      <c r="A42" s="209"/>
      <c r="B42" s="210"/>
      <c r="C42" s="210"/>
      <c r="D42" s="210"/>
      <c r="E42" s="210"/>
    </row>
    <row r="43" spans="1:5" ht="30" customHeight="1">
      <c r="A43" s="742" t="s">
        <v>472</v>
      </c>
      <c r="B43" s="742"/>
      <c r="C43" s="742"/>
      <c r="D43" s="742"/>
      <c r="E43" s="742"/>
    </row>
    <row r="44" spans="1:5" ht="18">
      <c r="A44" s="743" t="s">
        <v>838</v>
      </c>
      <c r="B44" s="743"/>
      <c r="C44" s="743"/>
      <c r="D44" s="743"/>
      <c r="E44" s="743"/>
    </row>
    <row r="45" spans="1:5" ht="18">
      <c r="A45" s="743" t="s">
        <v>1493</v>
      </c>
      <c r="B45" s="743"/>
      <c r="C45" s="743"/>
      <c r="D45" s="743"/>
      <c r="E45" s="743"/>
    </row>
    <row r="46" spans="1:5" ht="30" customHeight="1">
      <c r="A46" s="744" t="s">
        <v>543</v>
      </c>
      <c r="B46" s="744"/>
      <c r="C46" s="744"/>
      <c r="D46" s="744"/>
      <c r="E46" s="744"/>
    </row>
    <row r="47" spans="1:5">
      <c r="A47" s="99"/>
      <c r="B47" s="101"/>
      <c r="C47" s="205"/>
      <c r="D47" s="205"/>
      <c r="E47" s="98"/>
    </row>
    <row r="48" spans="1:5" ht="30" customHeight="1">
      <c r="A48" s="72" t="s">
        <v>820</v>
      </c>
      <c r="B48" s="73" t="s">
        <v>60</v>
      </c>
      <c r="C48" s="73" t="s">
        <v>58</v>
      </c>
      <c r="D48" s="176" t="s">
        <v>550</v>
      </c>
      <c r="E48" s="73" t="s">
        <v>821</v>
      </c>
    </row>
    <row r="49" spans="1:5">
      <c r="A49" s="100" t="s">
        <v>822</v>
      </c>
      <c r="B49" s="97">
        <v>332030.60597999999</v>
      </c>
      <c r="C49" s="97">
        <v>0</v>
      </c>
      <c r="D49" s="97">
        <v>332030.60597999999</v>
      </c>
      <c r="E49" s="160">
        <v>0.6241548077812531</v>
      </c>
    </row>
    <row r="50" spans="1:5">
      <c r="A50" s="100" t="s">
        <v>823</v>
      </c>
      <c r="B50" s="97">
        <v>79183.160430000004</v>
      </c>
      <c r="C50" s="97">
        <v>0</v>
      </c>
      <c r="D50" s="97">
        <v>79183.160430000004</v>
      </c>
      <c r="E50" s="160">
        <v>0.14884938131479292</v>
      </c>
    </row>
    <row r="51" spans="1:5">
      <c r="A51" s="100" t="s">
        <v>824</v>
      </c>
      <c r="B51" s="97">
        <v>54246.245329999998</v>
      </c>
      <c r="C51" s="97">
        <v>0</v>
      </c>
      <c r="D51" s="97">
        <v>54246.245329999998</v>
      </c>
      <c r="E51" s="160">
        <v>0.10197269232716548</v>
      </c>
    </row>
    <row r="52" spans="1:5">
      <c r="A52" s="100" t="s">
        <v>825</v>
      </c>
      <c r="B52" s="97">
        <v>26657.652190000001</v>
      </c>
      <c r="C52" s="97">
        <v>4754.6395599999996</v>
      </c>
      <c r="D52" s="97">
        <v>31412.29175</v>
      </c>
      <c r="E52" s="160">
        <v>5.9049173678798993E-2</v>
      </c>
    </row>
    <row r="53" spans="1:5">
      <c r="A53" s="100" t="s">
        <v>826</v>
      </c>
      <c r="B53" s="97">
        <v>12031.000480000001</v>
      </c>
      <c r="C53" s="97">
        <v>779.85127</v>
      </c>
      <c r="D53" s="97">
        <v>12810.85175</v>
      </c>
      <c r="E53" s="160">
        <v>2.4081980900330074E-2</v>
      </c>
    </row>
    <row r="54" spans="1:5">
      <c r="A54" s="100" t="s">
        <v>827</v>
      </c>
      <c r="B54" s="97">
        <v>8704.1930700000012</v>
      </c>
      <c r="C54" s="97">
        <v>1625.0779600000001</v>
      </c>
      <c r="D54" s="97">
        <v>10329.271030000002</v>
      </c>
      <c r="E54" s="160">
        <v>1.9417077998642267E-2</v>
      </c>
    </row>
    <row r="55" spans="1:5">
      <c r="A55" s="100" t="s">
        <v>828</v>
      </c>
      <c r="B55" s="97">
        <v>2456.1693399999999</v>
      </c>
      <c r="C55" s="97">
        <v>1159.4869699999999</v>
      </c>
      <c r="D55" s="97">
        <v>3615.6563099999998</v>
      </c>
      <c r="E55" s="160">
        <v>6.7967507468484996E-3</v>
      </c>
    </row>
    <row r="56" spans="1:5">
      <c r="A56" s="100" t="s">
        <v>829</v>
      </c>
      <c r="B56" s="97">
        <v>1238.1143400000001</v>
      </c>
      <c r="C56" s="97">
        <v>283.03305</v>
      </c>
      <c r="D56" s="97">
        <v>1521.1473900000001</v>
      </c>
      <c r="E56" s="160">
        <v>2.8594696986144535E-3</v>
      </c>
    </row>
    <row r="57" spans="1:5">
      <c r="A57" s="100" t="s">
        <v>830</v>
      </c>
      <c r="B57" s="97">
        <v>1434.87952</v>
      </c>
      <c r="C57" s="97">
        <v>133.38473000000002</v>
      </c>
      <c r="D57" s="97">
        <v>1568.2642499999999</v>
      </c>
      <c r="E57" s="160">
        <v>2.9480404934957168E-3</v>
      </c>
    </row>
    <row r="58" spans="1:5">
      <c r="A58" s="100" t="s">
        <v>831</v>
      </c>
      <c r="B58" s="97">
        <v>1105.3136999999999</v>
      </c>
      <c r="C58" s="97">
        <v>486.21357</v>
      </c>
      <c r="D58" s="97">
        <v>1591.52727</v>
      </c>
      <c r="E58" s="160">
        <v>2.9917705759489777E-3</v>
      </c>
    </row>
    <row r="59" spans="1:5">
      <c r="A59" s="100" t="s">
        <v>832</v>
      </c>
      <c r="B59" s="97">
        <v>969.91705000000002</v>
      </c>
      <c r="C59" s="97">
        <v>553.32632999999998</v>
      </c>
      <c r="D59" s="97">
        <v>1523.2433799999999</v>
      </c>
      <c r="E59" s="160">
        <v>2.8634097638132626E-3</v>
      </c>
    </row>
    <row r="60" spans="1:5">
      <c r="A60" s="100" t="s">
        <v>833</v>
      </c>
      <c r="B60" s="97">
        <v>952.54645999999991</v>
      </c>
      <c r="C60" s="97">
        <v>314.04996999999997</v>
      </c>
      <c r="D60" s="97">
        <v>1266.5964299999998</v>
      </c>
      <c r="E60" s="160">
        <v>2.3809619868316915E-3</v>
      </c>
    </row>
    <row r="61" spans="1:5">
      <c r="A61" s="100" t="s">
        <v>834</v>
      </c>
      <c r="B61" s="97">
        <v>138.27395000000001</v>
      </c>
      <c r="C61" s="97">
        <v>73.894619999999989</v>
      </c>
      <c r="D61" s="97">
        <v>212.16856999999999</v>
      </c>
      <c r="E61" s="160">
        <v>3.9883682600498003E-4</v>
      </c>
    </row>
    <row r="62" spans="1:5">
      <c r="A62" s="100" t="s">
        <v>835</v>
      </c>
      <c r="B62" s="97">
        <v>536.82785999999999</v>
      </c>
      <c r="C62" s="97">
        <v>120.49666000000001</v>
      </c>
      <c r="D62" s="97">
        <v>657.32452000000001</v>
      </c>
      <c r="E62" s="160">
        <v>1.2356459074595594E-3</v>
      </c>
    </row>
    <row r="63" spans="1:5">
      <c r="A63" s="72" t="s">
        <v>188</v>
      </c>
      <c r="B63" s="158">
        <v>521684.89970000001</v>
      </c>
      <c r="C63" s="158">
        <v>10283.454689999999</v>
      </c>
      <c r="D63" s="158">
        <v>531968.35438999999</v>
      </c>
      <c r="E63" s="161">
        <v>1</v>
      </c>
    </row>
    <row r="64" spans="1:5">
      <c r="A64" s="54" t="s">
        <v>836</v>
      </c>
      <c r="B64" s="160">
        <v>0.98066904806434985</v>
      </c>
      <c r="C64" s="160">
        <v>1.9330951935650157E-2</v>
      </c>
      <c r="D64" s="160">
        <v>1</v>
      </c>
      <c r="E64" s="234"/>
    </row>
    <row r="65" spans="1:5" ht="30" customHeight="1">
      <c r="A65" s="437" t="s">
        <v>839</v>
      </c>
      <c r="B65" s="73" t="s">
        <v>60</v>
      </c>
      <c r="C65" s="73" t="s">
        <v>58</v>
      </c>
      <c r="D65" s="176" t="s">
        <v>550</v>
      </c>
      <c r="E65" s="73" t="s">
        <v>774</v>
      </c>
    </row>
    <row r="66" spans="1:5">
      <c r="A66" s="100" t="s">
        <v>822</v>
      </c>
      <c r="B66" s="97">
        <v>7</v>
      </c>
      <c r="C66" s="97">
        <v>0</v>
      </c>
      <c r="D66" s="97">
        <v>7</v>
      </c>
      <c r="E66" s="160">
        <v>4.2630937880633376E-3</v>
      </c>
    </row>
    <row r="67" spans="1:5">
      <c r="A67" s="100" t="s">
        <v>823</v>
      </c>
      <c r="B67" s="97">
        <v>8</v>
      </c>
      <c r="C67" s="97">
        <v>0</v>
      </c>
      <c r="D67" s="97">
        <v>8</v>
      </c>
      <c r="E67" s="160">
        <v>4.8721071863580996E-3</v>
      </c>
    </row>
    <row r="68" spans="1:5">
      <c r="A68" s="100" t="s">
        <v>824</v>
      </c>
      <c r="B68" s="97">
        <v>11</v>
      </c>
      <c r="C68" s="97">
        <v>0</v>
      </c>
      <c r="D68" s="97">
        <v>11</v>
      </c>
      <c r="E68" s="160">
        <v>6.6991473812423874E-3</v>
      </c>
    </row>
    <row r="69" spans="1:5">
      <c r="A69" s="100" t="s">
        <v>825</v>
      </c>
      <c r="B69" s="97">
        <v>12</v>
      </c>
      <c r="C69" s="97">
        <v>2</v>
      </c>
      <c r="D69" s="97">
        <v>14</v>
      </c>
      <c r="E69" s="160">
        <v>8.5261875761266752E-3</v>
      </c>
    </row>
    <row r="70" spans="1:5">
      <c r="A70" s="100" t="s">
        <v>826</v>
      </c>
      <c r="B70" s="97">
        <v>13</v>
      </c>
      <c r="C70" s="97">
        <v>1</v>
      </c>
      <c r="D70" s="97">
        <v>14</v>
      </c>
      <c r="E70" s="160">
        <v>8.5261875761266752E-3</v>
      </c>
    </row>
    <row r="71" spans="1:5">
      <c r="A71" s="100" t="s">
        <v>827</v>
      </c>
      <c r="B71" s="97">
        <v>19</v>
      </c>
      <c r="C71" s="97">
        <v>4</v>
      </c>
      <c r="D71" s="97">
        <v>23</v>
      </c>
      <c r="E71" s="160">
        <v>1.4007308160779537E-2</v>
      </c>
    </row>
    <row r="72" spans="1:5">
      <c r="A72" s="100" t="s">
        <v>828</v>
      </c>
      <c r="B72" s="97">
        <v>10</v>
      </c>
      <c r="C72" s="97">
        <v>4</v>
      </c>
      <c r="D72" s="97">
        <v>14</v>
      </c>
      <c r="E72" s="160">
        <v>8.5261875761266752E-3</v>
      </c>
    </row>
    <row r="73" spans="1:5">
      <c r="A73" s="100" t="s">
        <v>829</v>
      </c>
      <c r="B73" s="97">
        <v>7</v>
      </c>
      <c r="C73" s="97">
        <v>2</v>
      </c>
      <c r="D73" s="97">
        <v>9</v>
      </c>
      <c r="E73" s="160">
        <v>5.4811205846528625E-3</v>
      </c>
    </row>
    <row r="74" spans="1:5">
      <c r="A74" s="100" t="s">
        <v>830</v>
      </c>
      <c r="B74" s="97">
        <v>12</v>
      </c>
      <c r="C74" s="97">
        <v>1</v>
      </c>
      <c r="D74" s="97">
        <v>13</v>
      </c>
      <c r="E74" s="160">
        <v>7.9171741778319114E-3</v>
      </c>
    </row>
    <row r="75" spans="1:5">
      <c r="A75" s="100" t="s">
        <v>831</v>
      </c>
      <c r="B75" s="97">
        <v>13</v>
      </c>
      <c r="C75" s="97">
        <v>6</v>
      </c>
      <c r="D75" s="97">
        <v>19</v>
      </c>
      <c r="E75" s="160">
        <v>1.1571254567600487E-2</v>
      </c>
    </row>
    <row r="76" spans="1:5">
      <c r="A76" s="100" t="s">
        <v>832</v>
      </c>
      <c r="B76" s="97">
        <v>20</v>
      </c>
      <c r="C76" s="97">
        <v>11</v>
      </c>
      <c r="D76" s="97">
        <v>31</v>
      </c>
      <c r="E76" s="160">
        <v>1.8879415347137638E-2</v>
      </c>
    </row>
    <row r="77" spans="1:5">
      <c r="A77" s="100" t="s">
        <v>833</v>
      </c>
      <c r="B77" s="97">
        <v>56</v>
      </c>
      <c r="C77" s="97">
        <v>19</v>
      </c>
      <c r="D77" s="97">
        <v>75</v>
      </c>
      <c r="E77" s="160">
        <v>4.5676004872107184E-2</v>
      </c>
    </row>
    <row r="78" spans="1:5">
      <c r="A78" s="100" t="s">
        <v>834</v>
      </c>
      <c r="B78" s="97">
        <v>28</v>
      </c>
      <c r="C78" s="97">
        <v>15</v>
      </c>
      <c r="D78" s="97">
        <v>43</v>
      </c>
      <c r="E78" s="160">
        <v>2.6187576126674786E-2</v>
      </c>
    </row>
    <row r="79" spans="1:5">
      <c r="A79" s="100" t="s">
        <v>835</v>
      </c>
      <c r="B79" s="97">
        <v>1110</v>
      </c>
      <c r="C79" s="97">
        <v>251</v>
      </c>
      <c r="D79" s="97">
        <v>1361</v>
      </c>
      <c r="E79" s="160">
        <v>0.8288672350791717</v>
      </c>
    </row>
    <row r="80" spans="1:5">
      <c r="A80" s="72" t="s">
        <v>188</v>
      </c>
      <c r="B80" s="158">
        <v>1326</v>
      </c>
      <c r="C80" s="158">
        <v>316</v>
      </c>
      <c r="D80" s="158">
        <v>1642</v>
      </c>
      <c r="E80" s="161">
        <v>1</v>
      </c>
    </row>
    <row r="81" spans="1:5">
      <c r="A81" s="54" t="s">
        <v>836</v>
      </c>
      <c r="B81" s="106">
        <v>0.80755176613885504</v>
      </c>
      <c r="C81" s="106">
        <v>0.19244823386114496</v>
      </c>
      <c r="D81" s="106">
        <v>1</v>
      </c>
      <c r="E81" s="144"/>
    </row>
    <row r="82" spans="1:5" ht="15.75" thickBot="1">
      <c r="A82" s="252"/>
      <c r="B82" s="253"/>
      <c r="C82" s="253"/>
      <c r="D82" s="254"/>
      <c r="E82" s="254"/>
    </row>
    <row r="83" spans="1:5" ht="15.75" customHeight="1" thickTop="1">
      <c r="A83" s="748" t="s">
        <v>1466</v>
      </c>
      <c r="B83" s="749"/>
      <c r="C83" s="749"/>
      <c r="D83" s="749"/>
      <c r="E83" s="749"/>
    </row>
    <row r="84" spans="1:5">
      <c r="A84" s="212"/>
      <c r="B84" s="212"/>
      <c r="C84" s="212"/>
      <c r="D84" s="211"/>
      <c r="E84" s="98"/>
    </row>
    <row r="85" spans="1:5" ht="30" customHeight="1">
      <c r="A85" s="742" t="s">
        <v>472</v>
      </c>
      <c r="B85" s="742"/>
      <c r="C85" s="742"/>
      <c r="D85" s="742"/>
      <c r="E85" s="742"/>
    </row>
    <row r="86" spans="1:5" ht="18">
      <c r="A86" s="743" t="s">
        <v>842</v>
      </c>
      <c r="B86" s="743"/>
      <c r="C86" s="743"/>
      <c r="D86" s="743"/>
      <c r="E86" s="743"/>
    </row>
    <row r="87" spans="1:5" ht="18">
      <c r="A87" s="743" t="s">
        <v>1493</v>
      </c>
      <c r="B87" s="743"/>
      <c r="C87" s="743"/>
      <c r="D87" s="743"/>
      <c r="E87" s="743"/>
    </row>
    <row r="88" spans="1:5" ht="30" customHeight="1">
      <c r="A88" s="744" t="s">
        <v>543</v>
      </c>
      <c r="B88" s="744"/>
      <c r="C88" s="744"/>
      <c r="D88" s="744"/>
      <c r="E88" s="744"/>
    </row>
    <row r="89" spans="1:5">
      <c r="A89" s="99"/>
      <c r="B89" s="101"/>
      <c r="C89" s="205"/>
      <c r="D89" s="205"/>
      <c r="E89" s="98"/>
    </row>
    <row r="90" spans="1:5" ht="30" customHeight="1">
      <c r="A90" s="72" t="s">
        <v>820</v>
      </c>
      <c r="B90" s="73" t="s">
        <v>60</v>
      </c>
      <c r="C90" s="73" t="s">
        <v>58</v>
      </c>
      <c r="D90" s="176" t="s">
        <v>550</v>
      </c>
      <c r="E90" s="73" t="s">
        <v>821</v>
      </c>
    </row>
    <row r="91" spans="1:5">
      <c r="A91" s="100" t="s">
        <v>822</v>
      </c>
      <c r="B91" s="97">
        <v>539161.50533000007</v>
      </c>
      <c r="C91" s="97">
        <v>0</v>
      </c>
      <c r="D91" s="97">
        <v>539161.50533000007</v>
      </c>
      <c r="E91" s="160">
        <v>0.45071996386835694</v>
      </c>
    </row>
    <row r="92" spans="1:5">
      <c r="A92" s="100" t="s">
        <v>823</v>
      </c>
      <c r="B92" s="97">
        <v>10155.34917</v>
      </c>
      <c r="C92" s="97">
        <v>0</v>
      </c>
      <c r="D92" s="97">
        <v>10155.34917</v>
      </c>
      <c r="E92" s="160">
        <v>8.4895130044037714E-3</v>
      </c>
    </row>
    <row r="93" spans="1:5">
      <c r="A93" s="100" t="s">
        <v>824</v>
      </c>
      <c r="B93" s="97">
        <v>31494.622820000001</v>
      </c>
      <c r="C93" s="97">
        <v>3518.7285099999999</v>
      </c>
      <c r="D93" s="97">
        <v>35013.351329999998</v>
      </c>
      <c r="E93" s="160">
        <v>2.9269924299785848E-2</v>
      </c>
    </row>
    <row r="94" spans="1:5">
      <c r="A94" s="100" t="s">
        <v>825</v>
      </c>
      <c r="B94" s="97">
        <v>24350.52406</v>
      </c>
      <c r="C94" s="97">
        <v>6754.3756599999997</v>
      </c>
      <c r="D94" s="97">
        <v>31104.899720000001</v>
      </c>
      <c r="E94" s="160">
        <v>2.6002596882999662E-2</v>
      </c>
    </row>
    <row r="95" spans="1:5">
      <c r="A95" s="100" t="s">
        <v>826</v>
      </c>
      <c r="B95" s="97">
        <v>12646.18478</v>
      </c>
      <c r="C95" s="97">
        <v>17432.581170000001</v>
      </c>
      <c r="D95" s="97">
        <v>30078.765950000001</v>
      </c>
      <c r="E95" s="160">
        <v>2.5144785316026937E-2</v>
      </c>
    </row>
    <row r="96" spans="1:5">
      <c r="A96" s="100" t="s">
        <v>827</v>
      </c>
      <c r="B96" s="97">
        <v>19614.128170000004</v>
      </c>
      <c r="C96" s="97">
        <v>26268.409879999999</v>
      </c>
      <c r="D96" s="97">
        <v>45882.538050000003</v>
      </c>
      <c r="E96" s="160">
        <v>3.8356180268149839E-2</v>
      </c>
    </row>
    <row r="97" spans="1:5">
      <c r="A97" s="100" t="s">
        <v>828</v>
      </c>
      <c r="B97" s="97">
        <v>24699.817649999997</v>
      </c>
      <c r="C97" s="97">
        <v>19419.349320000001</v>
      </c>
      <c r="D97" s="97">
        <v>44119.166969999998</v>
      </c>
      <c r="E97" s="160">
        <v>3.6882064364831317E-2</v>
      </c>
    </row>
    <row r="98" spans="1:5">
      <c r="A98" s="100" t="s">
        <v>829</v>
      </c>
      <c r="B98" s="97">
        <v>24565.858350000002</v>
      </c>
      <c r="C98" s="97">
        <v>13360.705460000001</v>
      </c>
      <c r="D98" s="97">
        <v>37926.563810000007</v>
      </c>
      <c r="E98" s="160">
        <v>3.1705266976787216E-2</v>
      </c>
    </row>
    <row r="99" spans="1:5">
      <c r="A99" s="100" t="s">
        <v>830</v>
      </c>
      <c r="B99" s="97">
        <v>24209.165840000001</v>
      </c>
      <c r="C99" s="97">
        <v>8590.8436600000005</v>
      </c>
      <c r="D99" s="97">
        <v>32800.0095</v>
      </c>
      <c r="E99" s="160">
        <v>2.741964875195101E-2</v>
      </c>
    </row>
    <row r="100" spans="1:5">
      <c r="A100" s="100" t="s">
        <v>831</v>
      </c>
      <c r="B100" s="97">
        <v>39055.482389999997</v>
      </c>
      <c r="C100" s="97">
        <v>11571.007029999999</v>
      </c>
      <c r="D100" s="97">
        <v>50626.489419999998</v>
      </c>
      <c r="E100" s="160">
        <v>4.2321955956773856E-2</v>
      </c>
    </row>
    <row r="101" spans="1:5">
      <c r="A101" s="100" t="s">
        <v>832</v>
      </c>
      <c r="B101" s="97">
        <v>63344.559909999996</v>
      </c>
      <c r="C101" s="97">
        <v>37627.154880000002</v>
      </c>
      <c r="D101" s="97">
        <v>100971.71479</v>
      </c>
      <c r="E101" s="160">
        <v>8.4408785107942627E-2</v>
      </c>
    </row>
    <row r="102" spans="1:5">
      <c r="A102" s="100" t="s">
        <v>833</v>
      </c>
      <c r="B102" s="97">
        <v>112849.59243</v>
      </c>
      <c r="C102" s="97">
        <v>23269.003000000001</v>
      </c>
      <c r="D102" s="97">
        <v>136118.59543000002</v>
      </c>
      <c r="E102" s="160">
        <v>0.11379033519180914</v>
      </c>
    </row>
    <row r="103" spans="1:5">
      <c r="A103" s="100" t="s">
        <v>834</v>
      </c>
      <c r="B103" s="97">
        <v>29716.720499999999</v>
      </c>
      <c r="C103" s="97">
        <v>3111.3628399999998</v>
      </c>
      <c r="D103" s="97">
        <v>32828.083339999997</v>
      </c>
      <c r="E103" s="160">
        <v>2.7443117490029225E-2</v>
      </c>
    </row>
    <row r="104" spans="1:5">
      <c r="A104" s="100" t="s">
        <v>835</v>
      </c>
      <c r="B104" s="97">
        <v>65241.448170000003</v>
      </c>
      <c r="C104" s="97">
        <v>4194.3370700000005</v>
      </c>
      <c r="D104" s="97">
        <v>69435.785239999997</v>
      </c>
      <c r="E104" s="160">
        <v>5.8045862520152758E-2</v>
      </c>
    </row>
    <row r="105" spans="1:5">
      <c r="A105" s="72" t="s">
        <v>188</v>
      </c>
      <c r="B105" s="158">
        <v>1021104.9595700001</v>
      </c>
      <c r="C105" s="158">
        <v>175117.85848</v>
      </c>
      <c r="D105" s="158">
        <v>1196222.8180499999</v>
      </c>
      <c r="E105" s="161">
        <v>1</v>
      </c>
    </row>
    <row r="106" spans="1:5">
      <c r="A106" s="54" t="s">
        <v>836</v>
      </c>
      <c r="B106" s="160">
        <v>0.85360765917718828</v>
      </c>
      <c r="C106" s="160">
        <v>0.14639234082281183</v>
      </c>
      <c r="D106" s="160">
        <v>1</v>
      </c>
      <c r="E106" s="234"/>
    </row>
    <row r="107" spans="1:5" ht="30" customHeight="1">
      <c r="A107" s="437" t="s">
        <v>839</v>
      </c>
      <c r="B107" s="73" t="s">
        <v>60</v>
      </c>
      <c r="C107" s="73" t="s">
        <v>58</v>
      </c>
      <c r="D107" s="176" t="s">
        <v>550</v>
      </c>
      <c r="E107" s="73" t="s">
        <v>774</v>
      </c>
    </row>
    <row r="108" spans="1:5">
      <c r="A108" s="100" t="s">
        <v>822</v>
      </c>
      <c r="B108" s="97">
        <v>14</v>
      </c>
      <c r="C108" s="97">
        <v>0</v>
      </c>
      <c r="D108" s="97">
        <v>14</v>
      </c>
      <c r="E108" s="160">
        <v>1.4983277591973244E-5</v>
      </c>
    </row>
    <row r="109" spans="1:5">
      <c r="A109" s="100" t="s">
        <v>823</v>
      </c>
      <c r="B109" s="97">
        <v>1</v>
      </c>
      <c r="C109" s="97">
        <v>0</v>
      </c>
      <c r="D109" s="97">
        <v>1</v>
      </c>
      <c r="E109" s="160">
        <v>1.0702341137123745E-6</v>
      </c>
    </row>
    <row r="110" spans="1:5">
      <c r="A110" s="100" t="s">
        <v>824</v>
      </c>
      <c r="B110" s="97">
        <v>6</v>
      </c>
      <c r="C110" s="97">
        <v>1</v>
      </c>
      <c r="D110" s="97">
        <v>7</v>
      </c>
      <c r="E110" s="160">
        <v>7.4916387959866221E-6</v>
      </c>
    </row>
    <row r="111" spans="1:5">
      <c r="A111" s="100" t="s">
        <v>825</v>
      </c>
      <c r="B111" s="97">
        <v>10</v>
      </c>
      <c r="C111" s="97">
        <v>3</v>
      </c>
      <c r="D111" s="97">
        <v>13</v>
      </c>
      <c r="E111" s="160">
        <v>1.391304347826087E-5</v>
      </c>
    </row>
    <row r="112" spans="1:5">
      <c r="A112" s="100" t="s">
        <v>826</v>
      </c>
      <c r="B112" s="97">
        <v>15</v>
      </c>
      <c r="C112" s="97">
        <v>20</v>
      </c>
      <c r="D112" s="97">
        <v>35</v>
      </c>
      <c r="E112" s="160">
        <v>3.7458193979933109E-5</v>
      </c>
    </row>
    <row r="113" spans="1:5">
      <c r="A113" s="100" t="s">
        <v>827</v>
      </c>
      <c r="B113" s="97">
        <v>42</v>
      </c>
      <c r="C113" s="97">
        <v>57</v>
      </c>
      <c r="D113" s="97">
        <v>99</v>
      </c>
      <c r="E113" s="160">
        <v>1.0595317725752508E-4</v>
      </c>
    </row>
    <row r="114" spans="1:5">
      <c r="A114" s="100" t="s">
        <v>828</v>
      </c>
      <c r="B114" s="97">
        <v>97</v>
      </c>
      <c r="C114" s="97">
        <v>72</v>
      </c>
      <c r="D114" s="97">
        <v>169</v>
      </c>
      <c r="E114" s="160">
        <v>1.8086956521739132E-4</v>
      </c>
    </row>
    <row r="115" spans="1:5">
      <c r="A115" s="100" t="s">
        <v>829</v>
      </c>
      <c r="B115" s="97">
        <v>149</v>
      </c>
      <c r="C115" s="97">
        <v>80</v>
      </c>
      <c r="D115" s="97">
        <v>229</v>
      </c>
      <c r="E115" s="160">
        <v>2.450836120401338E-4</v>
      </c>
    </row>
    <row r="116" spans="1:5">
      <c r="A116" s="100" t="s">
        <v>830</v>
      </c>
      <c r="B116" s="97">
        <v>205</v>
      </c>
      <c r="C116" s="97">
        <v>73</v>
      </c>
      <c r="D116" s="97">
        <v>278</v>
      </c>
      <c r="E116" s="160">
        <v>2.9752508361204012E-4</v>
      </c>
    </row>
    <row r="117" spans="1:5">
      <c r="A117" s="100" t="s">
        <v>831</v>
      </c>
      <c r="B117" s="97">
        <v>470</v>
      </c>
      <c r="C117" s="97">
        <v>140</v>
      </c>
      <c r="D117" s="97">
        <v>610</v>
      </c>
      <c r="E117" s="160">
        <v>6.5284280936454852E-4</v>
      </c>
    </row>
    <row r="118" spans="1:5">
      <c r="A118" s="100" t="s">
        <v>832</v>
      </c>
      <c r="B118" s="97">
        <v>1331</v>
      </c>
      <c r="C118" s="97">
        <v>799</v>
      </c>
      <c r="D118" s="97">
        <v>2130</v>
      </c>
      <c r="E118" s="160">
        <v>2.2795986622073578E-3</v>
      </c>
    </row>
    <row r="119" spans="1:5">
      <c r="A119" s="100" t="s">
        <v>833</v>
      </c>
      <c r="B119" s="97">
        <v>7601</v>
      </c>
      <c r="C119" s="97">
        <v>1402</v>
      </c>
      <c r="D119" s="97">
        <v>9003</v>
      </c>
      <c r="E119" s="160">
        <v>9.6353177257525076E-3</v>
      </c>
    </row>
    <row r="120" spans="1:5">
      <c r="A120" s="100" t="s">
        <v>834</v>
      </c>
      <c r="B120" s="97">
        <v>6113</v>
      </c>
      <c r="C120" s="97">
        <v>626</v>
      </c>
      <c r="D120" s="97">
        <v>6739</v>
      </c>
      <c r="E120" s="160">
        <v>7.2123076923076923E-3</v>
      </c>
    </row>
    <row r="121" spans="1:5">
      <c r="A121" s="100" t="s">
        <v>835</v>
      </c>
      <c r="B121" s="97">
        <v>893369</v>
      </c>
      <c r="C121" s="97">
        <v>21679</v>
      </c>
      <c r="D121" s="97">
        <v>915048</v>
      </c>
      <c r="E121" s="160">
        <v>0.97931558528428098</v>
      </c>
    </row>
    <row r="122" spans="1:5">
      <c r="A122" s="72" t="s">
        <v>188</v>
      </c>
      <c r="B122" s="158">
        <v>909423</v>
      </c>
      <c r="C122" s="158">
        <v>24952</v>
      </c>
      <c r="D122" s="158">
        <v>934375</v>
      </c>
      <c r="E122" s="161">
        <v>1</v>
      </c>
    </row>
    <row r="123" spans="1:5">
      <c r="A123" s="54" t="s">
        <v>836</v>
      </c>
      <c r="B123" s="106">
        <v>0.97329551839464878</v>
      </c>
      <c r="C123" s="106">
        <v>2.6704481605351171E-2</v>
      </c>
      <c r="D123" s="106">
        <v>1</v>
      </c>
      <c r="E123" s="144"/>
    </row>
    <row r="124" spans="1:5" ht="15.75" thickBot="1">
      <c r="A124" s="252"/>
      <c r="B124" s="253"/>
      <c r="C124" s="253"/>
      <c r="D124" s="254"/>
      <c r="E124" s="254"/>
    </row>
    <row r="125" spans="1:5" ht="15.75" thickTop="1">
      <c r="A125" s="748" t="s">
        <v>1470</v>
      </c>
      <c r="B125" s="749"/>
      <c r="C125" s="749"/>
      <c r="D125" s="749"/>
      <c r="E125" s="749"/>
    </row>
    <row r="126" spans="1:5">
      <c r="A126" s="214"/>
      <c r="B126" s="96"/>
      <c r="C126" s="96"/>
      <c r="D126" s="211"/>
      <c r="E126" s="98"/>
    </row>
    <row r="127" spans="1:5" ht="30" customHeight="1">
      <c r="A127" s="742" t="s">
        <v>472</v>
      </c>
      <c r="B127" s="742"/>
      <c r="C127" s="742"/>
      <c r="D127" s="742"/>
      <c r="E127" s="742"/>
    </row>
    <row r="128" spans="1:5" ht="18">
      <c r="A128" s="743" t="s">
        <v>840</v>
      </c>
      <c r="B128" s="743"/>
      <c r="C128" s="743"/>
      <c r="D128" s="743"/>
      <c r="E128" s="743"/>
    </row>
    <row r="129" spans="1:5" ht="18">
      <c r="A129" s="743" t="s">
        <v>1493</v>
      </c>
      <c r="B129" s="743"/>
      <c r="C129" s="743"/>
      <c r="D129" s="743"/>
      <c r="E129" s="743"/>
    </row>
    <row r="130" spans="1:5" ht="30" customHeight="1">
      <c r="A130" s="744" t="s">
        <v>543</v>
      </c>
      <c r="B130" s="744"/>
      <c r="C130" s="744"/>
      <c r="D130" s="744"/>
      <c r="E130" s="744"/>
    </row>
    <row r="131" spans="1:5">
      <c r="A131" s="99"/>
      <c r="B131" s="101"/>
      <c r="C131" s="205"/>
      <c r="D131" s="205"/>
      <c r="E131" s="98"/>
    </row>
    <row r="132" spans="1:5" ht="30" customHeight="1">
      <c r="A132" s="72" t="s">
        <v>820</v>
      </c>
      <c r="B132" s="73" t="s">
        <v>60</v>
      </c>
      <c r="C132" s="73" t="s">
        <v>58</v>
      </c>
      <c r="D132" s="176" t="s">
        <v>550</v>
      </c>
      <c r="E132" s="73" t="s">
        <v>821</v>
      </c>
    </row>
    <row r="133" spans="1:5">
      <c r="A133" s="100" t="s">
        <v>822</v>
      </c>
      <c r="B133" s="97">
        <v>30000</v>
      </c>
      <c r="C133" s="97">
        <v>0</v>
      </c>
      <c r="D133" s="97">
        <v>30000</v>
      </c>
      <c r="E133" s="160">
        <v>1.0367320716958344E-2</v>
      </c>
    </row>
    <row r="134" spans="1:5">
      <c r="A134" s="100" t="s">
        <v>823</v>
      </c>
      <c r="B134" s="97">
        <v>142300.84400000001</v>
      </c>
      <c r="C134" s="97">
        <v>0</v>
      </c>
      <c r="D134" s="97">
        <v>142300.84400000001</v>
      </c>
      <c r="E134" s="160">
        <v>4.9175949601395257E-2</v>
      </c>
    </row>
    <row r="135" spans="1:5">
      <c r="A135" s="100" t="s">
        <v>824</v>
      </c>
      <c r="B135" s="97">
        <v>1175759.9115299999</v>
      </c>
      <c r="C135" s="97">
        <v>167971.8314</v>
      </c>
      <c r="D135" s="97">
        <v>1343731.7429299999</v>
      </c>
      <c r="E135" s="160">
        <v>0.46436326455042443</v>
      </c>
    </row>
    <row r="136" spans="1:5">
      <c r="A136" s="100" t="s">
        <v>825</v>
      </c>
      <c r="B136" s="97">
        <v>509109.03858999995</v>
      </c>
      <c r="C136" s="97">
        <v>198810.21101</v>
      </c>
      <c r="D136" s="97">
        <v>707919.24959999998</v>
      </c>
      <c r="E136" s="160">
        <v>0.24464086341038951</v>
      </c>
    </row>
    <row r="137" spans="1:5">
      <c r="A137" s="100" t="s">
        <v>826</v>
      </c>
      <c r="B137" s="97">
        <v>134338.88913</v>
      </c>
      <c r="C137" s="97">
        <v>36721.998329999995</v>
      </c>
      <c r="D137" s="97">
        <v>171060.88746</v>
      </c>
      <c r="E137" s="160">
        <v>5.9114769414177933E-2</v>
      </c>
    </row>
    <row r="138" spans="1:5">
      <c r="A138" s="100" t="s">
        <v>827</v>
      </c>
      <c r="B138" s="97">
        <v>55521.46819</v>
      </c>
      <c r="C138" s="97">
        <v>27667.242180000001</v>
      </c>
      <c r="D138" s="97">
        <v>83188.710370000001</v>
      </c>
      <c r="E138" s="160">
        <v>2.8748134681198283E-2</v>
      </c>
    </row>
    <row r="139" spans="1:5">
      <c r="A139" s="100" t="s">
        <v>828</v>
      </c>
      <c r="B139" s="97">
        <v>4504.6659800000007</v>
      </c>
      <c r="C139" s="97">
        <v>11965.798630000001</v>
      </c>
      <c r="D139" s="97">
        <v>16470.464610000003</v>
      </c>
      <c r="E139" s="160">
        <v>5.6918196323060754E-3</v>
      </c>
    </row>
    <row r="140" spans="1:5">
      <c r="A140" s="100" t="s">
        <v>829</v>
      </c>
      <c r="B140" s="97">
        <v>1748.6994199999999</v>
      </c>
      <c r="C140" s="97">
        <v>6347.5645000000004</v>
      </c>
      <c r="D140" s="97">
        <v>8096.2639200000003</v>
      </c>
      <c r="E140" s="160">
        <v>2.7978854889259461E-3</v>
      </c>
    </row>
    <row r="141" spans="1:5">
      <c r="A141" s="100" t="s">
        <v>830</v>
      </c>
      <c r="B141" s="97">
        <v>453.95059999999995</v>
      </c>
      <c r="C141" s="97">
        <v>3476.6913199999999</v>
      </c>
      <c r="D141" s="97">
        <v>3930.64192</v>
      </c>
      <c r="E141" s="160">
        <v>1.3583408469386975E-3</v>
      </c>
    </row>
    <row r="142" spans="1:5">
      <c r="A142" s="100" t="s">
        <v>831</v>
      </c>
      <c r="B142" s="97">
        <v>171407.10437000002</v>
      </c>
      <c r="C142" s="97">
        <v>2677.1620200000002</v>
      </c>
      <c r="D142" s="97">
        <v>174084.26639</v>
      </c>
      <c r="E142" s="160">
        <v>6.0159580714718081E-2</v>
      </c>
    </row>
    <row r="143" spans="1:5">
      <c r="A143" s="100" t="s">
        <v>832</v>
      </c>
      <c r="B143" s="97">
        <v>126415.88432</v>
      </c>
      <c r="C143" s="97">
        <v>2658.1718100000003</v>
      </c>
      <c r="D143" s="97">
        <v>129074.05613</v>
      </c>
      <c r="E143" s="160">
        <v>4.4605071204613107E-2</v>
      </c>
    </row>
    <row r="144" spans="1:5">
      <c r="A144" s="100" t="s">
        <v>833</v>
      </c>
      <c r="B144" s="97">
        <v>73735.133889999997</v>
      </c>
      <c r="C144" s="97">
        <v>1061.9225700000002</v>
      </c>
      <c r="D144" s="97">
        <v>74797.056459999993</v>
      </c>
      <c r="E144" s="160">
        <v>2.5848169100175365E-2</v>
      </c>
    </row>
    <row r="145" spans="1:5">
      <c r="A145" s="100" t="s">
        <v>834</v>
      </c>
      <c r="B145" s="97">
        <v>5116.0923300000004</v>
      </c>
      <c r="C145" s="97">
        <v>66.238509999999991</v>
      </c>
      <c r="D145" s="97">
        <v>5182.3308400000005</v>
      </c>
      <c r="E145" s="160">
        <v>1.790896195988805E-3</v>
      </c>
    </row>
    <row r="146" spans="1:5">
      <c r="A146" s="100" t="s">
        <v>835</v>
      </c>
      <c r="B146" s="97">
        <v>3854.8840599999999</v>
      </c>
      <c r="C146" s="97">
        <v>16.70768</v>
      </c>
      <c r="D146" s="97">
        <v>3871.5917399999998</v>
      </c>
      <c r="E146" s="160">
        <v>1.3379344417902268E-3</v>
      </c>
    </row>
    <row r="147" spans="1:5">
      <c r="A147" s="72" t="s">
        <v>188</v>
      </c>
      <c r="B147" s="158">
        <v>2434266.5664100004</v>
      </c>
      <c r="C147" s="158">
        <v>459441.53995999991</v>
      </c>
      <c r="D147" s="158">
        <v>2893708.1063699997</v>
      </c>
      <c r="E147" s="161">
        <v>1</v>
      </c>
    </row>
    <row r="148" spans="1:5">
      <c r="A148" s="54" t="s">
        <v>836</v>
      </c>
      <c r="B148" s="160">
        <v>0.84122740681804853</v>
      </c>
      <c r="C148" s="160">
        <v>0.15877259318195175</v>
      </c>
      <c r="D148" s="160">
        <v>1</v>
      </c>
      <c r="E148" s="234"/>
    </row>
    <row r="149" spans="1:5" ht="30" customHeight="1">
      <c r="A149" s="437" t="s">
        <v>839</v>
      </c>
      <c r="B149" s="73" t="s">
        <v>60</v>
      </c>
      <c r="C149" s="73" t="s">
        <v>58</v>
      </c>
      <c r="D149" s="176" t="s">
        <v>550</v>
      </c>
      <c r="E149" s="73" t="s">
        <v>774</v>
      </c>
    </row>
    <row r="150" spans="1:5">
      <c r="A150" s="100" t="s">
        <v>822</v>
      </c>
      <c r="B150" s="97">
        <v>2</v>
      </c>
      <c r="C150" s="97">
        <v>0</v>
      </c>
      <c r="D150" s="97">
        <v>2</v>
      </c>
      <c r="E150" s="160">
        <v>1.3241525423728814E-4</v>
      </c>
    </row>
    <row r="151" spans="1:5">
      <c r="A151" s="100" t="s">
        <v>823</v>
      </c>
      <c r="B151" s="97">
        <v>16</v>
      </c>
      <c r="C151" s="97">
        <v>0</v>
      </c>
      <c r="D151" s="97">
        <v>16</v>
      </c>
      <c r="E151" s="160">
        <v>1.0593220338983051E-3</v>
      </c>
    </row>
    <row r="152" spans="1:5">
      <c r="A152" s="100" t="s">
        <v>824</v>
      </c>
      <c r="B152" s="97">
        <v>247</v>
      </c>
      <c r="C152" s="97">
        <v>42</v>
      </c>
      <c r="D152" s="97">
        <v>289</v>
      </c>
      <c r="E152" s="160">
        <v>1.9134004237288137E-2</v>
      </c>
    </row>
    <row r="153" spans="1:5">
      <c r="A153" s="100" t="s">
        <v>825</v>
      </c>
      <c r="B153" s="97">
        <v>219</v>
      </c>
      <c r="C153" s="97">
        <v>84</v>
      </c>
      <c r="D153" s="97">
        <v>303</v>
      </c>
      <c r="E153" s="160">
        <v>2.0060911016949151E-2</v>
      </c>
    </row>
    <row r="154" spans="1:5">
      <c r="A154" s="100" t="s">
        <v>826</v>
      </c>
      <c r="B154" s="97">
        <v>132</v>
      </c>
      <c r="C154" s="97">
        <v>37</v>
      </c>
      <c r="D154" s="97">
        <v>169</v>
      </c>
      <c r="E154" s="160">
        <v>1.1189088983050847E-2</v>
      </c>
    </row>
    <row r="155" spans="1:5">
      <c r="A155" s="100" t="s">
        <v>827</v>
      </c>
      <c r="B155" s="97">
        <v>110</v>
      </c>
      <c r="C155" s="97">
        <v>52</v>
      </c>
      <c r="D155" s="97">
        <v>162</v>
      </c>
      <c r="E155" s="160">
        <v>1.0725635593220338E-2</v>
      </c>
    </row>
    <row r="156" spans="1:5">
      <c r="A156" s="100" t="s">
        <v>828</v>
      </c>
      <c r="B156" s="97">
        <v>15</v>
      </c>
      <c r="C156" s="97">
        <v>39</v>
      </c>
      <c r="D156" s="97">
        <v>54</v>
      </c>
      <c r="E156" s="160">
        <v>3.5752118644067797E-3</v>
      </c>
    </row>
    <row r="157" spans="1:5">
      <c r="A157" s="100" t="s">
        <v>829</v>
      </c>
      <c r="B157" s="97">
        <v>9</v>
      </c>
      <c r="C157" s="97">
        <v>36</v>
      </c>
      <c r="D157" s="97">
        <v>45</v>
      </c>
      <c r="E157" s="160">
        <v>2.9793432203389829E-3</v>
      </c>
    </row>
    <row r="158" spans="1:5">
      <c r="A158" s="100" t="s">
        <v>830</v>
      </c>
      <c r="B158" s="97">
        <v>4</v>
      </c>
      <c r="C158" s="97">
        <v>27</v>
      </c>
      <c r="D158" s="97">
        <v>31</v>
      </c>
      <c r="E158" s="160">
        <v>2.0524364406779663E-3</v>
      </c>
    </row>
    <row r="159" spans="1:5">
      <c r="A159" s="100" t="s">
        <v>831</v>
      </c>
      <c r="B159" s="97">
        <v>2441</v>
      </c>
      <c r="C159" s="97">
        <v>29</v>
      </c>
      <c r="D159" s="97">
        <v>2470</v>
      </c>
      <c r="E159" s="160">
        <v>0.16353283898305085</v>
      </c>
    </row>
    <row r="160" spans="1:5">
      <c r="A160" s="100" t="s">
        <v>832</v>
      </c>
      <c r="B160" s="97">
        <v>2517</v>
      </c>
      <c r="C160" s="97">
        <v>52</v>
      </c>
      <c r="D160" s="97">
        <v>2569</v>
      </c>
      <c r="E160" s="160">
        <v>0.1700873940677966</v>
      </c>
    </row>
    <row r="161" spans="1:5">
      <c r="A161" s="100" t="s">
        <v>833</v>
      </c>
      <c r="B161" s="97">
        <v>4285</v>
      </c>
      <c r="C161" s="97">
        <v>56</v>
      </c>
      <c r="D161" s="97">
        <v>4341</v>
      </c>
      <c r="E161" s="160">
        <v>0.2874073093220339</v>
      </c>
    </row>
    <row r="162" spans="1:5">
      <c r="A162" s="100" t="s">
        <v>834</v>
      </c>
      <c r="B162" s="97">
        <v>1025</v>
      </c>
      <c r="C162" s="97">
        <v>13</v>
      </c>
      <c r="D162" s="97">
        <v>1038</v>
      </c>
      <c r="E162" s="160">
        <v>6.8723516949152547E-2</v>
      </c>
    </row>
    <row r="163" spans="1:5">
      <c r="A163" s="100" t="s">
        <v>835</v>
      </c>
      <c r="B163" s="97">
        <v>3604</v>
      </c>
      <c r="C163" s="97">
        <v>11</v>
      </c>
      <c r="D163" s="97">
        <v>3615</v>
      </c>
      <c r="E163" s="160">
        <v>0.2393405720338983</v>
      </c>
    </row>
    <row r="164" spans="1:5">
      <c r="A164" s="72" t="s">
        <v>188</v>
      </c>
      <c r="B164" s="158">
        <v>14626</v>
      </c>
      <c r="C164" s="158">
        <v>478</v>
      </c>
      <c r="D164" s="158">
        <v>15104</v>
      </c>
      <c r="E164" s="161">
        <v>1</v>
      </c>
    </row>
    <row r="165" spans="1:5">
      <c r="A165" s="54" t="s">
        <v>836</v>
      </c>
      <c r="B165" s="106">
        <v>0.96835275423728817</v>
      </c>
      <c r="C165" s="106">
        <v>3.1647245762711863E-2</v>
      </c>
      <c r="D165" s="106">
        <v>1</v>
      </c>
      <c r="E165" s="144"/>
    </row>
    <row r="166" spans="1:5" ht="15.75" thickBot="1">
      <c r="A166" s="252"/>
      <c r="B166" s="253"/>
      <c r="C166" s="253"/>
      <c r="D166" s="254"/>
      <c r="E166" s="254"/>
    </row>
    <row r="167" spans="1:5" ht="15.75" thickTop="1">
      <c r="A167" s="748" t="s">
        <v>1471</v>
      </c>
      <c r="B167" s="749"/>
      <c r="C167" s="749"/>
      <c r="D167" s="749"/>
      <c r="E167" s="749"/>
    </row>
    <row r="168" spans="1:5">
      <c r="A168" s="190"/>
      <c r="B168" s="96"/>
      <c r="C168" s="11"/>
      <c r="D168" s="211"/>
      <c r="E168" s="215"/>
    </row>
    <row r="169" spans="1:5" ht="30" customHeight="1">
      <c r="A169" s="742" t="s">
        <v>472</v>
      </c>
      <c r="B169" s="742"/>
      <c r="C169" s="742"/>
      <c r="D169" s="742"/>
      <c r="E169" s="742"/>
    </row>
    <row r="170" spans="1:5" ht="18">
      <c r="A170" s="743" t="s">
        <v>841</v>
      </c>
      <c r="B170" s="743"/>
      <c r="C170" s="743"/>
      <c r="D170" s="743"/>
      <c r="E170" s="743"/>
    </row>
    <row r="171" spans="1:5" ht="18">
      <c r="A171" s="743" t="s">
        <v>1493</v>
      </c>
      <c r="B171" s="743"/>
      <c r="C171" s="743"/>
      <c r="D171" s="743"/>
      <c r="E171" s="743"/>
    </row>
    <row r="172" spans="1:5" ht="30" customHeight="1">
      <c r="A172" s="744" t="s">
        <v>543</v>
      </c>
      <c r="B172" s="744"/>
      <c r="C172" s="744"/>
      <c r="D172" s="744"/>
      <c r="E172" s="744"/>
    </row>
    <row r="173" spans="1:5">
      <c r="A173" s="99"/>
      <c r="B173" s="101"/>
      <c r="C173" s="205"/>
      <c r="D173" s="205"/>
      <c r="E173" s="98"/>
    </row>
    <row r="174" spans="1:5" ht="30" customHeight="1">
      <c r="A174" s="72" t="s">
        <v>820</v>
      </c>
      <c r="B174" s="73" t="s">
        <v>60</v>
      </c>
      <c r="C174" s="73" t="s">
        <v>58</v>
      </c>
      <c r="D174" s="176" t="s">
        <v>550</v>
      </c>
      <c r="E174" s="73" t="s">
        <v>821</v>
      </c>
    </row>
    <row r="175" spans="1:5">
      <c r="A175" s="100" t="s">
        <v>822</v>
      </c>
      <c r="B175" s="97">
        <v>0</v>
      </c>
      <c r="C175" s="97">
        <v>0</v>
      </c>
      <c r="D175" s="97">
        <v>0</v>
      </c>
      <c r="E175" s="160">
        <v>0</v>
      </c>
    </row>
    <row r="176" spans="1:5">
      <c r="A176" s="100" t="s">
        <v>823</v>
      </c>
      <c r="B176" s="97">
        <v>0</v>
      </c>
      <c r="C176" s="97">
        <v>0</v>
      </c>
      <c r="D176" s="97">
        <v>0</v>
      </c>
      <c r="E176" s="160">
        <v>0</v>
      </c>
    </row>
    <row r="177" spans="1:5">
      <c r="A177" s="100" t="s">
        <v>824</v>
      </c>
      <c r="B177" s="97">
        <v>0</v>
      </c>
      <c r="C177" s="97">
        <v>0</v>
      </c>
      <c r="D177" s="97">
        <v>0</v>
      </c>
      <c r="E177" s="160">
        <v>0</v>
      </c>
    </row>
    <row r="178" spans="1:5">
      <c r="A178" s="100" t="s">
        <v>825</v>
      </c>
      <c r="B178" s="97">
        <v>0</v>
      </c>
      <c r="C178" s="97">
        <v>0</v>
      </c>
      <c r="D178" s="97">
        <v>0</v>
      </c>
      <c r="E178" s="160">
        <v>0</v>
      </c>
    </row>
    <row r="179" spans="1:5">
      <c r="A179" s="100" t="s">
        <v>826</v>
      </c>
      <c r="B179" s="97">
        <v>0</v>
      </c>
      <c r="C179" s="97">
        <v>2000</v>
      </c>
      <c r="D179" s="97">
        <v>2000</v>
      </c>
      <c r="E179" s="160">
        <v>9.0119934524244757E-2</v>
      </c>
    </row>
    <row r="180" spans="1:5">
      <c r="A180" s="100" t="s">
        <v>827</v>
      </c>
      <c r="B180" s="97">
        <v>580</v>
      </c>
      <c r="C180" s="97">
        <v>7844.2965300000005</v>
      </c>
      <c r="D180" s="97">
        <v>8424.2965299999996</v>
      </c>
      <c r="E180" s="160">
        <v>0.37959852584821113</v>
      </c>
    </row>
    <row r="181" spans="1:5">
      <c r="A181" s="100" t="s">
        <v>828</v>
      </c>
      <c r="B181" s="97">
        <v>0</v>
      </c>
      <c r="C181" s="97">
        <v>1703.99172</v>
      </c>
      <c r="D181" s="97">
        <v>1703.99172</v>
      </c>
      <c r="E181" s="160">
        <v>7.678181111812761E-2</v>
      </c>
    </row>
    <row r="182" spans="1:5">
      <c r="A182" s="100" t="s">
        <v>829</v>
      </c>
      <c r="B182" s="97">
        <v>0</v>
      </c>
      <c r="C182" s="97">
        <v>904.18780000000004</v>
      </c>
      <c r="D182" s="97">
        <v>904.18780000000004</v>
      </c>
      <c r="E182" s="160">
        <v>4.0742672666810462E-2</v>
      </c>
    </row>
    <row r="183" spans="1:5">
      <c r="A183" s="100" t="s">
        <v>830</v>
      </c>
      <c r="B183" s="97">
        <v>0</v>
      </c>
      <c r="C183" s="97">
        <v>594.37199999999996</v>
      </c>
      <c r="D183" s="97">
        <v>594.37199999999996</v>
      </c>
      <c r="E183" s="160">
        <v>2.6782382861522201E-2</v>
      </c>
    </row>
    <row r="184" spans="1:5">
      <c r="A184" s="100" t="s">
        <v>831</v>
      </c>
      <c r="B184" s="97">
        <v>348.7</v>
      </c>
      <c r="C184" s="97">
        <v>987.3682</v>
      </c>
      <c r="D184" s="97">
        <v>1336.0681999999999</v>
      </c>
      <c r="E184" s="160">
        <v>6.0203189351962776E-2</v>
      </c>
    </row>
    <row r="185" spans="1:5">
      <c r="A185" s="100" t="s">
        <v>832</v>
      </c>
      <c r="B185" s="97">
        <v>552.68856999999991</v>
      </c>
      <c r="C185" s="97">
        <v>1306.56194</v>
      </c>
      <c r="D185" s="97">
        <v>1859.2505099999998</v>
      </c>
      <c r="E185" s="160">
        <v>8.3777767112684337E-2</v>
      </c>
    </row>
    <row r="186" spans="1:5">
      <c r="A186" s="100" t="s">
        <v>833</v>
      </c>
      <c r="B186" s="97">
        <v>179.53191000000001</v>
      </c>
      <c r="C186" s="97">
        <v>1993.58188</v>
      </c>
      <c r="D186" s="97">
        <v>2173.1137899999999</v>
      </c>
      <c r="E186" s="160">
        <v>9.7920436234266689E-2</v>
      </c>
    </row>
    <row r="187" spans="1:5">
      <c r="A187" s="100" t="s">
        <v>834</v>
      </c>
      <c r="B187" s="97">
        <v>0</v>
      </c>
      <c r="C187" s="97">
        <v>2913.4760000000001</v>
      </c>
      <c r="D187" s="97">
        <v>2913.4760000000001</v>
      </c>
      <c r="E187" s="160">
        <v>0.13128113317897927</v>
      </c>
    </row>
    <row r="188" spans="1:5">
      <c r="A188" s="100" t="s">
        <v>835</v>
      </c>
      <c r="B188" s="97">
        <v>3</v>
      </c>
      <c r="C188" s="97">
        <v>280.89161999999999</v>
      </c>
      <c r="D188" s="97">
        <v>283.89161999999999</v>
      </c>
      <c r="E188" s="160">
        <v>1.2792147103190887E-2</v>
      </c>
    </row>
    <row r="189" spans="1:5">
      <c r="A189" s="72" t="s">
        <v>188</v>
      </c>
      <c r="B189" s="158">
        <v>1663.92048</v>
      </c>
      <c r="C189" s="158">
        <v>20528.727689999996</v>
      </c>
      <c r="D189" s="158">
        <v>22192.648169999997</v>
      </c>
      <c r="E189" s="161">
        <v>1</v>
      </c>
    </row>
    <row r="190" spans="1:5">
      <c r="A190" s="54" t="s">
        <v>836</v>
      </c>
      <c r="B190" s="160">
        <v>7.497620235557495E-2</v>
      </c>
      <c r="C190" s="160">
        <v>0.92502379764442499</v>
      </c>
      <c r="D190" s="160">
        <v>1</v>
      </c>
      <c r="E190" s="234"/>
    </row>
    <row r="191" spans="1:5" ht="30" customHeight="1">
      <c r="A191" s="437" t="s">
        <v>839</v>
      </c>
      <c r="B191" s="73" t="s">
        <v>60</v>
      </c>
      <c r="C191" s="73" t="s">
        <v>58</v>
      </c>
      <c r="D191" s="176" t="s">
        <v>550</v>
      </c>
      <c r="E191" s="73" t="s">
        <v>774</v>
      </c>
    </row>
    <row r="192" spans="1:5">
      <c r="A192" s="100" t="s">
        <v>822</v>
      </c>
      <c r="B192" s="97">
        <v>0</v>
      </c>
      <c r="C192" s="97">
        <v>0</v>
      </c>
      <c r="D192" s="97">
        <v>0</v>
      </c>
      <c r="E192" s="160">
        <v>0</v>
      </c>
    </row>
    <row r="193" spans="1:5">
      <c r="A193" s="100" t="s">
        <v>823</v>
      </c>
      <c r="B193" s="97">
        <v>0</v>
      </c>
      <c r="C193" s="97">
        <v>0</v>
      </c>
      <c r="D193" s="97">
        <v>0</v>
      </c>
      <c r="E193" s="160">
        <v>0</v>
      </c>
    </row>
    <row r="194" spans="1:5">
      <c r="A194" s="100" t="s">
        <v>824</v>
      </c>
      <c r="B194" s="97">
        <v>0</v>
      </c>
      <c r="C194" s="97">
        <v>0</v>
      </c>
      <c r="D194" s="97">
        <v>0</v>
      </c>
      <c r="E194" s="160">
        <v>0</v>
      </c>
    </row>
    <row r="195" spans="1:5">
      <c r="A195" s="100" t="s">
        <v>825</v>
      </c>
      <c r="B195" s="97">
        <v>0</v>
      </c>
      <c r="C195" s="97">
        <v>0</v>
      </c>
      <c r="D195" s="97">
        <v>0</v>
      </c>
      <c r="E195" s="160">
        <v>0</v>
      </c>
    </row>
    <row r="196" spans="1:5">
      <c r="A196" s="100" t="s">
        <v>826</v>
      </c>
      <c r="B196" s="97">
        <v>0</v>
      </c>
      <c r="C196" s="97">
        <v>2</v>
      </c>
      <c r="D196" s="97">
        <v>2</v>
      </c>
      <c r="E196" s="160">
        <v>2.2883295194508009E-3</v>
      </c>
    </row>
    <row r="197" spans="1:5">
      <c r="A197" s="100" t="s">
        <v>827</v>
      </c>
      <c r="B197" s="97">
        <v>1</v>
      </c>
      <c r="C197" s="97">
        <v>13</v>
      </c>
      <c r="D197" s="97">
        <v>14</v>
      </c>
      <c r="E197" s="160">
        <v>1.6018306636155607E-2</v>
      </c>
    </row>
    <row r="198" spans="1:5">
      <c r="A198" s="100" t="s">
        <v>828</v>
      </c>
      <c r="B198" s="97">
        <v>0</v>
      </c>
      <c r="C198" s="97">
        <v>6</v>
      </c>
      <c r="D198" s="97">
        <v>6</v>
      </c>
      <c r="E198" s="160">
        <v>6.8649885583524023E-3</v>
      </c>
    </row>
    <row r="199" spans="1:5">
      <c r="A199" s="100" t="s">
        <v>829</v>
      </c>
      <c r="B199" s="97">
        <v>0</v>
      </c>
      <c r="C199" s="97">
        <v>6</v>
      </c>
      <c r="D199" s="97">
        <v>6</v>
      </c>
      <c r="E199" s="160">
        <v>6.8649885583524023E-3</v>
      </c>
    </row>
    <row r="200" spans="1:5">
      <c r="A200" s="100" t="s">
        <v>830</v>
      </c>
      <c r="B200" s="97">
        <v>0</v>
      </c>
      <c r="C200" s="97">
        <v>5</v>
      </c>
      <c r="D200" s="97">
        <v>5</v>
      </c>
      <c r="E200" s="160">
        <v>5.7208237986270021E-3</v>
      </c>
    </row>
    <row r="201" spans="1:5">
      <c r="A201" s="100" t="s">
        <v>831</v>
      </c>
      <c r="B201" s="97">
        <v>5</v>
      </c>
      <c r="C201" s="97">
        <v>12</v>
      </c>
      <c r="D201" s="97">
        <v>17</v>
      </c>
      <c r="E201" s="160">
        <v>1.9450800915331808E-2</v>
      </c>
    </row>
    <row r="202" spans="1:5">
      <c r="A202" s="100" t="s">
        <v>832</v>
      </c>
      <c r="B202" s="97">
        <v>11</v>
      </c>
      <c r="C202" s="97">
        <v>28</v>
      </c>
      <c r="D202" s="97">
        <v>39</v>
      </c>
      <c r="E202" s="160">
        <v>4.462242562929062E-2</v>
      </c>
    </row>
    <row r="203" spans="1:5">
      <c r="A203" s="100" t="s">
        <v>833</v>
      </c>
      <c r="B203" s="97">
        <v>9</v>
      </c>
      <c r="C203" s="97">
        <v>155</v>
      </c>
      <c r="D203" s="97">
        <v>164</v>
      </c>
      <c r="E203" s="160">
        <v>0.18764302059496568</v>
      </c>
    </row>
    <row r="204" spans="1:5">
      <c r="A204" s="100" t="s">
        <v>834</v>
      </c>
      <c r="B204" s="97">
        <v>0</v>
      </c>
      <c r="C204" s="97">
        <v>448</v>
      </c>
      <c r="D204" s="97">
        <v>448</v>
      </c>
      <c r="E204" s="160">
        <v>0.51258581235697942</v>
      </c>
    </row>
    <row r="205" spans="1:5">
      <c r="A205" s="100" t="s">
        <v>835</v>
      </c>
      <c r="B205" s="97">
        <v>1</v>
      </c>
      <c r="C205" s="97">
        <v>172</v>
      </c>
      <c r="D205" s="97">
        <v>173</v>
      </c>
      <c r="E205" s="160">
        <v>0.19794050343249428</v>
      </c>
    </row>
    <row r="206" spans="1:5">
      <c r="A206" s="72" t="s">
        <v>188</v>
      </c>
      <c r="B206" s="158">
        <v>27</v>
      </c>
      <c r="C206" s="158">
        <v>847</v>
      </c>
      <c r="D206" s="158">
        <v>874</v>
      </c>
      <c r="E206" s="161">
        <v>1</v>
      </c>
    </row>
    <row r="207" spans="1:5">
      <c r="A207" s="54" t="s">
        <v>836</v>
      </c>
      <c r="B207" s="106">
        <v>3.0892448512585814E-2</v>
      </c>
      <c r="C207" s="106">
        <v>0.96910755148741423</v>
      </c>
      <c r="D207" s="106">
        <v>1</v>
      </c>
      <c r="E207" s="144"/>
    </row>
    <row r="208" spans="1:5" ht="15.75" thickBot="1">
      <c r="A208" s="252"/>
      <c r="B208" s="253"/>
      <c r="C208" s="253"/>
      <c r="D208" s="254"/>
      <c r="E208" s="254"/>
    </row>
    <row r="209" spans="1:5" ht="15.75" thickTop="1">
      <c r="A209" s="748" t="s">
        <v>1472</v>
      </c>
      <c r="B209" s="749"/>
      <c r="C209" s="749"/>
      <c r="D209" s="749"/>
      <c r="E209" s="749"/>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24" ht="30" customHeight="1">
      <c r="A1" s="704" t="s">
        <v>474</v>
      </c>
      <c r="B1" s="704"/>
      <c r="C1" s="704"/>
      <c r="D1" s="704"/>
      <c r="E1" s="704"/>
      <c r="F1" s="704"/>
      <c r="G1" s="11"/>
      <c r="H1" s="11"/>
      <c r="I1" s="11"/>
      <c r="J1" s="11"/>
      <c r="K1" s="11"/>
      <c r="L1" s="11"/>
      <c r="M1" s="11"/>
      <c r="N1" s="11"/>
      <c r="O1" s="11"/>
      <c r="P1" s="11"/>
      <c r="Q1" s="11"/>
      <c r="R1" s="11"/>
      <c r="S1" s="11"/>
      <c r="T1" s="11"/>
      <c r="U1" s="11"/>
      <c r="V1" s="11"/>
      <c r="W1" s="11"/>
      <c r="X1" s="11"/>
    </row>
    <row r="2" spans="1:24" ht="18">
      <c r="A2" s="705" t="s">
        <v>519</v>
      </c>
      <c r="B2" s="705"/>
      <c r="C2" s="705"/>
      <c r="D2" s="705"/>
      <c r="E2" s="705"/>
      <c r="F2" s="705"/>
      <c r="G2" s="11"/>
      <c r="H2" s="11"/>
      <c r="I2" s="11"/>
      <c r="J2" s="11"/>
      <c r="K2" s="11"/>
      <c r="L2" s="11"/>
      <c r="M2" s="11"/>
      <c r="N2" s="11"/>
      <c r="O2" s="11"/>
      <c r="P2" s="11"/>
      <c r="Q2" s="11"/>
      <c r="R2" s="11"/>
      <c r="S2" s="11"/>
      <c r="T2" s="11"/>
      <c r="U2" s="11"/>
      <c r="V2" s="11"/>
      <c r="W2" s="11"/>
      <c r="X2" s="11"/>
    </row>
    <row r="3" spans="1:24" ht="18">
      <c r="A3" s="705" t="s">
        <v>1493</v>
      </c>
      <c r="B3" s="705"/>
      <c r="C3" s="705"/>
      <c r="D3" s="705"/>
      <c r="E3" s="705"/>
      <c r="F3" s="705"/>
      <c r="G3" s="11"/>
      <c r="H3" s="11"/>
      <c r="I3" s="11"/>
      <c r="J3" s="11"/>
      <c r="K3" s="11"/>
      <c r="L3" s="11"/>
      <c r="M3" s="11"/>
      <c r="N3" s="11"/>
      <c r="O3" s="11"/>
      <c r="P3" s="11"/>
      <c r="Q3" s="11"/>
      <c r="R3" s="11"/>
      <c r="S3" s="11"/>
      <c r="T3" s="11"/>
      <c r="U3" s="11"/>
      <c r="V3" s="11"/>
      <c r="W3" s="11"/>
      <c r="X3" s="11"/>
    </row>
    <row r="4" spans="1:24" ht="30" customHeight="1">
      <c r="A4" s="709" t="s">
        <v>543</v>
      </c>
      <c r="B4" s="709"/>
      <c r="C4" s="709"/>
      <c r="D4" s="709"/>
      <c r="E4" s="709"/>
      <c r="F4" s="709"/>
      <c r="G4" s="11"/>
      <c r="H4" s="11"/>
      <c r="I4" s="11"/>
      <c r="J4" s="11"/>
      <c r="K4" s="11"/>
      <c r="L4" s="11"/>
      <c r="M4" s="11"/>
      <c r="N4" s="11"/>
      <c r="O4" s="11"/>
      <c r="P4" s="11"/>
      <c r="Q4" s="11"/>
      <c r="R4" s="11"/>
      <c r="S4" s="11"/>
      <c r="T4" s="11"/>
      <c r="U4" s="11"/>
      <c r="V4" s="11"/>
      <c r="W4" s="11"/>
      <c r="X4" s="11"/>
    </row>
    <row r="5" spans="1:24" ht="3.75" customHeight="1">
      <c r="A5" s="188"/>
      <c r="B5" s="189"/>
      <c r="C5" s="189"/>
      <c r="D5" s="189"/>
      <c r="E5" s="189"/>
      <c r="F5" s="189"/>
      <c r="G5" s="11"/>
      <c r="H5" s="11"/>
      <c r="I5" s="11"/>
      <c r="J5" s="11"/>
      <c r="K5" s="11"/>
      <c r="L5" s="11"/>
      <c r="M5" s="11"/>
      <c r="N5" s="11"/>
      <c r="O5" s="11"/>
      <c r="P5" s="11"/>
      <c r="Q5" s="11"/>
      <c r="R5" s="11"/>
      <c r="S5" s="11"/>
      <c r="T5" s="11"/>
      <c r="U5" s="11"/>
      <c r="V5" s="11"/>
      <c r="W5" s="11"/>
      <c r="X5" s="11"/>
    </row>
    <row r="6" spans="1:24" ht="30" customHeight="1" thickBot="1">
      <c r="A6" s="385"/>
      <c r="B6" s="386" t="s">
        <v>184</v>
      </c>
      <c r="C6" s="386" t="s">
        <v>185</v>
      </c>
      <c r="D6" s="386" t="s">
        <v>186</v>
      </c>
      <c r="E6" s="386" t="s">
        <v>187</v>
      </c>
      <c r="F6" s="386" t="s">
        <v>188</v>
      </c>
      <c r="G6" s="11"/>
      <c r="H6" s="11"/>
      <c r="I6" s="11"/>
      <c r="J6" s="11"/>
      <c r="K6" s="11"/>
      <c r="L6" s="11"/>
      <c r="M6" s="11"/>
      <c r="N6" s="11"/>
      <c r="O6" s="11"/>
      <c r="P6" s="11"/>
      <c r="Q6" s="11"/>
      <c r="R6" s="11"/>
      <c r="S6" s="11"/>
      <c r="T6" s="11"/>
      <c r="U6" s="11"/>
      <c r="V6" s="11"/>
      <c r="W6" s="11"/>
      <c r="X6" s="11"/>
    </row>
    <row r="7" spans="1:24">
      <c r="A7" s="387" t="s">
        <v>189</v>
      </c>
      <c r="B7" s="388">
        <v>3325589.6282100002</v>
      </c>
      <c r="C7" s="388">
        <v>562898.03467999992</v>
      </c>
      <c r="D7" s="388">
        <v>0</v>
      </c>
      <c r="E7" s="388">
        <v>0</v>
      </c>
      <c r="F7" s="388">
        <v>3888487.6628899998</v>
      </c>
      <c r="G7" s="11"/>
      <c r="H7" s="11"/>
      <c r="I7" s="11"/>
      <c r="J7" s="11"/>
      <c r="K7" s="11"/>
      <c r="L7" s="11"/>
      <c r="M7" s="11"/>
      <c r="N7" s="11"/>
      <c r="O7" s="11"/>
      <c r="P7" s="11"/>
      <c r="Q7" s="11"/>
      <c r="R7" s="11"/>
      <c r="S7" s="11"/>
      <c r="T7" s="11"/>
      <c r="U7" s="11"/>
      <c r="V7" s="11"/>
      <c r="W7" s="11"/>
      <c r="X7" s="11"/>
    </row>
    <row r="8" spans="1:24">
      <c r="A8" s="187" t="s">
        <v>190</v>
      </c>
      <c r="B8" s="57">
        <v>140311.66927000001</v>
      </c>
      <c r="C8" s="57">
        <v>92801.271609999996</v>
      </c>
      <c r="D8" s="57">
        <v>0</v>
      </c>
      <c r="E8" s="57">
        <v>0</v>
      </c>
      <c r="F8" s="57">
        <v>233112.94088000001</v>
      </c>
      <c r="G8" s="11"/>
      <c r="H8" s="11"/>
      <c r="I8" s="11"/>
      <c r="J8" s="11"/>
      <c r="K8" s="11"/>
      <c r="L8" s="11"/>
      <c r="M8" s="11"/>
      <c r="N8" s="11"/>
      <c r="O8" s="11"/>
      <c r="P8" s="11"/>
      <c r="Q8" s="11"/>
      <c r="R8" s="11"/>
      <c r="S8" s="11"/>
      <c r="T8" s="11"/>
      <c r="U8" s="11"/>
      <c r="V8" s="11"/>
      <c r="W8" s="11"/>
      <c r="X8" s="11"/>
    </row>
    <row r="9" spans="1:24">
      <c r="A9" s="58" t="s">
        <v>191</v>
      </c>
      <c r="B9" s="95">
        <v>32645.347899999997</v>
      </c>
      <c r="C9" s="95">
        <v>32605.833440000002</v>
      </c>
      <c r="D9" s="95">
        <v>0</v>
      </c>
      <c r="E9" s="95">
        <v>0</v>
      </c>
      <c r="F9" s="95">
        <v>65251.181340000003</v>
      </c>
      <c r="G9" s="11"/>
      <c r="H9" s="11"/>
      <c r="I9" s="11"/>
      <c r="J9" s="11"/>
      <c r="K9" s="11"/>
      <c r="L9" s="11"/>
      <c r="M9" s="11"/>
      <c r="N9" s="11"/>
      <c r="O9" s="11"/>
      <c r="P9" s="11"/>
      <c r="Q9" s="11"/>
      <c r="R9" s="11"/>
      <c r="S9" s="11"/>
      <c r="T9" s="11"/>
      <c r="U9" s="11"/>
      <c r="V9" s="11"/>
      <c r="W9" s="11"/>
      <c r="X9" s="11"/>
    </row>
    <row r="10" spans="1:24">
      <c r="A10" s="58" t="s">
        <v>192</v>
      </c>
      <c r="B10" s="95">
        <v>89270.162599999996</v>
      </c>
      <c r="C10" s="95">
        <v>46198.490420000002</v>
      </c>
      <c r="D10" s="95">
        <v>0</v>
      </c>
      <c r="E10" s="95">
        <v>0</v>
      </c>
      <c r="F10" s="95">
        <v>135468.65302</v>
      </c>
      <c r="G10" s="11"/>
      <c r="H10" s="11"/>
      <c r="I10" s="11"/>
      <c r="J10" s="11"/>
      <c r="K10" s="11"/>
      <c r="L10" s="11"/>
      <c r="M10" s="11"/>
      <c r="N10" s="11"/>
      <c r="O10" s="11"/>
      <c r="P10" s="11"/>
      <c r="Q10" s="11"/>
      <c r="R10" s="11"/>
      <c r="S10" s="11"/>
      <c r="T10" s="11"/>
      <c r="U10" s="11"/>
      <c r="V10" s="11"/>
      <c r="W10" s="11"/>
      <c r="X10" s="11"/>
    </row>
    <row r="11" spans="1:24">
      <c r="A11" s="58" t="s">
        <v>193</v>
      </c>
      <c r="B11" s="95">
        <v>18396.158769999998</v>
      </c>
      <c r="C11" s="95">
        <v>13996.947749999999</v>
      </c>
      <c r="D11" s="95">
        <v>0</v>
      </c>
      <c r="E11" s="95">
        <v>0</v>
      </c>
      <c r="F11" s="95">
        <v>32393.106520000001</v>
      </c>
      <c r="G11" s="11"/>
      <c r="H11" s="11"/>
      <c r="I11" s="11"/>
      <c r="J11" s="11"/>
      <c r="K11" s="11"/>
      <c r="L11" s="11"/>
      <c r="M11" s="11"/>
      <c r="N11" s="11"/>
      <c r="O11" s="11"/>
      <c r="P11" s="11"/>
      <c r="Q11" s="11"/>
      <c r="R11" s="11"/>
      <c r="S11" s="11"/>
      <c r="T11" s="11"/>
      <c r="U11" s="11"/>
      <c r="V11" s="11"/>
      <c r="W11" s="11"/>
      <c r="X11" s="11"/>
    </row>
    <row r="12" spans="1:24">
      <c r="A12" s="58" t="s">
        <v>194</v>
      </c>
      <c r="B12" s="95">
        <v>0</v>
      </c>
      <c r="C12" s="95">
        <v>0</v>
      </c>
      <c r="D12" s="95">
        <v>0</v>
      </c>
      <c r="E12" s="95">
        <v>0</v>
      </c>
      <c r="F12" s="95">
        <v>0</v>
      </c>
      <c r="G12" s="11"/>
      <c r="H12" s="11"/>
      <c r="I12" s="11"/>
      <c r="J12" s="11"/>
      <c r="K12" s="11"/>
      <c r="L12" s="11"/>
      <c r="M12" s="11"/>
      <c r="N12" s="11"/>
      <c r="O12" s="11"/>
      <c r="P12" s="11"/>
      <c r="Q12" s="11"/>
      <c r="R12" s="11"/>
      <c r="S12" s="11"/>
      <c r="T12" s="11"/>
      <c r="U12" s="11"/>
      <c r="V12" s="11"/>
      <c r="W12" s="11"/>
      <c r="X12" s="11"/>
    </row>
    <row r="13" spans="1:24">
      <c r="A13" s="58" t="s">
        <v>195</v>
      </c>
      <c r="B13" s="95">
        <v>0</v>
      </c>
      <c r="C13" s="95">
        <v>0</v>
      </c>
      <c r="D13" s="95">
        <v>0</v>
      </c>
      <c r="E13" s="95">
        <v>0</v>
      </c>
      <c r="F13" s="95">
        <v>0</v>
      </c>
      <c r="G13" s="11"/>
      <c r="H13" s="11"/>
      <c r="I13" s="11"/>
      <c r="J13" s="11"/>
      <c r="K13" s="11"/>
      <c r="L13" s="11"/>
      <c r="M13" s="11"/>
      <c r="N13" s="11"/>
      <c r="O13" s="11"/>
      <c r="P13" s="11"/>
      <c r="Q13" s="11"/>
      <c r="R13" s="11"/>
      <c r="S13" s="11"/>
      <c r="T13" s="11"/>
      <c r="U13" s="11"/>
      <c r="V13" s="11"/>
      <c r="W13" s="11"/>
      <c r="X13" s="11"/>
    </row>
    <row r="14" spans="1:24">
      <c r="A14" s="58" t="s">
        <v>196</v>
      </c>
      <c r="B14" s="95">
        <v>0</v>
      </c>
      <c r="C14" s="95">
        <v>0</v>
      </c>
      <c r="D14" s="95">
        <v>0</v>
      </c>
      <c r="E14" s="95">
        <v>0</v>
      </c>
      <c r="F14" s="95">
        <v>0</v>
      </c>
      <c r="G14" s="11"/>
      <c r="H14" s="11"/>
      <c r="I14" s="11"/>
      <c r="J14" s="11"/>
      <c r="K14" s="11"/>
      <c r="L14" s="11"/>
      <c r="M14" s="11"/>
      <c r="N14" s="11"/>
      <c r="O14" s="11"/>
      <c r="P14" s="11"/>
      <c r="Q14" s="11"/>
      <c r="R14" s="11"/>
      <c r="S14" s="11"/>
      <c r="T14" s="11"/>
      <c r="U14" s="11"/>
      <c r="V14" s="11"/>
      <c r="W14" s="11"/>
      <c r="X14" s="11"/>
    </row>
    <row r="15" spans="1:24">
      <c r="A15" s="58" t="s">
        <v>197</v>
      </c>
      <c r="B15" s="95">
        <v>0</v>
      </c>
      <c r="C15" s="95">
        <v>0</v>
      </c>
      <c r="D15" s="95">
        <v>0</v>
      </c>
      <c r="E15" s="95">
        <v>0</v>
      </c>
      <c r="F15" s="95">
        <v>0</v>
      </c>
      <c r="G15" s="11"/>
      <c r="H15" s="11"/>
      <c r="I15" s="11"/>
      <c r="J15" s="11"/>
      <c r="K15" s="11"/>
      <c r="L15" s="11"/>
      <c r="M15" s="11"/>
      <c r="N15" s="11"/>
      <c r="O15" s="11"/>
      <c r="P15" s="11"/>
      <c r="Q15" s="11"/>
      <c r="R15" s="11"/>
      <c r="S15" s="11"/>
      <c r="T15" s="11"/>
      <c r="U15" s="11"/>
      <c r="V15" s="11"/>
      <c r="W15" s="11"/>
      <c r="X15" s="11"/>
    </row>
    <row r="16" spans="1:24">
      <c r="A16" s="58" t="s">
        <v>198</v>
      </c>
      <c r="B16" s="95">
        <v>0</v>
      </c>
      <c r="C16" s="95">
        <v>0</v>
      </c>
      <c r="D16" s="95">
        <v>0</v>
      </c>
      <c r="E16" s="95">
        <v>0</v>
      </c>
      <c r="F16" s="95">
        <v>0</v>
      </c>
      <c r="G16" s="11"/>
      <c r="H16" s="11"/>
      <c r="I16" s="11"/>
      <c r="J16" s="11"/>
      <c r="K16" s="11"/>
      <c r="L16" s="11"/>
      <c r="M16" s="11"/>
      <c r="N16" s="11"/>
      <c r="O16" s="11"/>
      <c r="P16" s="11"/>
      <c r="Q16" s="11"/>
      <c r="R16" s="11"/>
      <c r="S16" s="11"/>
      <c r="T16" s="11"/>
      <c r="U16" s="11"/>
      <c r="V16" s="11"/>
      <c r="W16" s="11"/>
      <c r="X16" s="11"/>
    </row>
    <row r="17" spans="1:24">
      <c r="A17" s="187" t="s">
        <v>199</v>
      </c>
      <c r="B17" s="57">
        <v>397744.46085000003</v>
      </c>
      <c r="C17" s="57">
        <v>148857.75193999999</v>
      </c>
      <c r="D17" s="57">
        <v>0</v>
      </c>
      <c r="E17" s="57">
        <v>0</v>
      </c>
      <c r="F17" s="57">
        <v>546602.21279000002</v>
      </c>
      <c r="G17" s="11"/>
      <c r="H17" s="11"/>
      <c r="I17" s="11"/>
      <c r="J17" s="11"/>
      <c r="K17" s="11"/>
      <c r="L17" s="11"/>
      <c r="M17" s="11"/>
      <c r="N17" s="11"/>
      <c r="O17" s="11"/>
      <c r="P17" s="11"/>
      <c r="Q17" s="11"/>
      <c r="R17" s="11"/>
      <c r="S17" s="11"/>
      <c r="T17" s="11"/>
      <c r="U17" s="11"/>
      <c r="V17" s="11"/>
      <c r="W17" s="11"/>
      <c r="X17" s="11"/>
    </row>
    <row r="18" spans="1:24">
      <c r="A18" s="58" t="s">
        <v>200</v>
      </c>
      <c r="B18" s="95">
        <v>0</v>
      </c>
      <c r="C18" s="95">
        <v>0</v>
      </c>
      <c r="D18" s="95">
        <v>0</v>
      </c>
      <c r="E18" s="95">
        <v>0</v>
      </c>
      <c r="F18" s="95">
        <v>0</v>
      </c>
      <c r="G18" s="11"/>
      <c r="H18" s="11"/>
      <c r="I18" s="11"/>
      <c r="J18" s="11"/>
      <c r="K18" s="11"/>
      <c r="L18" s="11"/>
      <c r="M18" s="11"/>
      <c r="N18" s="11"/>
      <c r="O18" s="11"/>
      <c r="P18" s="11"/>
      <c r="Q18" s="11"/>
      <c r="R18" s="11"/>
      <c r="S18" s="11"/>
      <c r="T18" s="11"/>
      <c r="U18" s="11"/>
      <c r="V18" s="11"/>
      <c r="W18" s="11"/>
      <c r="X18" s="11"/>
    </row>
    <row r="19" spans="1:24">
      <c r="A19" s="58" t="s">
        <v>201</v>
      </c>
      <c r="B19" s="95">
        <v>330730.16123000003</v>
      </c>
      <c r="C19" s="95">
        <v>42819.16246</v>
      </c>
      <c r="D19" s="95">
        <v>0</v>
      </c>
      <c r="E19" s="95">
        <v>0</v>
      </c>
      <c r="F19" s="95">
        <v>373549.32368999999</v>
      </c>
      <c r="G19" s="11"/>
      <c r="H19" s="11"/>
      <c r="I19" s="11"/>
      <c r="J19" s="11"/>
      <c r="K19" s="11"/>
      <c r="L19" s="11"/>
      <c r="M19" s="11"/>
      <c r="N19" s="11"/>
      <c r="O19" s="11"/>
      <c r="P19" s="11"/>
      <c r="Q19" s="11"/>
      <c r="R19" s="11"/>
      <c r="S19" s="11"/>
      <c r="T19" s="11"/>
      <c r="U19" s="11"/>
      <c r="V19" s="11"/>
      <c r="W19" s="11"/>
      <c r="X19" s="11"/>
    </row>
    <row r="20" spans="1:24">
      <c r="A20" s="58" t="s">
        <v>202</v>
      </c>
      <c r="B20" s="95">
        <v>0</v>
      </c>
      <c r="C20" s="95">
        <v>0</v>
      </c>
      <c r="D20" s="95">
        <v>0</v>
      </c>
      <c r="E20" s="95">
        <v>0</v>
      </c>
      <c r="F20" s="95">
        <v>0</v>
      </c>
      <c r="G20" s="11"/>
      <c r="H20" s="11"/>
      <c r="I20" s="11"/>
      <c r="J20" s="11"/>
      <c r="K20" s="11"/>
      <c r="L20" s="11"/>
      <c r="M20" s="11"/>
      <c r="N20" s="11"/>
      <c r="O20" s="11"/>
      <c r="P20" s="11"/>
      <c r="Q20" s="11"/>
      <c r="R20" s="11"/>
      <c r="S20" s="11"/>
      <c r="T20" s="11"/>
      <c r="U20" s="11"/>
      <c r="V20" s="11"/>
      <c r="W20" s="11"/>
      <c r="X20" s="11"/>
    </row>
    <row r="21" spans="1:24">
      <c r="A21" s="58" t="s">
        <v>203</v>
      </c>
      <c r="B21" s="95">
        <v>0</v>
      </c>
      <c r="C21" s="95">
        <v>0</v>
      </c>
      <c r="D21" s="95">
        <v>0</v>
      </c>
      <c r="E21" s="95">
        <v>0</v>
      </c>
      <c r="F21" s="95">
        <v>0</v>
      </c>
      <c r="G21" s="11"/>
      <c r="H21" s="11"/>
      <c r="I21" s="11"/>
      <c r="J21" s="11"/>
      <c r="K21" s="11"/>
      <c r="L21" s="11"/>
      <c r="M21" s="11"/>
      <c r="N21" s="11"/>
      <c r="O21" s="11"/>
      <c r="P21" s="11"/>
      <c r="Q21" s="11"/>
      <c r="R21" s="11"/>
      <c r="S21" s="11"/>
      <c r="T21" s="11"/>
      <c r="U21" s="11"/>
      <c r="V21" s="11"/>
      <c r="W21" s="11"/>
      <c r="X21" s="11"/>
    </row>
    <row r="22" spans="1:24">
      <c r="A22" s="58" t="s">
        <v>204</v>
      </c>
      <c r="B22" s="95">
        <v>747.86281000000008</v>
      </c>
      <c r="C22" s="95">
        <v>31659.784649999998</v>
      </c>
      <c r="D22" s="95">
        <v>0</v>
      </c>
      <c r="E22" s="95">
        <v>0</v>
      </c>
      <c r="F22" s="95">
        <v>32407.64746</v>
      </c>
      <c r="G22" s="11"/>
      <c r="H22" s="11"/>
      <c r="I22" s="11"/>
      <c r="J22" s="11"/>
      <c r="K22" s="11"/>
      <c r="L22" s="11"/>
      <c r="M22" s="11"/>
      <c r="N22" s="11"/>
      <c r="O22" s="11"/>
      <c r="P22" s="11"/>
      <c r="Q22" s="11"/>
      <c r="R22" s="11"/>
      <c r="S22" s="11"/>
      <c r="T22" s="11"/>
      <c r="U22" s="11"/>
      <c r="V22" s="11"/>
      <c r="W22" s="11"/>
      <c r="X22" s="11"/>
    </row>
    <row r="23" spans="1:24">
      <c r="A23" s="58" t="s">
        <v>205</v>
      </c>
      <c r="B23" s="95">
        <v>65988.598899999997</v>
      </c>
      <c r="C23" s="95">
        <v>74378.804829999994</v>
      </c>
      <c r="D23" s="95">
        <v>0</v>
      </c>
      <c r="E23" s="95">
        <v>0</v>
      </c>
      <c r="F23" s="95">
        <v>140367.40372999999</v>
      </c>
      <c r="G23" s="11"/>
      <c r="H23" s="11"/>
      <c r="I23" s="11"/>
      <c r="J23" s="11"/>
      <c r="K23" s="11"/>
      <c r="L23" s="11"/>
      <c r="M23" s="11"/>
      <c r="N23" s="11"/>
      <c r="O23" s="11"/>
      <c r="P23" s="11"/>
      <c r="Q23" s="11"/>
      <c r="R23" s="11"/>
      <c r="S23" s="11"/>
      <c r="T23" s="11"/>
      <c r="U23" s="11"/>
      <c r="V23" s="11"/>
      <c r="W23" s="11"/>
      <c r="X23" s="11"/>
    </row>
    <row r="24" spans="1:24">
      <c r="A24" s="58" t="s">
        <v>206</v>
      </c>
      <c r="B24" s="95">
        <v>277.83790999999997</v>
      </c>
      <c r="C24" s="95">
        <v>0</v>
      </c>
      <c r="D24" s="95">
        <v>0</v>
      </c>
      <c r="E24" s="95">
        <v>0</v>
      </c>
      <c r="F24" s="95">
        <v>277.83790999999997</v>
      </c>
      <c r="G24" s="11"/>
      <c r="H24" s="11"/>
      <c r="I24" s="11"/>
      <c r="J24" s="11"/>
      <c r="K24" s="11"/>
      <c r="L24" s="11"/>
      <c r="M24" s="11"/>
      <c r="N24" s="11"/>
      <c r="O24" s="11"/>
      <c r="P24" s="11"/>
      <c r="Q24" s="11"/>
      <c r="R24" s="11"/>
      <c r="S24" s="11"/>
      <c r="T24" s="11"/>
      <c r="U24" s="11"/>
      <c r="V24" s="11"/>
      <c r="W24" s="11"/>
      <c r="X24" s="11"/>
    </row>
    <row r="25" spans="1:24">
      <c r="A25" s="58" t="s">
        <v>207</v>
      </c>
      <c r="B25" s="95">
        <v>0</v>
      </c>
      <c r="C25" s="95">
        <v>0</v>
      </c>
      <c r="D25" s="95">
        <v>0</v>
      </c>
      <c r="E25" s="95">
        <v>0</v>
      </c>
      <c r="F25" s="95">
        <v>0</v>
      </c>
      <c r="G25" s="11"/>
      <c r="H25" s="11"/>
      <c r="I25" s="11"/>
      <c r="J25" s="11"/>
      <c r="K25" s="11"/>
      <c r="L25" s="11"/>
      <c r="M25" s="11"/>
      <c r="N25" s="11"/>
      <c r="O25" s="11"/>
      <c r="P25" s="11"/>
      <c r="Q25" s="11"/>
      <c r="R25" s="11"/>
      <c r="S25" s="11"/>
      <c r="T25" s="11"/>
      <c r="U25" s="11"/>
      <c r="V25" s="11"/>
      <c r="W25" s="11"/>
      <c r="X25" s="11"/>
    </row>
    <row r="26" spans="1:24">
      <c r="A26" s="187" t="s">
        <v>208</v>
      </c>
      <c r="B26" s="57">
        <v>2655691.0769199999</v>
      </c>
      <c r="C26" s="57">
        <v>70247.773010000004</v>
      </c>
      <c r="D26" s="57">
        <v>0</v>
      </c>
      <c r="E26" s="57">
        <v>0</v>
      </c>
      <c r="F26" s="57">
        <v>2725938.84993</v>
      </c>
      <c r="G26" s="11"/>
      <c r="H26" s="11"/>
      <c r="I26" s="11"/>
      <c r="J26" s="11"/>
      <c r="K26" s="11"/>
      <c r="L26" s="11"/>
      <c r="M26" s="11"/>
      <c r="N26" s="11"/>
      <c r="O26" s="11"/>
      <c r="P26" s="11"/>
      <c r="Q26" s="11"/>
      <c r="R26" s="11"/>
      <c r="S26" s="11"/>
      <c r="T26" s="11"/>
      <c r="U26" s="11"/>
      <c r="V26" s="11"/>
      <c r="W26" s="11"/>
      <c r="X26" s="11"/>
    </row>
    <row r="27" spans="1:24">
      <c r="A27" s="60" t="s">
        <v>209</v>
      </c>
      <c r="B27" s="95">
        <v>2565440.6523099998</v>
      </c>
      <c r="C27" s="95">
        <v>91970.338579999996</v>
      </c>
      <c r="D27" s="95">
        <v>0</v>
      </c>
      <c r="E27" s="95">
        <v>0</v>
      </c>
      <c r="F27" s="95">
        <v>2657410.99089</v>
      </c>
      <c r="G27" s="11"/>
      <c r="H27" s="11"/>
      <c r="I27" s="11"/>
      <c r="J27" s="11"/>
      <c r="K27" s="11"/>
      <c r="L27" s="11"/>
      <c r="M27" s="11"/>
      <c r="N27" s="11"/>
      <c r="O27" s="11"/>
      <c r="P27" s="11"/>
      <c r="Q27" s="11"/>
      <c r="R27" s="11"/>
      <c r="S27" s="11"/>
      <c r="T27" s="11"/>
      <c r="U27" s="11"/>
      <c r="V27" s="11"/>
      <c r="W27" s="11"/>
      <c r="X27" s="11"/>
    </row>
    <row r="28" spans="1:24">
      <c r="A28" s="58" t="s">
        <v>210</v>
      </c>
      <c r="B28" s="95">
        <v>2033304.7190399999</v>
      </c>
      <c r="C28" s="95">
        <v>77508.017449999999</v>
      </c>
      <c r="D28" s="95">
        <v>0</v>
      </c>
      <c r="E28" s="95">
        <v>0</v>
      </c>
      <c r="F28" s="95">
        <v>2110812.73649</v>
      </c>
      <c r="G28" s="11"/>
      <c r="H28" s="11"/>
      <c r="I28" s="11"/>
      <c r="J28" s="11"/>
      <c r="K28" s="11"/>
      <c r="L28" s="11"/>
      <c r="M28" s="11"/>
      <c r="N28" s="11"/>
      <c r="O28" s="11"/>
      <c r="P28" s="11"/>
      <c r="Q28" s="11"/>
      <c r="R28" s="11"/>
      <c r="S28" s="11"/>
      <c r="T28" s="11"/>
      <c r="U28" s="11"/>
      <c r="V28" s="11"/>
      <c r="W28" s="11"/>
      <c r="X28" s="11"/>
    </row>
    <row r="29" spans="1:24">
      <c r="A29" s="58" t="s">
        <v>211</v>
      </c>
      <c r="B29" s="95">
        <v>505705.59711000003</v>
      </c>
      <c r="C29" s="95">
        <v>13370.03148</v>
      </c>
      <c r="D29" s="95">
        <v>0</v>
      </c>
      <c r="E29" s="95">
        <v>0</v>
      </c>
      <c r="F29" s="95">
        <v>519075.62858999998</v>
      </c>
      <c r="G29" s="11"/>
      <c r="H29" s="11"/>
      <c r="I29" s="11"/>
      <c r="J29" s="11"/>
      <c r="K29" s="11"/>
      <c r="L29" s="11"/>
      <c r="M29" s="11"/>
      <c r="N29" s="11"/>
      <c r="O29" s="11"/>
      <c r="P29" s="11"/>
      <c r="Q29" s="11"/>
      <c r="R29" s="11"/>
      <c r="S29" s="11"/>
      <c r="T29" s="11"/>
      <c r="U29" s="11"/>
      <c r="V29" s="11"/>
      <c r="W29" s="11"/>
      <c r="X29" s="11"/>
    </row>
    <row r="30" spans="1:24">
      <c r="A30" s="58" t="s">
        <v>212</v>
      </c>
      <c r="B30" s="95">
        <v>26430.336159999999</v>
      </c>
      <c r="C30" s="95">
        <v>1092.2896499999999</v>
      </c>
      <c r="D30" s="95">
        <v>0</v>
      </c>
      <c r="E30" s="95">
        <v>0</v>
      </c>
      <c r="F30" s="95">
        <v>27522.625809999998</v>
      </c>
      <c r="G30" s="11"/>
      <c r="H30" s="11"/>
      <c r="I30" s="11"/>
      <c r="J30" s="11"/>
      <c r="K30" s="11"/>
      <c r="L30" s="11"/>
      <c r="M30" s="11"/>
      <c r="N30" s="11"/>
      <c r="O30" s="11"/>
      <c r="P30" s="11"/>
      <c r="Q30" s="11"/>
      <c r="R30" s="11"/>
      <c r="S30" s="11"/>
      <c r="T30" s="11"/>
      <c r="U30" s="11"/>
      <c r="V30" s="11"/>
      <c r="W30" s="11"/>
      <c r="X30" s="11"/>
    </row>
    <row r="31" spans="1:24">
      <c r="A31" s="60" t="s">
        <v>213</v>
      </c>
      <c r="B31" s="95">
        <v>1921.9808</v>
      </c>
      <c r="C31" s="95">
        <v>42.006999999999998</v>
      </c>
      <c r="D31" s="95">
        <v>0</v>
      </c>
      <c r="E31" s="95">
        <v>0</v>
      </c>
      <c r="F31" s="95">
        <v>1963.9878000000001</v>
      </c>
      <c r="G31" s="11"/>
      <c r="H31" s="11"/>
      <c r="I31" s="11"/>
      <c r="J31" s="11"/>
      <c r="K31" s="11"/>
      <c r="L31" s="11"/>
      <c r="M31" s="11"/>
      <c r="N31" s="11"/>
      <c r="O31" s="11"/>
      <c r="P31" s="11"/>
      <c r="Q31" s="11"/>
      <c r="R31" s="11"/>
      <c r="S31" s="11"/>
      <c r="T31" s="11"/>
      <c r="U31" s="11"/>
      <c r="V31" s="11"/>
      <c r="W31" s="11"/>
      <c r="X31" s="11"/>
    </row>
    <row r="32" spans="1:24">
      <c r="A32" s="58" t="s">
        <v>214</v>
      </c>
      <c r="B32" s="95">
        <v>1808.2163700000001</v>
      </c>
      <c r="C32" s="95">
        <v>42.006999999999998</v>
      </c>
      <c r="D32" s="95">
        <v>0</v>
      </c>
      <c r="E32" s="95">
        <v>0</v>
      </c>
      <c r="F32" s="95">
        <v>1850.2233700000002</v>
      </c>
      <c r="G32" s="11"/>
      <c r="H32" s="11"/>
      <c r="I32" s="11"/>
      <c r="J32" s="11"/>
      <c r="K32" s="11"/>
      <c r="L32" s="11"/>
      <c r="M32" s="11"/>
      <c r="N32" s="11"/>
      <c r="O32" s="11"/>
      <c r="P32" s="11"/>
      <c r="Q32" s="11"/>
      <c r="R32" s="11"/>
      <c r="S32" s="11"/>
      <c r="T32" s="11"/>
      <c r="U32" s="11"/>
      <c r="V32" s="11"/>
      <c r="W32" s="11"/>
      <c r="X32" s="11"/>
    </row>
    <row r="33" spans="1:24">
      <c r="A33" s="58" t="s">
        <v>215</v>
      </c>
      <c r="B33" s="95">
        <v>113.76442999999999</v>
      </c>
      <c r="C33" s="95">
        <v>0</v>
      </c>
      <c r="D33" s="95">
        <v>0</v>
      </c>
      <c r="E33" s="95">
        <v>0</v>
      </c>
      <c r="F33" s="95">
        <v>113.76442999999999</v>
      </c>
      <c r="G33" s="11"/>
      <c r="H33" s="11"/>
      <c r="I33" s="11"/>
      <c r="J33" s="11"/>
      <c r="K33" s="11"/>
      <c r="L33" s="11"/>
      <c r="M33" s="11"/>
      <c r="N33" s="11"/>
      <c r="O33" s="11"/>
      <c r="P33" s="11"/>
      <c r="Q33" s="11"/>
      <c r="R33" s="11"/>
      <c r="S33" s="11"/>
      <c r="T33" s="11"/>
      <c r="U33" s="11"/>
      <c r="V33" s="11"/>
      <c r="W33" s="11"/>
      <c r="X33" s="11"/>
    </row>
    <row r="34" spans="1:24">
      <c r="A34" s="58" t="s">
        <v>216</v>
      </c>
      <c r="B34" s="95">
        <v>0</v>
      </c>
      <c r="C34" s="95">
        <v>0</v>
      </c>
      <c r="D34" s="95">
        <v>0</v>
      </c>
      <c r="E34" s="95">
        <v>0</v>
      </c>
      <c r="F34" s="95">
        <v>0</v>
      </c>
      <c r="G34" s="11"/>
      <c r="H34" s="11"/>
      <c r="I34" s="11"/>
      <c r="J34" s="11"/>
      <c r="K34" s="11"/>
      <c r="L34" s="11"/>
      <c r="M34" s="11"/>
      <c r="N34" s="11"/>
      <c r="O34" s="11"/>
      <c r="P34" s="11"/>
      <c r="Q34" s="11"/>
      <c r="R34" s="11"/>
      <c r="S34" s="11"/>
      <c r="T34" s="11"/>
      <c r="U34" s="11"/>
      <c r="V34" s="11"/>
      <c r="W34" s="11"/>
      <c r="X34" s="11"/>
    </row>
    <row r="35" spans="1:24">
      <c r="A35" s="60" t="s">
        <v>217</v>
      </c>
      <c r="B35" s="95">
        <v>40918.198499999999</v>
      </c>
      <c r="C35" s="95">
        <v>8219.2167800000007</v>
      </c>
      <c r="D35" s="95">
        <v>0</v>
      </c>
      <c r="E35" s="95">
        <v>0</v>
      </c>
      <c r="F35" s="95">
        <v>49137.415280000001</v>
      </c>
      <c r="G35" s="11"/>
      <c r="H35" s="11"/>
      <c r="I35" s="11"/>
      <c r="J35" s="11"/>
      <c r="K35" s="11"/>
      <c r="L35" s="11"/>
      <c r="M35" s="11"/>
      <c r="N35" s="11"/>
      <c r="O35" s="11"/>
      <c r="P35" s="11"/>
      <c r="Q35" s="11"/>
      <c r="R35" s="11"/>
      <c r="S35" s="11"/>
      <c r="T35" s="11"/>
      <c r="U35" s="11"/>
      <c r="V35" s="11"/>
      <c r="W35" s="11"/>
      <c r="X35" s="11"/>
    </row>
    <row r="36" spans="1:24">
      <c r="A36" s="58" t="s">
        <v>218</v>
      </c>
      <c r="B36" s="95">
        <v>38369.233999999997</v>
      </c>
      <c r="C36" s="95">
        <v>8133.9846399999997</v>
      </c>
      <c r="D36" s="95">
        <v>0</v>
      </c>
      <c r="E36" s="95">
        <v>0</v>
      </c>
      <c r="F36" s="95">
        <v>46503.218639999999</v>
      </c>
      <c r="G36" s="11"/>
      <c r="H36" s="11"/>
      <c r="I36" s="11"/>
      <c r="J36" s="11"/>
      <c r="K36" s="11"/>
      <c r="L36" s="11"/>
      <c r="M36" s="11"/>
      <c r="N36" s="11"/>
      <c r="O36" s="11"/>
      <c r="P36" s="11"/>
      <c r="Q36" s="11"/>
      <c r="R36" s="11"/>
      <c r="S36" s="11"/>
      <c r="T36" s="11"/>
      <c r="U36" s="11"/>
      <c r="V36" s="11"/>
      <c r="W36" s="11"/>
      <c r="X36" s="11"/>
    </row>
    <row r="37" spans="1:24">
      <c r="A37" s="58" t="s">
        <v>219</v>
      </c>
      <c r="B37" s="95">
        <v>2548.9645</v>
      </c>
      <c r="C37" s="95">
        <v>85.232140000000001</v>
      </c>
      <c r="D37" s="95">
        <v>0</v>
      </c>
      <c r="E37" s="95">
        <v>0</v>
      </c>
      <c r="F37" s="95">
        <v>2634.1966400000001</v>
      </c>
      <c r="G37" s="11"/>
      <c r="H37" s="11"/>
      <c r="I37" s="11"/>
      <c r="J37" s="11"/>
      <c r="K37" s="11"/>
      <c r="L37" s="11"/>
      <c r="M37" s="11"/>
      <c r="N37" s="11"/>
      <c r="O37" s="11"/>
      <c r="P37" s="11"/>
      <c r="Q37" s="11"/>
      <c r="R37" s="11"/>
      <c r="S37" s="11"/>
      <c r="T37" s="11"/>
      <c r="U37" s="11"/>
      <c r="V37" s="11"/>
      <c r="W37" s="11"/>
      <c r="X37" s="11"/>
    </row>
    <row r="38" spans="1:24">
      <c r="A38" s="58" t="s">
        <v>220</v>
      </c>
      <c r="B38" s="95">
        <v>0</v>
      </c>
      <c r="C38" s="95">
        <v>0</v>
      </c>
      <c r="D38" s="95">
        <v>0</v>
      </c>
      <c r="E38" s="95">
        <v>0</v>
      </c>
      <c r="F38" s="95">
        <v>0</v>
      </c>
      <c r="G38" s="11"/>
      <c r="H38" s="11"/>
      <c r="I38" s="11"/>
      <c r="J38" s="11"/>
      <c r="K38" s="11"/>
      <c r="L38" s="11"/>
      <c r="M38" s="11"/>
      <c r="N38" s="11"/>
      <c r="O38" s="11"/>
      <c r="P38" s="11"/>
      <c r="Q38" s="11"/>
      <c r="R38" s="11"/>
      <c r="S38" s="11"/>
      <c r="T38" s="11"/>
      <c r="U38" s="11"/>
      <c r="V38" s="11"/>
      <c r="W38" s="11"/>
      <c r="X38" s="11"/>
    </row>
    <row r="39" spans="1:24">
      <c r="A39" s="60" t="s">
        <v>221</v>
      </c>
      <c r="B39" s="95">
        <v>148523.59927000001</v>
      </c>
      <c r="C39" s="95">
        <v>7382.0995300000004</v>
      </c>
      <c r="D39" s="95">
        <v>0</v>
      </c>
      <c r="E39" s="95">
        <v>0</v>
      </c>
      <c r="F39" s="95">
        <v>155905.69880000001</v>
      </c>
      <c r="G39" s="11"/>
      <c r="H39" s="11"/>
      <c r="I39" s="11"/>
      <c r="J39" s="11"/>
      <c r="K39" s="11"/>
      <c r="L39" s="11"/>
      <c r="M39" s="11"/>
      <c r="N39" s="11"/>
      <c r="O39" s="11"/>
      <c r="P39" s="11"/>
      <c r="Q39" s="11"/>
      <c r="R39" s="11"/>
      <c r="S39" s="11"/>
      <c r="T39" s="11"/>
      <c r="U39" s="11"/>
      <c r="V39" s="11"/>
      <c r="W39" s="11"/>
      <c r="X39" s="11"/>
    </row>
    <row r="40" spans="1:24">
      <c r="A40" s="58" t="s">
        <v>222</v>
      </c>
      <c r="B40" s="95">
        <v>31413.36911</v>
      </c>
      <c r="C40" s="95">
        <v>1777.9290000000001</v>
      </c>
      <c r="D40" s="95">
        <v>0</v>
      </c>
      <c r="E40" s="95">
        <v>0</v>
      </c>
      <c r="F40" s="95">
        <v>33191.298109999996</v>
      </c>
      <c r="G40" s="11"/>
      <c r="H40" s="11"/>
      <c r="I40" s="11"/>
      <c r="J40" s="11"/>
      <c r="K40" s="11"/>
      <c r="L40" s="11"/>
      <c r="M40" s="11"/>
      <c r="N40" s="11"/>
      <c r="O40" s="11"/>
      <c r="P40" s="11"/>
      <c r="Q40" s="11"/>
      <c r="R40" s="11"/>
      <c r="S40" s="11"/>
      <c r="T40" s="11"/>
      <c r="U40" s="11"/>
      <c r="V40" s="11"/>
      <c r="W40" s="11"/>
      <c r="X40" s="11"/>
    </row>
    <row r="41" spans="1:24">
      <c r="A41" s="58" t="s">
        <v>223</v>
      </c>
      <c r="B41" s="95">
        <v>20627.80402</v>
      </c>
      <c r="C41" s="95">
        <v>925.15289000000007</v>
      </c>
      <c r="D41" s="95">
        <v>0</v>
      </c>
      <c r="E41" s="95">
        <v>0</v>
      </c>
      <c r="F41" s="95">
        <v>21552.956910000001</v>
      </c>
      <c r="G41" s="11"/>
      <c r="H41" s="11"/>
      <c r="I41" s="11"/>
      <c r="J41" s="11"/>
      <c r="K41" s="11"/>
      <c r="L41" s="11"/>
      <c r="M41" s="11"/>
      <c r="N41" s="11"/>
      <c r="O41" s="11"/>
      <c r="P41" s="11"/>
      <c r="Q41" s="11"/>
      <c r="R41" s="11"/>
      <c r="S41" s="11"/>
      <c r="T41" s="11"/>
      <c r="U41" s="11"/>
      <c r="V41" s="11"/>
      <c r="W41" s="11"/>
      <c r="X41" s="11"/>
    </row>
    <row r="42" spans="1:24">
      <c r="A42" s="58" t="s">
        <v>224</v>
      </c>
      <c r="B42" s="95">
        <v>2.0643200000000004</v>
      </c>
      <c r="C42" s="95">
        <v>0</v>
      </c>
      <c r="D42" s="95">
        <v>0</v>
      </c>
      <c r="E42" s="95">
        <v>0</v>
      </c>
      <c r="F42" s="95">
        <v>2.0643200000000004</v>
      </c>
      <c r="G42" s="11"/>
      <c r="H42" s="11"/>
      <c r="I42" s="11"/>
      <c r="J42" s="11"/>
      <c r="K42" s="11"/>
      <c r="L42" s="11"/>
      <c r="M42" s="11"/>
      <c r="N42" s="11"/>
      <c r="O42" s="11"/>
      <c r="P42" s="11"/>
      <c r="Q42" s="11"/>
      <c r="R42" s="11"/>
      <c r="S42" s="11"/>
      <c r="T42" s="11"/>
      <c r="U42" s="11"/>
      <c r="V42" s="11"/>
      <c r="W42" s="11"/>
      <c r="X42" s="11"/>
    </row>
    <row r="43" spans="1:24">
      <c r="A43" s="58" t="s">
        <v>225</v>
      </c>
      <c r="B43" s="95">
        <v>0</v>
      </c>
      <c r="C43" s="95">
        <v>0</v>
      </c>
      <c r="D43" s="95">
        <v>0</v>
      </c>
      <c r="E43" s="95">
        <v>0</v>
      </c>
      <c r="F43" s="95">
        <v>0</v>
      </c>
      <c r="G43" s="11"/>
      <c r="H43" s="11"/>
      <c r="I43" s="11"/>
      <c r="J43" s="11"/>
      <c r="K43" s="11"/>
      <c r="L43" s="11"/>
      <c r="M43" s="11"/>
      <c r="N43" s="11"/>
      <c r="O43" s="11"/>
      <c r="P43" s="11"/>
      <c r="Q43" s="11"/>
      <c r="R43" s="11"/>
      <c r="S43" s="11"/>
      <c r="T43" s="11"/>
      <c r="U43" s="11"/>
      <c r="V43" s="11"/>
      <c r="W43" s="11"/>
      <c r="X43" s="11"/>
    </row>
    <row r="44" spans="1:24">
      <c r="A44" s="58" t="s">
        <v>226</v>
      </c>
      <c r="B44" s="95">
        <v>5.5067899999999996</v>
      </c>
      <c r="C44" s="95">
        <v>0</v>
      </c>
      <c r="D44" s="95">
        <v>0</v>
      </c>
      <c r="E44" s="95">
        <v>0</v>
      </c>
      <c r="F44" s="95">
        <v>5.5067899999999996</v>
      </c>
      <c r="G44" s="11"/>
      <c r="H44" s="11"/>
      <c r="I44" s="11"/>
      <c r="J44" s="11"/>
      <c r="K44" s="11"/>
      <c r="L44" s="11"/>
      <c r="M44" s="11"/>
      <c r="N44" s="11"/>
      <c r="O44" s="11"/>
      <c r="P44" s="11"/>
      <c r="Q44" s="11"/>
      <c r="R44" s="11"/>
      <c r="S44" s="11"/>
      <c r="T44" s="11"/>
      <c r="U44" s="11"/>
      <c r="V44" s="11"/>
      <c r="W44" s="11"/>
      <c r="X44" s="11"/>
    </row>
    <row r="45" spans="1:24">
      <c r="A45" s="58" t="s">
        <v>227</v>
      </c>
      <c r="B45" s="95">
        <v>0</v>
      </c>
      <c r="C45" s="95">
        <v>0</v>
      </c>
      <c r="D45" s="95">
        <v>0</v>
      </c>
      <c r="E45" s="95">
        <v>0</v>
      </c>
      <c r="F45" s="95">
        <v>0</v>
      </c>
      <c r="G45" s="11"/>
      <c r="H45" s="11"/>
      <c r="I45" s="11"/>
      <c r="J45" s="11"/>
      <c r="K45" s="11"/>
      <c r="L45" s="11"/>
      <c r="M45" s="11"/>
      <c r="N45" s="11"/>
      <c r="O45" s="11"/>
      <c r="P45" s="11"/>
      <c r="Q45" s="11"/>
      <c r="R45" s="11"/>
      <c r="S45" s="11"/>
      <c r="T45" s="11"/>
      <c r="U45" s="11"/>
      <c r="V45" s="11"/>
      <c r="W45" s="11"/>
      <c r="X45" s="11"/>
    </row>
    <row r="46" spans="1:24">
      <c r="A46" s="58" t="s">
        <v>1347</v>
      </c>
      <c r="B46" s="95">
        <v>67785.514709999989</v>
      </c>
      <c r="C46" s="95">
        <v>3614.1890699999999</v>
      </c>
      <c r="D46" s="95">
        <v>0</v>
      </c>
      <c r="E46" s="95">
        <v>0</v>
      </c>
      <c r="F46" s="95">
        <v>71399.703779999996</v>
      </c>
      <c r="G46" s="11"/>
      <c r="H46" s="11"/>
      <c r="I46" s="11"/>
      <c r="J46" s="11"/>
      <c r="K46" s="11"/>
      <c r="L46" s="11"/>
      <c r="M46" s="11"/>
      <c r="N46" s="11"/>
      <c r="O46" s="11"/>
      <c r="P46" s="11"/>
      <c r="Q46" s="11"/>
      <c r="R46" s="11"/>
      <c r="S46" s="11"/>
      <c r="T46" s="11"/>
      <c r="U46" s="11"/>
      <c r="V46" s="11"/>
      <c r="W46" s="11"/>
      <c r="X46" s="11"/>
    </row>
    <row r="47" spans="1:24">
      <c r="A47" s="58" t="s">
        <v>1348</v>
      </c>
      <c r="B47" s="95">
        <v>28689.340319999999</v>
      </c>
      <c r="C47" s="95">
        <v>1064.8285700000001</v>
      </c>
      <c r="D47" s="95">
        <v>0</v>
      </c>
      <c r="E47" s="95">
        <v>0</v>
      </c>
      <c r="F47" s="95">
        <v>29754.168890000001</v>
      </c>
      <c r="G47" s="11"/>
      <c r="H47" s="11"/>
      <c r="I47" s="11"/>
      <c r="J47" s="11"/>
      <c r="K47" s="11"/>
      <c r="L47" s="11"/>
      <c r="M47" s="11"/>
      <c r="N47" s="11"/>
      <c r="O47" s="11"/>
      <c r="P47" s="11"/>
      <c r="Q47" s="11"/>
      <c r="R47" s="11"/>
      <c r="S47" s="11"/>
      <c r="T47" s="11"/>
      <c r="U47" s="11"/>
      <c r="V47" s="11"/>
      <c r="W47" s="11"/>
      <c r="X47" s="11"/>
    </row>
    <row r="48" spans="1:24">
      <c r="A48" s="58" t="s">
        <v>1353</v>
      </c>
      <c r="B48" s="95">
        <v>0</v>
      </c>
      <c r="C48" s="95">
        <v>0</v>
      </c>
      <c r="D48" s="95">
        <v>0</v>
      </c>
      <c r="E48" s="95">
        <v>0</v>
      </c>
      <c r="F48" s="95">
        <v>0</v>
      </c>
      <c r="G48" s="11"/>
      <c r="H48" s="11"/>
      <c r="I48" s="11"/>
      <c r="J48" s="11"/>
      <c r="K48" s="11"/>
      <c r="L48" s="11"/>
      <c r="M48" s="11"/>
      <c r="N48" s="11"/>
      <c r="O48" s="11"/>
      <c r="P48" s="11"/>
      <c r="Q48" s="11"/>
      <c r="R48" s="11"/>
      <c r="S48" s="11"/>
      <c r="T48" s="11"/>
      <c r="U48" s="11"/>
      <c r="V48" s="11"/>
      <c r="W48" s="11"/>
      <c r="X48" s="11"/>
    </row>
    <row r="49" spans="1:24">
      <c r="A49" s="58" t="s">
        <v>1354</v>
      </c>
      <c r="B49" s="95">
        <v>0</v>
      </c>
      <c r="C49" s="95">
        <v>0</v>
      </c>
      <c r="D49" s="95">
        <v>0</v>
      </c>
      <c r="E49" s="95">
        <v>0</v>
      </c>
      <c r="F49" s="95">
        <v>0</v>
      </c>
      <c r="G49" s="11"/>
      <c r="H49" s="11"/>
      <c r="I49" s="11"/>
      <c r="J49" s="11"/>
      <c r="K49" s="11"/>
      <c r="L49" s="11"/>
      <c r="M49" s="11"/>
      <c r="N49" s="11"/>
      <c r="O49" s="11"/>
      <c r="P49" s="11"/>
      <c r="Q49" s="11"/>
      <c r="R49" s="11"/>
      <c r="S49" s="11"/>
      <c r="T49" s="11"/>
      <c r="U49" s="11"/>
      <c r="V49" s="11"/>
      <c r="W49" s="11"/>
      <c r="X49" s="11"/>
    </row>
    <row r="50" spans="1:24">
      <c r="A50" s="58" t="s">
        <v>1372</v>
      </c>
      <c r="B50" s="95">
        <v>0</v>
      </c>
      <c r="C50" s="95">
        <v>0</v>
      </c>
      <c r="D50" s="95">
        <v>0</v>
      </c>
      <c r="E50" s="95">
        <v>0</v>
      </c>
      <c r="F50" s="95">
        <v>0</v>
      </c>
      <c r="G50" s="11"/>
      <c r="H50" s="11"/>
      <c r="I50" s="11"/>
      <c r="J50" s="11"/>
      <c r="K50" s="11"/>
      <c r="L50" s="11"/>
      <c r="M50" s="11"/>
      <c r="N50" s="11"/>
      <c r="O50" s="11"/>
      <c r="P50" s="11"/>
      <c r="Q50" s="11"/>
      <c r="R50" s="11"/>
      <c r="S50" s="11"/>
      <c r="T50" s="11"/>
      <c r="U50" s="11"/>
      <c r="V50" s="11"/>
      <c r="W50" s="11"/>
      <c r="X50" s="11"/>
    </row>
    <row r="51" spans="1:24">
      <c r="A51" s="58" t="s">
        <v>1393</v>
      </c>
      <c r="B51" s="95">
        <v>0</v>
      </c>
      <c r="C51" s="95">
        <v>0</v>
      </c>
      <c r="D51" s="95">
        <v>0</v>
      </c>
      <c r="E51" s="95">
        <v>0</v>
      </c>
      <c r="F51" s="95">
        <v>0</v>
      </c>
      <c r="G51" s="11"/>
      <c r="H51" s="11"/>
      <c r="I51" s="11"/>
      <c r="J51" s="11"/>
      <c r="K51" s="11"/>
      <c r="L51" s="11"/>
      <c r="M51" s="11"/>
      <c r="N51" s="11"/>
      <c r="O51" s="11"/>
      <c r="P51" s="11"/>
      <c r="Q51" s="11"/>
      <c r="R51" s="11"/>
      <c r="S51" s="11"/>
      <c r="T51" s="11"/>
      <c r="U51" s="11"/>
      <c r="V51" s="11"/>
      <c r="W51" s="11"/>
      <c r="X51" s="11"/>
    </row>
    <row r="52" spans="1:24">
      <c r="A52" s="60" t="s">
        <v>228</v>
      </c>
      <c r="B52" s="95">
        <v>-101113.35395999999</v>
      </c>
      <c r="C52" s="95">
        <v>-37365.888880000006</v>
      </c>
      <c r="D52" s="95">
        <v>0</v>
      </c>
      <c r="E52" s="95">
        <v>0</v>
      </c>
      <c r="F52" s="95">
        <v>-138479.24283999999</v>
      </c>
      <c r="G52" s="11"/>
      <c r="H52" s="11"/>
      <c r="I52" s="11"/>
      <c r="J52" s="11"/>
      <c r="K52" s="11"/>
      <c r="L52" s="11"/>
      <c r="M52" s="11"/>
      <c r="N52" s="11"/>
      <c r="O52" s="11"/>
      <c r="P52" s="11"/>
      <c r="Q52" s="11"/>
      <c r="R52" s="11"/>
      <c r="S52" s="11"/>
      <c r="T52" s="11"/>
      <c r="U52" s="11"/>
      <c r="V52" s="11"/>
      <c r="W52" s="11"/>
      <c r="X52" s="11"/>
    </row>
    <row r="53" spans="1:24">
      <c r="A53" s="61" t="s">
        <v>1434</v>
      </c>
      <c r="B53" s="95">
        <v>-5725.1016600000003</v>
      </c>
      <c r="C53" s="95">
        <v>-1703.64329</v>
      </c>
      <c r="D53" s="95">
        <v>0</v>
      </c>
      <c r="E53" s="95">
        <v>0</v>
      </c>
      <c r="F53" s="95">
        <v>-7428.7449500000002</v>
      </c>
      <c r="G53" s="11"/>
      <c r="H53" s="11"/>
      <c r="I53" s="11"/>
      <c r="J53" s="11"/>
      <c r="K53" s="11"/>
      <c r="L53" s="11"/>
      <c r="M53" s="11"/>
      <c r="N53" s="11"/>
      <c r="O53" s="11"/>
      <c r="P53" s="11"/>
      <c r="Q53" s="11"/>
      <c r="R53" s="11"/>
      <c r="S53" s="11"/>
      <c r="T53" s="11"/>
      <c r="U53" s="11"/>
      <c r="V53" s="11"/>
      <c r="W53" s="11"/>
      <c r="X53" s="11"/>
    </row>
    <row r="54" spans="1:24">
      <c r="A54" s="58" t="s">
        <v>1461</v>
      </c>
      <c r="B54" s="95">
        <v>-4010.29459</v>
      </c>
      <c r="C54" s="95">
        <v>-752.26662999999996</v>
      </c>
      <c r="D54" s="95">
        <v>0</v>
      </c>
      <c r="E54" s="95">
        <v>0</v>
      </c>
      <c r="F54" s="95">
        <v>-4762.5612199999996</v>
      </c>
      <c r="G54" s="11"/>
      <c r="H54" s="11"/>
      <c r="I54" s="11"/>
      <c r="J54" s="11"/>
      <c r="K54" s="11"/>
      <c r="L54" s="11"/>
      <c r="M54" s="11"/>
      <c r="N54" s="11"/>
      <c r="O54" s="11"/>
      <c r="P54" s="11"/>
      <c r="Q54" s="11"/>
      <c r="R54" s="11"/>
      <c r="S54" s="11"/>
      <c r="T54" s="11"/>
      <c r="U54" s="11"/>
      <c r="V54" s="11"/>
      <c r="W54" s="11"/>
      <c r="X54" s="11"/>
    </row>
    <row r="55" spans="1:24">
      <c r="A55" s="58" t="s">
        <v>1435</v>
      </c>
      <c r="B55" s="95">
        <v>-188.14948000000001</v>
      </c>
      <c r="C55" s="95">
        <v>-1.0502</v>
      </c>
      <c r="D55" s="95">
        <v>0</v>
      </c>
      <c r="E55" s="95">
        <v>0</v>
      </c>
      <c r="F55" s="95">
        <v>-189.19968</v>
      </c>
      <c r="G55" s="11"/>
      <c r="H55" s="11"/>
      <c r="I55" s="11"/>
      <c r="J55" s="11"/>
      <c r="K55" s="11"/>
      <c r="L55" s="11"/>
      <c r="M55" s="11"/>
      <c r="N55" s="11"/>
      <c r="O55" s="11"/>
      <c r="P55" s="11"/>
      <c r="Q55" s="11"/>
      <c r="R55" s="11"/>
      <c r="S55" s="11"/>
      <c r="T55" s="11"/>
      <c r="U55" s="11"/>
      <c r="V55" s="11"/>
      <c r="W55" s="11"/>
      <c r="X55" s="11"/>
    </row>
    <row r="56" spans="1:24">
      <c r="A56" s="58" t="s">
        <v>1462</v>
      </c>
      <c r="B56" s="95">
        <v>-2.8441100000000001</v>
      </c>
      <c r="C56" s="95">
        <v>0</v>
      </c>
      <c r="D56" s="95">
        <v>0</v>
      </c>
      <c r="E56" s="95">
        <v>0</v>
      </c>
      <c r="F56" s="95">
        <v>-2.8441100000000001</v>
      </c>
      <c r="G56" s="11"/>
      <c r="H56" s="11"/>
      <c r="I56" s="11"/>
      <c r="J56" s="11"/>
      <c r="K56" s="11"/>
      <c r="L56" s="11"/>
      <c r="M56" s="11"/>
      <c r="N56" s="11"/>
      <c r="O56" s="11"/>
      <c r="P56" s="11"/>
      <c r="Q56" s="11"/>
      <c r="R56" s="11"/>
      <c r="S56" s="11"/>
      <c r="T56" s="11"/>
      <c r="U56" s="11"/>
      <c r="V56" s="11"/>
      <c r="W56" s="11"/>
      <c r="X56" s="11"/>
    </row>
    <row r="57" spans="1:24">
      <c r="A57" s="58" t="s">
        <v>1436</v>
      </c>
      <c r="B57" s="95">
        <v>-20899.611850000001</v>
      </c>
      <c r="C57" s="95">
        <v>-4260.4240999999993</v>
      </c>
      <c r="D57" s="95">
        <v>0</v>
      </c>
      <c r="E57" s="95">
        <v>0</v>
      </c>
      <c r="F57" s="95">
        <v>-25160.035949999998</v>
      </c>
      <c r="G57" s="11"/>
      <c r="H57" s="11"/>
      <c r="I57" s="11"/>
      <c r="J57" s="11"/>
      <c r="K57" s="11"/>
      <c r="L57" s="11"/>
      <c r="M57" s="11"/>
      <c r="N57" s="11"/>
      <c r="O57" s="11"/>
      <c r="P57" s="11"/>
      <c r="Q57" s="11"/>
      <c r="R57" s="11"/>
      <c r="S57" s="11"/>
      <c r="T57" s="11"/>
      <c r="U57" s="11"/>
      <c r="V57" s="11"/>
      <c r="W57" s="11"/>
      <c r="X57" s="11"/>
    </row>
    <row r="58" spans="1:24">
      <c r="A58" s="58" t="s">
        <v>229</v>
      </c>
      <c r="B58" s="95">
        <v>-1274.48224</v>
      </c>
      <c r="C58" s="95">
        <v>-42.616120000000002</v>
      </c>
      <c r="D58" s="95">
        <v>0</v>
      </c>
      <c r="E58" s="95">
        <v>0</v>
      </c>
      <c r="F58" s="95">
        <v>-1317.0983600000002</v>
      </c>
      <c r="G58" s="11"/>
      <c r="H58" s="11"/>
      <c r="I58" s="11"/>
      <c r="J58" s="11"/>
      <c r="K58" s="11"/>
      <c r="L58" s="11"/>
      <c r="M58" s="11"/>
      <c r="N58" s="11"/>
      <c r="O58" s="11"/>
      <c r="P58" s="11"/>
      <c r="Q58" s="11"/>
      <c r="R58" s="11"/>
      <c r="S58" s="11"/>
      <c r="T58" s="11"/>
      <c r="U58" s="11"/>
      <c r="V58" s="11"/>
      <c r="W58" s="11"/>
      <c r="X58" s="11"/>
    </row>
    <row r="59" spans="1:24">
      <c r="A59" s="61" t="s">
        <v>230</v>
      </c>
      <c r="B59" s="95">
        <v>-52131.201990000001</v>
      </c>
      <c r="C59" s="95">
        <v>-30458.680090000002</v>
      </c>
      <c r="D59" s="95">
        <v>0</v>
      </c>
      <c r="E59" s="95">
        <v>0</v>
      </c>
      <c r="F59" s="95">
        <v>-82589.882079999996</v>
      </c>
      <c r="G59" s="11"/>
      <c r="H59" s="11"/>
      <c r="I59" s="11"/>
      <c r="J59" s="11"/>
      <c r="K59" s="11"/>
      <c r="L59" s="11"/>
      <c r="M59" s="11"/>
      <c r="N59" s="11"/>
      <c r="O59" s="11"/>
      <c r="P59" s="11"/>
      <c r="Q59" s="11"/>
      <c r="R59" s="11"/>
      <c r="S59" s="11"/>
      <c r="T59" s="11"/>
      <c r="U59" s="11"/>
      <c r="V59" s="11"/>
      <c r="W59" s="11"/>
      <c r="X59" s="11"/>
    </row>
    <row r="60" spans="1:24">
      <c r="A60" s="58" t="s">
        <v>231</v>
      </c>
      <c r="B60" s="95">
        <v>-16645.87515</v>
      </c>
      <c r="C60" s="95">
        <v>-47.16037</v>
      </c>
      <c r="D60" s="95">
        <v>0</v>
      </c>
      <c r="E60" s="95">
        <v>0</v>
      </c>
      <c r="F60" s="95">
        <v>-16693.035520000001</v>
      </c>
      <c r="G60" s="11"/>
      <c r="H60" s="11"/>
      <c r="I60" s="11"/>
      <c r="J60" s="11"/>
      <c r="K60" s="11"/>
      <c r="L60" s="11"/>
      <c r="M60" s="11"/>
      <c r="N60" s="11"/>
      <c r="O60" s="11"/>
      <c r="P60" s="11"/>
      <c r="Q60" s="11"/>
      <c r="R60" s="11"/>
      <c r="S60" s="11"/>
      <c r="T60" s="11"/>
      <c r="U60" s="11"/>
      <c r="V60" s="11"/>
      <c r="W60" s="11"/>
      <c r="X60" s="11"/>
    </row>
    <row r="61" spans="1:24">
      <c r="A61" s="58" t="s">
        <v>232</v>
      </c>
      <c r="B61" s="95">
        <v>0</v>
      </c>
      <c r="C61" s="95">
        <v>-97.189460000000011</v>
      </c>
      <c r="D61" s="95">
        <v>0</v>
      </c>
      <c r="E61" s="95">
        <v>0</v>
      </c>
      <c r="F61" s="95">
        <v>-97.189460000000011</v>
      </c>
      <c r="G61" s="11"/>
      <c r="H61" s="11"/>
      <c r="I61" s="11"/>
      <c r="J61" s="11"/>
      <c r="K61" s="11"/>
      <c r="L61" s="11"/>
      <c r="M61" s="11"/>
      <c r="N61" s="11"/>
      <c r="O61" s="11"/>
      <c r="P61" s="11"/>
      <c r="Q61" s="11"/>
      <c r="R61" s="11"/>
      <c r="S61" s="11"/>
      <c r="T61" s="11"/>
      <c r="U61" s="11"/>
      <c r="V61" s="11"/>
      <c r="W61" s="11"/>
      <c r="X61" s="11"/>
    </row>
    <row r="62" spans="1:24">
      <c r="A62" s="58" t="s">
        <v>233</v>
      </c>
      <c r="B62" s="95">
        <v>0</v>
      </c>
      <c r="C62" s="95">
        <v>0</v>
      </c>
      <c r="D62" s="95">
        <v>0</v>
      </c>
      <c r="E62" s="95">
        <v>0</v>
      </c>
      <c r="F62" s="95">
        <v>0</v>
      </c>
      <c r="G62" s="11"/>
      <c r="H62" s="11"/>
      <c r="I62" s="11"/>
      <c r="J62" s="11"/>
      <c r="K62" s="11"/>
      <c r="L62" s="11"/>
      <c r="M62" s="11"/>
      <c r="N62" s="11"/>
      <c r="O62" s="11"/>
      <c r="P62" s="11"/>
      <c r="Q62" s="11"/>
      <c r="R62" s="11"/>
      <c r="S62" s="11"/>
      <c r="T62" s="11"/>
      <c r="U62" s="11"/>
      <c r="V62" s="11"/>
      <c r="W62" s="11"/>
      <c r="X62" s="11"/>
    </row>
    <row r="63" spans="1:24">
      <c r="A63" s="58" t="s">
        <v>1152</v>
      </c>
      <c r="B63" s="95">
        <v>-66.30368</v>
      </c>
      <c r="C63" s="95">
        <v>-0.28727999999999998</v>
      </c>
      <c r="D63" s="95">
        <v>0</v>
      </c>
      <c r="E63" s="95">
        <v>0</v>
      </c>
      <c r="F63" s="95">
        <v>-66.59096000000001</v>
      </c>
      <c r="G63" s="11"/>
      <c r="H63" s="11"/>
      <c r="I63" s="11"/>
      <c r="J63" s="11"/>
      <c r="K63" s="11"/>
      <c r="L63" s="11"/>
      <c r="M63" s="11"/>
      <c r="N63" s="11"/>
      <c r="O63" s="11"/>
      <c r="P63" s="11"/>
      <c r="Q63" s="11"/>
      <c r="R63" s="11"/>
      <c r="S63" s="11"/>
      <c r="T63" s="11"/>
      <c r="U63" s="11"/>
      <c r="V63" s="11"/>
      <c r="W63" s="11"/>
      <c r="X63" s="11"/>
    </row>
    <row r="64" spans="1:24">
      <c r="A64" s="58" t="s">
        <v>1153</v>
      </c>
      <c r="B64" s="95">
        <v>-158.19031000000001</v>
      </c>
      <c r="C64" s="95">
        <v>-0.35699000000000003</v>
      </c>
      <c r="D64" s="95">
        <v>0</v>
      </c>
      <c r="E64" s="95">
        <v>0</v>
      </c>
      <c r="F64" s="95">
        <v>-158.54729999999998</v>
      </c>
      <c r="G64" s="11"/>
      <c r="H64" s="11"/>
      <c r="I64" s="11"/>
      <c r="J64" s="11"/>
      <c r="K64" s="11"/>
      <c r="L64" s="11"/>
      <c r="M64" s="11"/>
      <c r="N64" s="11"/>
      <c r="O64" s="11"/>
      <c r="P64" s="11"/>
      <c r="Q64" s="11"/>
      <c r="R64" s="11"/>
      <c r="S64" s="11"/>
      <c r="T64" s="11"/>
      <c r="U64" s="11"/>
      <c r="V64" s="11"/>
      <c r="W64" s="11"/>
      <c r="X64" s="11"/>
    </row>
    <row r="65" spans="1:24">
      <c r="A65" s="61" t="s">
        <v>1355</v>
      </c>
      <c r="B65" s="95">
        <v>-6.6829399999999994</v>
      </c>
      <c r="C65" s="95">
        <v>-2.21435</v>
      </c>
      <c r="D65" s="95">
        <v>0</v>
      </c>
      <c r="E65" s="95">
        <v>0</v>
      </c>
      <c r="F65" s="95">
        <v>-8.8972900000000017</v>
      </c>
      <c r="G65" s="11"/>
      <c r="H65" s="11"/>
      <c r="I65" s="11"/>
      <c r="J65" s="11"/>
      <c r="K65" s="11"/>
      <c r="L65" s="11"/>
      <c r="M65" s="11"/>
      <c r="N65" s="11"/>
      <c r="O65" s="11"/>
      <c r="P65" s="11"/>
      <c r="Q65" s="11"/>
      <c r="R65" s="11"/>
      <c r="S65" s="11"/>
      <c r="T65" s="11"/>
      <c r="U65" s="11"/>
      <c r="V65" s="11"/>
      <c r="W65" s="11"/>
      <c r="X65" s="11"/>
    </row>
    <row r="66" spans="1:24">
      <c r="A66" s="58" t="s">
        <v>1356</v>
      </c>
      <c r="B66" s="95">
        <v>0</v>
      </c>
      <c r="C66" s="95">
        <v>0</v>
      </c>
      <c r="D66" s="95">
        <v>0</v>
      </c>
      <c r="E66" s="95">
        <v>0</v>
      </c>
      <c r="F66" s="95">
        <v>0</v>
      </c>
      <c r="G66" s="11"/>
      <c r="H66" s="11"/>
      <c r="I66" s="11"/>
      <c r="J66" s="11"/>
      <c r="K66" s="11"/>
      <c r="L66" s="11"/>
      <c r="M66" s="11"/>
      <c r="N66" s="11"/>
      <c r="O66" s="11"/>
      <c r="P66" s="11"/>
      <c r="Q66" s="11"/>
      <c r="R66" s="11"/>
      <c r="S66" s="11"/>
      <c r="T66" s="11"/>
      <c r="U66" s="11"/>
      <c r="V66" s="11"/>
      <c r="W66" s="11"/>
      <c r="X66" s="11"/>
    </row>
    <row r="67" spans="1:24">
      <c r="A67" s="58" t="s">
        <v>1357</v>
      </c>
      <c r="B67" s="95">
        <v>-4.6159600000000003</v>
      </c>
      <c r="C67" s="95">
        <v>0</v>
      </c>
      <c r="D67" s="95">
        <v>0</v>
      </c>
      <c r="E67" s="95">
        <v>0</v>
      </c>
      <c r="F67" s="95">
        <v>-4.6159600000000003</v>
      </c>
      <c r="G67" s="11"/>
      <c r="H67" s="11"/>
      <c r="I67" s="11"/>
      <c r="J67" s="11"/>
      <c r="K67" s="11"/>
      <c r="L67" s="11"/>
      <c r="M67" s="11"/>
      <c r="N67" s="11"/>
      <c r="O67" s="11"/>
      <c r="P67" s="11"/>
      <c r="Q67" s="11"/>
      <c r="R67" s="11"/>
      <c r="S67" s="11"/>
      <c r="T67" s="11"/>
      <c r="U67" s="11"/>
      <c r="V67" s="11"/>
      <c r="W67" s="11"/>
      <c r="X67" s="11"/>
    </row>
    <row r="68" spans="1:24">
      <c r="A68" s="58" t="s">
        <v>1358</v>
      </c>
      <c r="B68" s="95">
        <v>0</v>
      </c>
      <c r="C68" s="95">
        <v>0</v>
      </c>
      <c r="D68" s="95">
        <v>0</v>
      </c>
      <c r="E68" s="95">
        <v>0</v>
      </c>
      <c r="F68" s="95">
        <v>0</v>
      </c>
      <c r="G68" s="11"/>
      <c r="H68" s="11"/>
      <c r="I68" s="11"/>
      <c r="J68" s="11"/>
      <c r="K68" s="11"/>
      <c r="L68" s="11"/>
      <c r="M68" s="11"/>
      <c r="N68" s="11"/>
      <c r="O68" s="11"/>
      <c r="P68" s="11"/>
      <c r="Q68" s="11"/>
      <c r="R68" s="11"/>
      <c r="S68" s="11"/>
      <c r="T68" s="11"/>
      <c r="U68" s="11"/>
      <c r="V68" s="11"/>
      <c r="W68" s="11"/>
      <c r="X68" s="11"/>
    </row>
    <row r="69" spans="1:24">
      <c r="A69" s="187" t="s">
        <v>234</v>
      </c>
      <c r="B69" s="57">
        <v>10414.80797</v>
      </c>
      <c r="C69" s="57">
        <v>3374.90137</v>
      </c>
      <c r="D69" s="57">
        <v>0</v>
      </c>
      <c r="E69" s="57">
        <v>0</v>
      </c>
      <c r="F69" s="57">
        <v>13789.709339999999</v>
      </c>
      <c r="G69" s="11"/>
      <c r="H69" s="11"/>
      <c r="I69" s="11"/>
      <c r="J69" s="11"/>
      <c r="K69" s="11"/>
      <c r="L69" s="11"/>
      <c r="M69" s="11"/>
      <c r="N69" s="11"/>
      <c r="O69" s="11"/>
      <c r="P69" s="11"/>
      <c r="Q69" s="11"/>
      <c r="R69" s="11"/>
      <c r="S69" s="11"/>
      <c r="T69" s="11"/>
      <c r="U69" s="11"/>
      <c r="V69" s="11"/>
      <c r="W69" s="11"/>
      <c r="X69" s="11"/>
    </row>
    <row r="70" spans="1:24">
      <c r="A70" s="58" t="s">
        <v>235</v>
      </c>
      <c r="B70" s="95">
        <v>0</v>
      </c>
      <c r="C70" s="95">
        <v>0</v>
      </c>
      <c r="D70" s="95">
        <v>0</v>
      </c>
      <c r="E70" s="95">
        <v>0</v>
      </c>
      <c r="F70" s="95">
        <v>0</v>
      </c>
      <c r="G70" s="11"/>
      <c r="H70" s="11"/>
      <c r="I70" s="11"/>
      <c r="J70" s="11"/>
      <c r="K70" s="11"/>
      <c r="L70" s="11"/>
      <c r="M70" s="11"/>
      <c r="N70" s="11"/>
      <c r="O70" s="11"/>
      <c r="P70" s="11"/>
      <c r="Q70" s="11"/>
      <c r="R70" s="11"/>
      <c r="S70" s="11"/>
      <c r="T70" s="11"/>
      <c r="U70" s="11"/>
      <c r="V70" s="11"/>
      <c r="W70" s="11"/>
      <c r="X70" s="11"/>
    </row>
    <row r="71" spans="1:24">
      <c r="A71" s="61" t="s">
        <v>236</v>
      </c>
      <c r="B71" s="95">
        <v>6594.7186200000006</v>
      </c>
      <c r="C71" s="95">
        <v>820.35722999999996</v>
      </c>
      <c r="D71" s="95">
        <v>0</v>
      </c>
      <c r="E71" s="95">
        <v>0</v>
      </c>
      <c r="F71" s="95">
        <v>7415.0758499999993</v>
      </c>
      <c r="G71" s="11"/>
      <c r="H71" s="11"/>
      <c r="I71" s="11"/>
      <c r="J71" s="11"/>
      <c r="K71" s="11"/>
      <c r="L71" s="11"/>
      <c r="M71" s="11"/>
      <c r="N71" s="11"/>
      <c r="O71" s="11"/>
      <c r="P71" s="11"/>
      <c r="Q71" s="11"/>
      <c r="R71" s="11"/>
      <c r="S71" s="11"/>
      <c r="T71" s="11"/>
      <c r="U71" s="11"/>
      <c r="V71" s="11"/>
      <c r="W71" s="11"/>
      <c r="X71" s="11"/>
    </row>
    <row r="72" spans="1:24">
      <c r="A72" s="58" t="s">
        <v>237</v>
      </c>
      <c r="B72" s="95">
        <v>4730.34897</v>
      </c>
      <c r="C72" s="95">
        <v>3098.2960699999999</v>
      </c>
      <c r="D72" s="95">
        <v>0</v>
      </c>
      <c r="E72" s="95">
        <v>0</v>
      </c>
      <c r="F72" s="95">
        <v>7828.6450400000003</v>
      </c>
      <c r="G72" s="11"/>
      <c r="H72" s="11"/>
      <c r="I72" s="11"/>
      <c r="J72" s="11"/>
      <c r="K72" s="11"/>
      <c r="L72" s="11"/>
      <c r="M72" s="11"/>
      <c r="N72" s="11"/>
      <c r="O72" s="11"/>
      <c r="P72" s="11"/>
      <c r="Q72" s="11"/>
      <c r="R72" s="11"/>
      <c r="S72" s="11"/>
      <c r="T72" s="11"/>
      <c r="U72" s="11"/>
      <c r="V72" s="11"/>
      <c r="W72" s="11"/>
      <c r="X72" s="11"/>
    </row>
    <row r="73" spans="1:24">
      <c r="A73" s="58" t="s">
        <v>238</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row>
    <row r="74" spans="1:24">
      <c r="A74" s="58" t="s">
        <v>239</v>
      </c>
      <c r="B74" s="95">
        <v>-910.25962000000004</v>
      </c>
      <c r="C74" s="95">
        <v>-543.75193000000002</v>
      </c>
      <c r="D74" s="95">
        <v>0</v>
      </c>
      <c r="E74" s="95">
        <v>0</v>
      </c>
      <c r="F74" s="95">
        <v>-1454.0115499999999</v>
      </c>
      <c r="G74" s="11"/>
      <c r="H74" s="11"/>
      <c r="I74" s="11"/>
      <c r="J74" s="11"/>
      <c r="K74" s="11"/>
      <c r="L74" s="11"/>
      <c r="M74" s="11"/>
      <c r="N74" s="11"/>
      <c r="O74" s="11"/>
      <c r="P74" s="11"/>
      <c r="Q74" s="11"/>
      <c r="R74" s="11"/>
      <c r="S74" s="11"/>
      <c r="T74" s="11"/>
      <c r="U74" s="11"/>
      <c r="V74" s="11"/>
      <c r="W74" s="11"/>
      <c r="X74" s="11"/>
    </row>
    <row r="75" spans="1:24">
      <c r="A75" s="187" t="s">
        <v>240</v>
      </c>
      <c r="B75" s="57">
        <v>1636.43669</v>
      </c>
      <c r="C75" s="57">
        <v>0</v>
      </c>
      <c r="D75" s="57">
        <v>0</v>
      </c>
      <c r="E75" s="57">
        <v>0</v>
      </c>
      <c r="F75" s="57">
        <v>1636.43669</v>
      </c>
      <c r="G75" s="11"/>
      <c r="H75" s="11"/>
      <c r="I75" s="11"/>
      <c r="J75" s="11"/>
      <c r="K75" s="11"/>
      <c r="L75" s="11"/>
      <c r="M75" s="11"/>
      <c r="N75" s="11"/>
      <c r="O75" s="11"/>
      <c r="P75" s="11"/>
      <c r="Q75" s="11"/>
      <c r="R75" s="11"/>
      <c r="S75" s="11"/>
      <c r="T75" s="11"/>
      <c r="U75" s="11"/>
      <c r="V75" s="11"/>
      <c r="W75" s="11"/>
      <c r="X75" s="11"/>
    </row>
    <row r="76" spans="1:24">
      <c r="A76" s="58" t="s">
        <v>241</v>
      </c>
      <c r="B76" s="95">
        <v>4095.5535099999997</v>
      </c>
      <c r="C76" s="95">
        <v>0</v>
      </c>
      <c r="D76" s="95">
        <v>0</v>
      </c>
      <c r="E76" s="95">
        <v>0</v>
      </c>
      <c r="F76" s="95">
        <v>4095.5535099999997</v>
      </c>
      <c r="G76" s="11"/>
      <c r="H76" s="11"/>
      <c r="I76" s="11"/>
      <c r="J76" s="11"/>
      <c r="K76" s="11"/>
      <c r="L76" s="11"/>
      <c r="M76" s="11"/>
      <c r="N76" s="11"/>
      <c r="O76" s="11"/>
      <c r="P76" s="11"/>
      <c r="Q76" s="11"/>
      <c r="R76" s="11"/>
      <c r="S76" s="11"/>
      <c r="T76" s="11"/>
      <c r="U76" s="11"/>
      <c r="V76" s="11"/>
      <c r="W76" s="11"/>
      <c r="X76" s="11"/>
    </row>
    <row r="77" spans="1:24">
      <c r="A77" s="58" t="s">
        <v>242</v>
      </c>
      <c r="B77" s="95">
        <v>11582.037829999999</v>
      </c>
      <c r="C77" s="95">
        <v>0</v>
      </c>
      <c r="D77" s="95">
        <v>0</v>
      </c>
      <c r="E77" s="95">
        <v>0</v>
      </c>
      <c r="F77" s="95">
        <v>11582.037829999999</v>
      </c>
      <c r="G77" s="11"/>
      <c r="H77" s="11"/>
      <c r="I77" s="11"/>
      <c r="J77" s="11"/>
      <c r="K77" s="11"/>
      <c r="L77" s="11"/>
      <c r="M77" s="11"/>
      <c r="N77" s="11"/>
      <c r="O77" s="11"/>
      <c r="P77" s="11"/>
      <c r="Q77" s="11"/>
      <c r="R77" s="11"/>
      <c r="S77" s="11"/>
      <c r="T77" s="11"/>
      <c r="U77" s="11"/>
      <c r="V77" s="11"/>
      <c r="W77" s="11"/>
      <c r="X77" s="11"/>
    </row>
    <row r="78" spans="1:24">
      <c r="A78" s="58" t="s">
        <v>243</v>
      </c>
      <c r="B78" s="95">
        <v>1212.35491</v>
      </c>
      <c r="C78" s="95">
        <v>0</v>
      </c>
      <c r="D78" s="95">
        <v>0</v>
      </c>
      <c r="E78" s="95">
        <v>0</v>
      </c>
      <c r="F78" s="95">
        <v>1212.35491</v>
      </c>
      <c r="G78" s="11"/>
      <c r="H78" s="11"/>
      <c r="I78" s="11"/>
      <c r="J78" s="11"/>
      <c r="K78" s="11"/>
      <c r="L78" s="11"/>
      <c r="M78" s="11"/>
      <c r="N78" s="11"/>
      <c r="O78" s="11"/>
      <c r="P78" s="11"/>
      <c r="Q78" s="11"/>
      <c r="R78" s="11"/>
      <c r="S78" s="11"/>
      <c r="T78" s="11"/>
      <c r="U78" s="11"/>
      <c r="V78" s="11"/>
      <c r="W78" s="11"/>
      <c r="X78" s="11"/>
    </row>
    <row r="79" spans="1:24">
      <c r="A79" s="58" t="s">
        <v>244</v>
      </c>
      <c r="B79" s="95">
        <v>12.94</v>
      </c>
      <c r="C79" s="95">
        <v>0</v>
      </c>
      <c r="D79" s="95">
        <v>0</v>
      </c>
      <c r="E79" s="95">
        <v>0</v>
      </c>
      <c r="F79" s="95">
        <v>12.94</v>
      </c>
      <c r="G79" s="11"/>
      <c r="H79" s="11"/>
      <c r="I79" s="11"/>
      <c r="J79" s="11"/>
      <c r="K79" s="11"/>
      <c r="L79" s="11"/>
      <c r="M79" s="11"/>
      <c r="N79" s="11"/>
      <c r="O79" s="11"/>
      <c r="P79" s="11"/>
      <c r="Q79" s="11"/>
      <c r="R79" s="11"/>
      <c r="S79" s="11"/>
      <c r="T79" s="11"/>
      <c r="U79" s="11"/>
      <c r="V79" s="11"/>
      <c r="W79" s="11"/>
      <c r="X79" s="11"/>
    </row>
    <row r="80" spans="1:24">
      <c r="A80" s="58" t="s">
        <v>245</v>
      </c>
      <c r="B80" s="95">
        <v>-15266.449560000001</v>
      </c>
      <c r="C80" s="95">
        <v>0</v>
      </c>
      <c r="D80" s="95">
        <v>0</v>
      </c>
      <c r="E80" s="95">
        <v>0</v>
      </c>
      <c r="F80" s="95">
        <v>-15266.449560000001</v>
      </c>
      <c r="G80" s="11"/>
      <c r="H80" s="11"/>
      <c r="I80" s="11"/>
      <c r="J80" s="11"/>
      <c r="K80" s="11"/>
      <c r="L80" s="11"/>
      <c r="M80" s="11"/>
      <c r="N80" s="11"/>
      <c r="O80" s="11"/>
      <c r="P80" s="11"/>
      <c r="Q80" s="11"/>
      <c r="R80" s="11"/>
      <c r="S80" s="11"/>
      <c r="T80" s="11"/>
      <c r="U80" s="11"/>
      <c r="V80" s="11"/>
      <c r="W80" s="11"/>
      <c r="X80" s="11"/>
    </row>
    <row r="81" spans="1:24">
      <c r="A81" s="187" t="s">
        <v>246</v>
      </c>
      <c r="B81" s="57">
        <v>72814.987980000005</v>
      </c>
      <c r="C81" s="57">
        <v>247519.61074999999</v>
      </c>
      <c r="D81" s="57">
        <v>0</v>
      </c>
      <c r="E81" s="57">
        <v>0</v>
      </c>
      <c r="F81" s="57">
        <v>320334.59873000003</v>
      </c>
      <c r="G81" s="11"/>
      <c r="H81" s="11"/>
      <c r="I81" s="11"/>
      <c r="J81" s="11"/>
      <c r="K81" s="11"/>
      <c r="L81" s="11"/>
      <c r="M81" s="11"/>
      <c r="N81" s="11"/>
      <c r="O81" s="11"/>
      <c r="P81" s="11"/>
      <c r="Q81" s="11"/>
      <c r="R81" s="11"/>
      <c r="S81" s="11"/>
      <c r="T81" s="11"/>
      <c r="U81" s="11"/>
      <c r="V81" s="11"/>
      <c r="W81" s="11"/>
      <c r="X81" s="11"/>
    </row>
    <row r="82" spans="1:24">
      <c r="A82" s="58" t="s">
        <v>200</v>
      </c>
      <c r="B82" s="95">
        <v>0</v>
      </c>
      <c r="C82" s="95">
        <v>0</v>
      </c>
      <c r="D82" s="95">
        <v>0</v>
      </c>
      <c r="E82" s="95">
        <v>0</v>
      </c>
      <c r="F82" s="95">
        <v>0</v>
      </c>
      <c r="G82" s="11"/>
      <c r="H82" s="11"/>
      <c r="I82" s="11"/>
      <c r="J82" s="11"/>
      <c r="K82" s="11"/>
      <c r="L82" s="11"/>
      <c r="M82" s="11"/>
      <c r="N82" s="11"/>
      <c r="O82" s="11"/>
      <c r="P82" s="11"/>
      <c r="Q82" s="11"/>
      <c r="R82" s="11"/>
      <c r="S82" s="11"/>
      <c r="T82" s="11"/>
      <c r="U82" s="11"/>
      <c r="V82" s="11"/>
      <c r="W82" s="11"/>
      <c r="X82" s="11"/>
    </row>
    <row r="83" spans="1:24">
      <c r="A83" s="58" t="s">
        <v>201</v>
      </c>
      <c r="B83" s="95">
        <v>57933.75</v>
      </c>
      <c r="C83" s="95">
        <v>10118.5</v>
      </c>
      <c r="D83" s="95">
        <v>0</v>
      </c>
      <c r="E83" s="95">
        <v>0</v>
      </c>
      <c r="F83" s="95">
        <v>68052.25</v>
      </c>
      <c r="G83" s="11"/>
      <c r="H83" s="11"/>
      <c r="I83" s="11"/>
      <c r="J83" s="11"/>
      <c r="K83" s="11"/>
      <c r="L83" s="11"/>
      <c r="M83" s="11"/>
      <c r="N83" s="11"/>
      <c r="O83" s="11"/>
      <c r="P83" s="11"/>
      <c r="Q83" s="11"/>
      <c r="R83" s="11"/>
      <c r="S83" s="11"/>
      <c r="T83" s="11"/>
      <c r="U83" s="11"/>
      <c r="V83" s="11"/>
      <c r="W83" s="11"/>
      <c r="X83" s="11"/>
    </row>
    <row r="84" spans="1:24">
      <c r="A84" s="58" t="s">
        <v>202</v>
      </c>
      <c r="B84" s="95">
        <v>0</v>
      </c>
      <c r="C84" s="95">
        <v>0</v>
      </c>
      <c r="D84" s="95">
        <v>0</v>
      </c>
      <c r="E84" s="95">
        <v>0</v>
      </c>
      <c r="F84" s="95">
        <v>0</v>
      </c>
      <c r="G84" s="11"/>
      <c r="H84" s="11"/>
      <c r="I84" s="11"/>
      <c r="J84" s="11"/>
      <c r="K84" s="11"/>
      <c r="L84" s="11"/>
      <c r="M84" s="11"/>
      <c r="N84" s="11"/>
      <c r="O84" s="11"/>
      <c r="P84" s="11"/>
      <c r="Q84" s="11"/>
      <c r="R84" s="11"/>
      <c r="S84" s="11"/>
      <c r="T84" s="11"/>
      <c r="U84" s="11"/>
      <c r="V84" s="11"/>
      <c r="W84" s="11"/>
      <c r="X84" s="11"/>
    </row>
    <row r="85" spans="1:24">
      <c r="A85" s="58" t="s">
        <v>203</v>
      </c>
      <c r="B85" s="95">
        <v>0</v>
      </c>
      <c r="C85" s="95">
        <v>0</v>
      </c>
      <c r="D85" s="95">
        <v>0</v>
      </c>
      <c r="E85" s="95">
        <v>0</v>
      </c>
      <c r="F85" s="95">
        <v>0</v>
      </c>
      <c r="G85" s="11"/>
      <c r="H85" s="11"/>
      <c r="I85" s="11"/>
      <c r="J85" s="11"/>
      <c r="K85" s="11"/>
      <c r="L85" s="11"/>
      <c r="M85" s="11"/>
      <c r="N85" s="11"/>
      <c r="O85" s="11"/>
      <c r="P85" s="11"/>
      <c r="Q85" s="11"/>
      <c r="R85" s="11"/>
      <c r="S85" s="11"/>
      <c r="T85" s="11"/>
      <c r="U85" s="11"/>
      <c r="V85" s="11"/>
      <c r="W85" s="11"/>
      <c r="X85" s="11"/>
    </row>
    <row r="86" spans="1:24">
      <c r="A86" s="58" t="s">
        <v>247</v>
      </c>
      <c r="B86" s="95">
        <v>246.96007</v>
      </c>
      <c r="C86" s="95">
        <v>0</v>
      </c>
      <c r="D86" s="95">
        <v>0</v>
      </c>
      <c r="E86" s="95">
        <v>0</v>
      </c>
      <c r="F86" s="95">
        <v>246.96007</v>
      </c>
      <c r="G86" s="11"/>
      <c r="H86" s="11"/>
      <c r="I86" s="11"/>
      <c r="J86" s="11"/>
      <c r="K86" s="11"/>
      <c r="L86" s="11"/>
      <c r="M86" s="11"/>
      <c r="N86" s="11"/>
      <c r="O86" s="11"/>
      <c r="P86" s="11"/>
      <c r="Q86" s="11"/>
      <c r="R86" s="11"/>
      <c r="S86" s="11"/>
      <c r="T86" s="11"/>
      <c r="U86" s="11"/>
      <c r="V86" s="11"/>
      <c r="W86" s="11"/>
      <c r="X86" s="11"/>
    </row>
    <row r="87" spans="1:24">
      <c r="A87" s="58" t="s">
        <v>248</v>
      </c>
      <c r="B87" s="95">
        <v>58.229120000000002</v>
      </c>
      <c r="C87" s="95">
        <v>466.86178000000001</v>
      </c>
      <c r="D87" s="95">
        <v>0</v>
      </c>
      <c r="E87" s="95">
        <v>0</v>
      </c>
      <c r="F87" s="95">
        <v>525.09090000000003</v>
      </c>
      <c r="G87" s="11"/>
      <c r="H87" s="11"/>
      <c r="I87" s="11"/>
      <c r="J87" s="11"/>
      <c r="K87" s="11"/>
      <c r="L87" s="11"/>
      <c r="M87" s="11"/>
      <c r="N87" s="11"/>
      <c r="O87" s="11"/>
      <c r="P87" s="11"/>
      <c r="Q87" s="11"/>
      <c r="R87" s="11"/>
      <c r="S87" s="11"/>
      <c r="T87" s="11"/>
      <c r="U87" s="11"/>
      <c r="V87" s="11"/>
      <c r="W87" s="11"/>
      <c r="X87" s="11"/>
    </row>
    <row r="88" spans="1:24">
      <c r="A88" s="58" t="s">
        <v>205</v>
      </c>
      <c r="B88" s="95">
        <v>13767.59</v>
      </c>
      <c r="C88" s="95">
        <v>236796.29947999999</v>
      </c>
      <c r="D88" s="95">
        <v>0</v>
      </c>
      <c r="E88" s="95">
        <v>0</v>
      </c>
      <c r="F88" s="95">
        <v>250563.88947999998</v>
      </c>
      <c r="G88" s="11"/>
      <c r="H88" s="11"/>
      <c r="I88" s="11"/>
      <c r="J88" s="11"/>
      <c r="K88" s="11"/>
      <c r="L88" s="11"/>
      <c r="M88" s="11"/>
      <c r="N88" s="11"/>
      <c r="O88" s="11"/>
      <c r="P88" s="11"/>
      <c r="Q88" s="11"/>
      <c r="R88" s="11"/>
      <c r="S88" s="11"/>
      <c r="T88" s="11"/>
      <c r="U88" s="11"/>
      <c r="V88" s="11"/>
      <c r="W88" s="11"/>
      <c r="X88" s="11"/>
    </row>
    <row r="89" spans="1:24">
      <c r="A89" s="58" t="s">
        <v>249</v>
      </c>
      <c r="B89" s="95">
        <v>1085.2391100000002</v>
      </c>
      <c r="C89" s="95">
        <v>310.61569000000003</v>
      </c>
      <c r="D89" s="95">
        <v>0</v>
      </c>
      <c r="E89" s="95">
        <v>0</v>
      </c>
      <c r="F89" s="95">
        <v>1395.8548000000001</v>
      </c>
      <c r="G89" s="11"/>
      <c r="H89" s="11"/>
      <c r="I89" s="11"/>
      <c r="J89" s="11"/>
      <c r="K89" s="11"/>
      <c r="L89" s="11"/>
      <c r="M89" s="11"/>
      <c r="N89" s="11"/>
      <c r="O89" s="11"/>
      <c r="P89" s="11"/>
      <c r="Q89" s="11"/>
      <c r="R89" s="11"/>
      <c r="S89" s="11"/>
      <c r="T89" s="11"/>
      <c r="U89" s="11"/>
      <c r="V89" s="11"/>
      <c r="W89" s="11"/>
      <c r="X89" s="11"/>
    </row>
    <row r="90" spans="1:24">
      <c r="A90" s="58" t="s">
        <v>250</v>
      </c>
      <c r="B90" s="95">
        <v>-276.78032000000002</v>
      </c>
      <c r="C90" s="95">
        <v>-172.6662</v>
      </c>
      <c r="D90" s="95">
        <v>0</v>
      </c>
      <c r="E90" s="95">
        <v>0</v>
      </c>
      <c r="F90" s="95">
        <v>-449.44652000000002</v>
      </c>
      <c r="G90" s="11"/>
      <c r="H90" s="11"/>
      <c r="I90" s="11"/>
      <c r="J90" s="11"/>
      <c r="K90" s="11"/>
      <c r="L90" s="11"/>
      <c r="M90" s="11"/>
      <c r="N90" s="11"/>
      <c r="O90" s="11"/>
      <c r="P90" s="11"/>
      <c r="Q90" s="11"/>
      <c r="R90" s="11"/>
      <c r="S90" s="11"/>
      <c r="T90" s="11"/>
      <c r="U90" s="11"/>
      <c r="V90" s="11"/>
      <c r="W90" s="11"/>
      <c r="X90" s="11"/>
    </row>
    <row r="91" spans="1:24">
      <c r="A91" s="187" t="s">
        <v>251</v>
      </c>
      <c r="B91" s="57">
        <v>43631.163280000001</v>
      </c>
      <c r="C91" s="57">
        <v>0</v>
      </c>
      <c r="D91" s="57">
        <v>0</v>
      </c>
      <c r="E91" s="57">
        <v>0</v>
      </c>
      <c r="F91" s="57">
        <v>43631.163280000001</v>
      </c>
      <c r="G91" s="11"/>
      <c r="H91" s="11"/>
      <c r="I91" s="11"/>
      <c r="J91" s="11"/>
      <c r="K91" s="11"/>
      <c r="L91" s="11"/>
      <c r="M91" s="11"/>
      <c r="N91" s="11"/>
      <c r="O91" s="11"/>
      <c r="P91" s="11"/>
      <c r="Q91" s="11"/>
      <c r="R91" s="11"/>
      <c r="S91" s="11"/>
      <c r="T91" s="11"/>
      <c r="U91" s="11"/>
      <c r="V91" s="11"/>
      <c r="W91" s="11"/>
      <c r="X91" s="11"/>
    </row>
    <row r="92" spans="1:24">
      <c r="A92" s="58" t="s">
        <v>252</v>
      </c>
      <c r="B92" s="95">
        <v>10831.28643</v>
      </c>
      <c r="C92" s="95">
        <v>0</v>
      </c>
      <c r="D92" s="95">
        <v>0</v>
      </c>
      <c r="E92" s="95">
        <v>0</v>
      </c>
      <c r="F92" s="95">
        <v>10831.28643</v>
      </c>
      <c r="G92" s="11"/>
      <c r="H92" s="11"/>
      <c r="I92" s="11"/>
      <c r="J92" s="11"/>
      <c r="K92" s="11"/>
      <c r="L92" s="11"/>
      <c r="M92" s="11"/>
      <c r="N92" s="11"/>
      <c r="O92" s="11"/>
      <c r="P92" s="11"/>
      <c r="Q92" s="11"/>
      <c r="R92" s="11"/>
      <c r="S92" s="11"/>
      <c r="T92" s="11"/>
      <c r="U92" s="11"/>
      <c r="V92" s="11"/>
      <c r="W92" s="11"/>
      <c r="X92" s="11"/>
    </row>
    <row r="93" spans="1:24">
      <c r="A93" s="58" t="s">
        <v>253</v>
      </c>
      <c r="B93" s="95">
        <v>24760.713969999997</v>
      </c>
      <c r="C93" s="95">
        <v>0</v>
      </c>
      <c r="D93" s="95">
        <v>0</v>
      </c>
      <c r="E93" s="95">
        <v>0</v>
      </c>
      <c r="F93" s="95">
        <v>24760.713969999997</v>
      </c>
      <c r="G93" s="11"/>
      <c r="H93" s="11"/>
      <c r="I93" s="11"/>
      <c r="J93" s="11"/>
      <c r="K93" s="11"/>
      <c r="L93" s="11"/>
      <c r="M93" s="11"/>
      <c r="N93" s="11"/>
      <c r="O93" s="11"/>
      <c r="P93" s="11"/>
      <c r="Q93" s="11"/>
      <c r="R93" s="11"/>
      <c r="S93" s="11"/>
      <c r="T93" s="11"/>
      <c r="U93" s="11"/>
      <c r="V93" s="11"/>
      <c r="W93" s="11"/>
      <c r="X93" s="11"/>
    </row>
    <row r="94" spans="1:24">
      <c r="A94" s="58" t="s">
        <v>254</v>
      </c>
      <c r="B94" s="95">
        <v>2843.09926</v>
      </c>
      <c r="C94" s="95">
        <v>0</v>
      </c>
      <c r="D94" s="95">
        <v>0</v>
      </c>
      <c r="E94" s="95">
        <v>0</v>
      </c>
      <c r="F94" s="95">
        <v>2843.09926</v>
      </c>
      <c r="G94" s="11"/>
      <c r="H94" s="11"/>
      <c r="I94" s="11"/>
      <c r="J94" s="11"/>
      <c r="K94" s="11"/>
      <c r="L94" s="11"/>
      <c r="M94" s="11"/>
      <c r="N94" s="11"/>
      <c r="O94" s="11"/>
      <c r="P94" s="11"/>
      <c r="Q94" s="11"/>
      <c r="R94" s="11"/>
      <c r="S94" s="11"/>
      <c r="T94" s="11"/>
      <c r="U94" s="11"/>
      <c r="V94" s="11"/>
      <c r="W94" s="11"/>
      <c r="X94" s="11"/>
    </row>
    <row r="95" spans="1:24">
      <c r="A95" s="58" t="s">
        <v>255</v>
      </c>
      <c r="B95" s="95">
        <v>1177.3738700000001</v>
      </c>
      <c r="C95" s="95">
        <v>0</v>
      </c>
      <c r="D95" s="95">
        <v>0</v>
      </c>
      <c r="E95" s="95">
        <v>0</v>
      </c>
      <c r="F95" s="95">
        <v>1177.3738700000001</v>
      </c>
      <c r="G95" s="11"/>
      <c r="H95" s="11"/>
      <c r="I95" s="11"/>
      <c r="J95" s="11"/>
      <c r="K95" s="11"/>
      <c r="L95" s="11"/>
      <c r="M95" s="11"/>
      <c r="N95" s="11"/>
      <c r="O95" s="11"/>
      <c r="P95" s="11"/>
      <c r="Q95" s="11"/>
      <c r="R95" s="11"/>
      <c r="S95" s="11"/>
      <c r="T95" s="11"/>
      <c r="U95" s="11"/>
      <c r="V95" s="11"/>
      <c r="W95" s="11"/>
      <c r="X95" s="11"/>
    </row>
    <row r="96" spans="1:24">
      <c r="A96" s="58" t="s">
        <v>256</v>
      </c>
      <c r="B96" s="95">
        <v>2974.2307599999999</v>
      </c>
      <c r="C96" s="95">
        <v>0</v>
      </c>
      <c r="D96" s="95">
        <v>0</v>
      </c>
      <c r="E96" s="95">
        <v>0</v>
      </c>
      <c r="F96" s="95">
        <v>2974.2307599999999</v>
      </c>
      <c r="G96" s="11"/>
      <c r="H96" s="11"/>
      <c r="I96" s="11"/>
      <c r="J96" s="11"/>
      <c r="K96" s="11"/>
      <c r="L96" s="11"/>
      <c r="M96" s="11"/>
      <c r="N96" s="11"/>
      <c r="O96" s="11"/>
      <c r="P96" s="11"/>
      <c r="Q96" s="11"/>
      <c r="R96" s="11"/>
      <c r="S96" s="11"/>
      <c r="T96" s="11"/>
      <c r="U96" s="11"/>
      <c r="V96" s="11"/>
      <c r="W96" s="11"/>
      <c r="X96" s="11"/>
    </row>
    <row r="97" spans="1:24">
      <c r="A97" s="58" t="s">
        <v>257</v>
      </c>
      <c r="B97" s="95">
        <v>139.83019000000002</v>
      </c>
      <c r="C97" s="95">
        <v>0</v>
      </c>
      <c r="D97" s="95">
        <v>0</v>
      </c>
      <c r="E97" s="95">
        <v>0</v>
      </c>
      <c r="F97" s="95">
        <v>139.83019000000002</v>
      </c>
      <c r="G97" s="11"/>
      <c r="H97" s="11"/>
      <c r="I97" s="11"/>
      <c r="J97" s="11"/>
      <c r="K97" s="11"/>
      <c r="L97" s="11"/>
      <c r="M97" s="11"/>
      <c r="N97" s="11"/>
      <c r="O97" s="11"/>
      <c r="P97" s="11"/>
      <c r="Q97" s="11"/>
      <c r="R97" s="11"/>
      <c r="S97" s="11"/>
      <c r="T97" s="11"/>
      <c r="U97" s="11"/>
      <c r="V97" s="11"/>
      <c r="W97" s="11"/>
      <c r="X97" s="11"/>
    </row>
    <row r="98" spans="1:24">
      <c r="A98" s="58" t="s">
        <v>258</v>
      </c>
      <c r="B98" s="95">
        <v>767.96001999999999</v>
      </c>
      <c r="C98" s="95">
        <v>0</v>
      </c>
      <c r="D98" s="95">
        <v>0</v>
      </c>
      <c r="E98" s="95">
        <v>0</v>
      </c>
      <c r="F98" s="95">
        <v>767.96001999999999</v>
      </c>
      <c r="G98" s="11"/>
      <c r="H98" s="11"/>
      <c r="I98" s="11"/>
      <c r="J98" s="11"/>
      <c r="K98" s="11"/>
      <c r="L98" s="11"/>
      <c r="M98" s="11"/>
      <c r="N98" s="11"/>
      <c r="O98" s="11"/>
      <c r="P98" s="11"/>
      <c r="Q98" s="11"/>
      <c r="R98" s="11"/>
      <c r="S98" s="11"/>
      <c r="T98" s="11"/>
      <c r="U98" s="11"/>
      <c r="V98" s="11"/>
      <c r="W98" s="11"/>
      <c r="X98" s="11"/>
    </row>
    <row r="99" spans="1:24">
      <c r="A99" s="58" t="s">
        <v>259</v>
      </c>
      <c r="B99" s="95">
        <v>0</v>
      </c>
      <c r="C99" s="95">
        <v>0</v>
      </c>
      <c r="D99" s="95">
        <v>0</v>
      </c>
      <c r="E99" s="95">
        <v>0</v>
      </c>
      <c r="F99" s="95">
        <v>0</v>
      </c>
      <c r="G99" s="11"/>
      <c r="H99" s="11"/>
      <c r="I99" s="11"/>
      <c r="J99" s="11"/>
      <c r="K99" s="11"/>
      <c r="L99" s="11"/>
      <c r="M99" s="11"/>
      <c r="N99" s="11"/>
      <c r="O99" s="11"/>
      <c r="P99" s="11"/>
      <c r="Q99" s="11"/>
      <c r="R99" s="11"/>
      <c r="S99" s="11"/>
      <c r="T99" s="11"/>
      <c r="U99" s="11"/>
      <c r="V99" s="11"/>
      <c r="W99" s="11"/>
      <c r="X99" s="11"/>
    </row>
    <row r="100" spans="1:24">
      <c r="A100" s="58" t="s">
        <v>260</v>
      </c>
      <c r="B100" s="95">
        <v>136.66878</v>
      </c>
      <c r="C100" s="95">
        <v>0</v>
      </c>
      <c r="D100" s="95">
        <v>0</v>
      </c>
      <c r="E100" s="95">
        <v>0</v>
      </c>
      <c r="F100" s="95">
        <v>136.66878</v>
      </c>
      <c r="G100" s="11"/>
      <c r="H100" s="11"/>
      <c r="I100" s="11"/>
      <c r="J100" s="11"/>
      <c r="K100" s="11"/>
      <c r="L100" s="11"/>
      <c r="M100" s="11"/>
      <c r="N100" s="11"/>
      <c r="O100" s="11"/>
      <c r="P100" s="11"/>
      <c r="Q100" s="11"/>
      <c r="R100" s="11"/>
      <c r="S100" s="11"/>
      <c r="T100" s="11"/>
      <c r="U100" s="11"/>
      <c r="V100" s="11"/>
      <c r="W100" s="11"/>
      <c r="X100" s="11"/>
    </row>
    <row r="101" spans="1:24">
      <c r="A101" s="187" t="s">
        <v>261</v>
      </c>
      <c r="B101" s="57">
        <v>3345.0252500000001</v>
      </c>
      <c r="C101" s="57">
        <v>96.725999999999999</v>
      </c>
      <c r="D101" s="57">
        <v>0</v>
      </c>
      <c r="E101" s="57">
        <v>0</v>
      </c>
      <c r="F101" s="57">
        <v>3441.7512499999998</v>
      </c>
      <c r="G101" s="11"/>
      <c r="H101" s="11"/>
      <c r="I101" s="11"/>
      <c r="J101" s="11"/>
      <c r="K101" s="11"/>
      <c r="L101" s="11"/>
      <c r="M101" s="11"/>
      <c r="N101" s="11"/>
      <c r="O101" s="11"/>
      <c r="P101" s="11"/>
      <c r="Q101" s="11"/>
      <c r="R101" s="11"/>
      <c r="S101" s="11"/>
      <c r="T101" s="11"/>
      <c r="U101" s="11"/>
      <c r="V101" s="11"/>
      <c r="W101" s="11"/>
      <c r="X101" s="11"/>
    </row>
    <row r="102" spans="1:24">
      <c r="A102" s="58" t="s">
        <v>262</v>
      </c>
      <c r="B102" s="95">
        <v>457.74196000000001</v>
      </c>
      <c r="C102" s="95">
        <v>96.04</v>
      </c>
      <c r="D102" s="95">
        <v>0</v>
      </c>
      <c r="E102" s="95">
        <v>0</v>
      </c>
      <c r="F102" s="95">
        <v>553.78195999999991</v>
      </c>
      <c r="G102" s="11"/>
      <c r="H102" s="11"/>
      <c r="I102" s="11"/>
      <c r="J102" s="11"/>
      <c r="K102" s="11"/>
      <c r="L102" s="11"/>
      <c r="M102" s="11"/>
      <c r="N102" s="11"/>
      <c r="O102" s="11"/>
      <c r="P102" s="11"/>
      <c r="Q102" s="11"/>
      <c r="R102" s="11"/>
      <c r="S102" s="11"/>
      <c r="T102" s="11"/>
      <c r="U102" s="11"/>
      <c r="V102" s="11"/>
      <c r="W102" s="11"/>
      <c r="X102" s="11"/>
    </row>
    <row r="103" spans="1:24">
      <c r="A103" s="58" t="s">
        <v>263</v>
      </c>
      <c r="B103" s="95">
        <v>617.10865000000001</v>
      </c>
      <c r="C103" s="95">
        <v>0</v>
      </c>
      <c r="D103" s="95">
        <v>0</v>
      </c>
      <c r="E103" s="95">
        <v>0</v>
      </c>
      <c r="F103" s="95">
        <v>617.10865000000001</v>
      </c>
      <c r="G103" s="11"/>
      <c r="H103" s="11"/>
      <c r="I103" s="11"/>
      <c r="J103" s="11"/>
      <c r="K103" s="11"/>
      <c r="L103" s="11"/>
      <c r="M103" s="11"/>
      <c r="N103" s="11"/>
      <c r="O103" s="11"/>
      <c r="P103" s="11"/>
      <c r="Q103" s="11"/>
      <c r="R103" s="11"/>
      <c r="S103" s="11"/>
      <c r="T103" s="11"/>
      <c r="U103" s="11"/>
      <c r="V103" s="11"/>
      <c r="W103" s="11"/>
      <c r="X103" s="11"/>
    </row>
    <row r="104" spans="1:24">
      <c r="A104" s="58" t="s">
        <v>264</v>
      </c>
      <c r="B104" s="95">
        <v>33.803419999999996</v>
      </c>
      <c r="C104" s="95">
        <v>0.68600000000000005</v>
      </c>
      <c r="D104" s="95">
        <v>0</v>
      </c>
      <c r="E104" s="95">
        <v>0</v>
      </c>
      <c r="F104" s="95">
        <v>34.489419999999996</v>
      </c>
      <c r="G104" s="11"/>
      <c r="H104" s="11"/>
      <c r="I104" s="11"/>
      <c r="J104" s="11"/>
      <c r="K104" s="11"/>
      <c r="L104" s="11"/>
      <c r="M104" s="11"/>
      <c r="N104" s="11"/>
      <c r="O104" s="11"/>
      <c r="P104" s="11"/>
      <c r="Q104" s="11"/>
      <c r="R104" s="11"/>
      <c r="S104" s="11"/>
      <c r="T104" s="11"/>
      <c r="U104" s="11"/>
      <c r="V104" s="11"/>
      <c r="W104" s="11"/>
      <c r="X104" s="11"/>
    </row>
    <row r="105" spans="1:24">
      <c r="A105" s="58" t="s">
        <v>265</v>
      </c>
      <c r="B105" s="95">
        <v>2236.37122</v>
      </c>
      <c r="C105" s="95">
        <v>0</v>
      </c>
      <c r="D105" s="95">
        <v>0</v>
      </c>
      <c r="E105" s="95">
        <v>0</v>
      </c>
      <c r="F105" s="95">
        <v>2236.37122</v>
      </c>
      <c r="G105" s="11"/>
      <c r="H105" s="11"/>
      <c r="I105" s="11"/>
      <c r="J105" s="11"/>
      <c r="K105" s="11"/>
      <c r="L105" s="11"/>
      <c r="M105" s="11"/>
      <c r="N105" s="11"/>
      <c r="O105" s="11"/>
      <c r="P105" s="11"/>
      <c r="Q105" s="11"/>
      <c r="R105" s="11"/>
      <c r="S105" s="11"/>
      <c r="T105" s="11"/>
      <c r="U105" s="11"/>
      <c r="V105" s="11"/>
      <c r="W105" s="11"/>
      <c r="X105" s="11"/>
    </row>
    <row r="106" spans="1:24">
      <c r="A106" s="58" t="s">
        <v>266</v>
      </c>
      <c r="B106" s="95">
        <v>0</v>
      </c>
      <c r="C106" s="95">
        <v>0</v>
      </c>
      <c r="D106" s="95">
        <v>0</v>
      </c>
      <c r="E106" s="95">
        <v>0</v>
      </c>
      <c r="F106" s="95">
        <v>0</v>
      </c>
      <c r="G106" s="11"/>
      <c r="H106" s="11"/>
      <c r="I106" s="11"/>
      <c r="J106" s="11"/>
      <c r="K106" s="11"/>
      <c r="L106" s="11"/>
      <c r="M106" s="11"/>
      <c r="N106" s="11"/>
      <c r="O106" s="11"/>
      <c r="P106" s="11"/>
      <c r="Q106" s="11"/>
      <c r="R106" s="11"/>
      <c r="S106" s="11"/>
      <c r="T106" s="11"/>
      <c r="U106" s="11"/>
      <c r="V106" s="11"/>
      <c r="W106" s="11"/>
      <c r="X106" s="11"/>
    </row>
    <row r="107" spans="1:24">
      <c r="A107" s="187" t="s">
        <v>267</v>
      </c>
      <c r="B107" s="57">
        <v>0</v>
      </c>
      <c r="C107" s="57">
        <v>0</v>
      </c>
      <c r="D107" s="57">
        <v>0</v>
      </c>
      <c r="E107" s="57">
        <v>0</v>
      </c>
      <c r="F107" s="57">
        <v>0</v>
      </c>
      <c r="G107" s="11"/>
      <c r="H107" s="11"/>
      <c r="I107" s="11"/>
      <c r="J107" s="11"/>
      <c r="K107" s="11"/>
      <c r="L107" s="11"/>
      <c r="M107" s="11"/>
      <c r="N107" s="11"/>
      <c r="O107" s="11"/>
      <c r="P107" s="11"/>
      <c r="Q107" s="11"/>
      <c r="R107" s="11"/>
      <c r="S107" s="11"/>
      <c r="T107" s="11"/>
      <c r="U107" s="11"/>
      <c r="V107" s="11"/>
      <c r="W107" s="11"/>
      <c r="X107" s="11"/>
    </row>
    <row r="108" spans="1:24">
      <c r="A108" s="58" t="s">
        <v>268</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c r="X108" s="11"/>
    </row>
    <row r="109" spans="1:24">
      <c r="A109" s="58" t="s">
        <v>269</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row>
    <row r="110" spans="1:24">
      <c r="A110" s="58" t="s">
        <v>270</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row>
    <row r="111" spans="1:24">
      <c r="A111" s="58" t="s">
        <v>271</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row>
    <row r="112" spans="1:24">
      <c r="A112" s="58" t="s">
        <v>272</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c r="X112" s="11"/>
    </row>
    <row r="113" spans="1:24">
      <c r="A113" s="58" t="s">
        <v>273</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c r="X113" s="11"/>
    </row>
    <row r="114" spans="1:24">
      <c r="A114" s="155" t="s">
        <v>274</v>
      </c>
      <c r="B114" s="57">
        <v>2176741.4279200002</v>
      </c>
      <c r="C114" s="57">
        <v>724267.79572000005</v>
      </c>
      <c r="D114" s="57">
        <v>9.5078199999999988</v>
      </c>
      <c r="E114" s="57">
        <v>0</v>
      </c>
      <c r="F114" s="57">
        <v>2901018.7314599999</v>
      </c>
      <c r="G114" s="11"/>
      <c r="H114" s="11"/>
      <c r="I114" s="11"/>
      <c r="J114" s="11"/>
      <c r="K114" s="11"/>
      <c r="L114" s="11"/>
      <c r="M114" s="11"/>
      <c r="N114" s="11"/>
      <c r="O114" s="11"/>
      <c r="P114" s="11"/>
      <c r="Q114" s="11"/>
      <c r="R114" s="11"/>
      <c r="S114" s="11"/>
      <c r="T114" s="11"/>
      <c r="U114" s="11"/>
      <c r="V114" s="11"/>
      <c r="W114" s="11"/>
      <c r="X114" s="11"/>
    </row>
    <row r="115" spans="1:24">
      <c r="A115" s="177" t="s">
        <v>275</v>
      </c>
      <c r="B115" s="57">
        <v>1756329.6959200001</v>
      </c>
      <c r="C115" s="57">
        <v>682805.83491999994</v>
      </c>
      <c r="D115" s="57">
        <v>0</v>
      </c>
      <c r="E115" s="57">
        <v>0</v>
      </c>
      <c r="F115" s="57">
        <v>2439135.5308400001</v>
      </c>
      <c r="G115" s="11"/>
      <c r="H115" s="11"/>
      <c r="I115" s="11"/>
      <c r="J115" s="11"/>
      <c r="K115" s="11"/>
      <c r="L115" s="11"/>
      <c r="M115" s="11"/>
      <c r="N115" s="11"/>
      <c r="O115" s="11"/>
      <c r="P115" s="11"/>
      <c r="Q115" s="11"/>
      <c r="R115" s="11"/>
      <c r="S115" s="11"/>
      <c r="T115" s="11"/>
      <c r="U115" s="11"/>
      <c r="V115" s="11"/>
      <c r="W115" s="11"/>
      <c r="X115" s="11"/>
    </row>
    <row r="116" spans="1:24">
      <c r="A116" s="64" t="s">
        <v>276</v>
      </c>
      <c r="B116" s="95">
        <v>5.9348900000000002</v>
      </c>
      <c r="C116" s="95">
        <v>253.26398999999998</v>
      </c>
      <c r="D116" s="95">
        <v>0</v>
      </c>
      <c r="E116" s="95">
        <v>0</v>
      </c>
      <c r="F116" s="95">
        <v>259.19888000000003</v>
      </c>
      <c r="G116" s="11"/>
      <c r="H116" s="11"/>
      <c r="I116" s="11"/>
      <c r="J116" s="11"/>
      <c r="K116" s="11"/>
      <c r="L116" s="11"/>
      <c r="M116" s="11"/>
      <c r="N116" s="11"/>
      <c r="O116" s="11"/>
      <c r="P116" s="11"/>
      <c r="Q116" s="11"/>
      <c r="R116" s="11"/>
      <c r="S116" s="11"/>
      <c r="T116" s="11"/>
      <c r="U116" s="11"/>
      <c r="V116" s="11"/>
      <c r="W116" s="11"/>
      <c r="X116" s="11"/>
    </row>
    <row r="117" spans="1:24">
      <c r="A117" s="64" t="s">
        <v>277</v>
      </c>
      <c r="B117" s="95">
        <v>0</v>
      </c>
      <c r="C117" s="95">
        <v>0</v>
      </c>
      <c r="D117" s="95">
        <v>0</v>
      </c>
      <c r="E117" s="95">
        <v>0</v>
      </c>
      <c r="F117" s="95">
        <v>0</v>
      </c>
      <c r="G117" s="11"/>
      <c r="H117" s="11"/>
      <c r="I117" s="11"/>
      <c r="J117" s="11"/>
      <c r="K117" s="11"/>
      <c r="L117" s="11"/>
      <c r="M117" s="11"/>
      <c r="N117" s="11"/>
      <c r="O117" s="11"/>
      <c r="P117" s="11"/>
      <c r="Q117" s="11"/>
      <c r="R117" s="11"/>
      <c r="S117" s="11"/>
      <c r="T117" s="11"/>
      <c r="U117" s="11"/>
      <c r="V117" s="11"/>
      <c r="W117" s="11"/>
      <c r="X117" s="11"/>
    </row>
    <row r="118" spans="1:24">
      <c r="A118" s="64" t="s">
        <v>278</v>
      </c>
      <c r="B118" s="95">
        <v>5.9348900000000002</v>
      </c>
      <c r="C118" s="95">
        <v>253.26398999999998</v>
      </c>
      <c r="D118" s="95">
        <v>0</v>
      </c>
      <c r="E118" s="95">
        <v>0</v>
      </c>
      <c r="F118" s="95">
        <v>259.19888000000003</v>
      </c>
      <c r="G118" s="11"/>
      <c r="H118" s="11"/>
      <c r="I118" s="11"/>
      <c r="J118" s="11"/>
      <c r="K118" s="11"/>
      <c r="L118" s="11"/>
      <c r="M118" s="11"/>
      <c r="N118" s="11"/>
      <c r="O118" s="11"/>
      <c r="P118" s="11"/>
      <c r="Q118" s="11"/>
      <c r="R118" s="11"/>
      <c r="S118" s="11"/>
      <c r="T118" s="11"/>
      <c r="U118" s="11"/>
      <c r="V118" s="11"/>
      <c r="W118" s="11"/>
      <c r="X118" s="11"/>
    </row>
    <row r="119" spans="1:24">
      <c r="A119" s="64" t="s">
        <v>279</v>
      </c>
      <c r="B119" s="95">
        <v>1377777.3819200001</v>
      </c>
      <c r="C119" s="95">
        <v>509607.13708999997</v>
      </c>
      <c r="D119" s="95">
        <v>0</v>
      </c>
      <c r="E119" s="95">
        <v>0</v>
      </c>
      <c r="F119" s="95">
        <v>1887384.5190099999</v>
      </c>
      <c r="G119" s="11"/>
      <c r="H119" s="11"/>
      <c r="I119" s="11"/>
      <c r="J119" s="11"/>
      <c r="K119" s="11"/>
      <c r="L119" s="11"/>
      <c r="M119" s="11"/>
      <c r="N119" s="11"/>
      <c r="O119" s="11"/>
      <c r="P119" s="11"/>
      <c r="Q119" s="11"/>
      <c r="R119" s="11"/>
      <c r="S119" s="11"/>
      <c r="T119" s="11"/>
      <c r="U119" s="11"/>
      <c r="V119" s="11"/>
      <c r="W119" s="11"/>
      <c r="X119" s="11"/>
    </row>
    <row r="120" spans="1:24">
      <c r="A120" s="64" t="s">
        <v>280</v>
      </c>
      <c r="B120" s="95">
        <v>353356.42689</v>
      </c>
      <c r="C120" s="95">
        <v>152331.50277000002</v>
      </c>
      <c r="D120" s="95">
        <v>0</v>
      </c>
      <c r="E120" s="95">
        <v>0</v>
      </c>
      <c r="F120" s="95">
        <v>505687.92966000002</v>
      </c>
      <c r="G120" s="11"/>
      <c r="H120" s="11"/>
      <c r="I120" s="11"/>
      <c r="J120" s="11"/>
      <c r="K120" s="11"/>
      <c r="L120" s="11"/>
      <c r="M120" s="11"/>
      <c r="N120" s="11"/>
      <c r="O120" s="11"/>
      <c r="P120" s="11"/>
      <c r="Q120" s="11"/>
      <c r="R120" s="11"/>
      <c r="S120" s="11"/>
      <c r="T120" s="11"/>
      <c r="U120" s="11"/>
      <c r="V120" s="11"/>
      <c r="W120" s="11"/>
      <c r="X120" s="11"/>
    </row>
    <row r="121" spans="1:24">
      <c r="A121" s="65" t="s">
        <v>281</v>
      </c>
      <c r="B121" s="95">
        <v>25294.78874</v>
      </c>
      <c r="C121" s="95">
        <v>21512.76037</v>
      </c>
      <c r="D121" s="95">
        <v>0</v>
      </c>
      <c r="E121" s="95">
        <v>0</v>
      </c>
      <c r="F121" s="95">
        <v>46807.54911</v>
      </c>
      <c r="G121" s="11"/>
      <c r="H121" s="11"/>
      <c r="I121" s="11"/>
      <c r="J121" s="11"/>
      <c r="K121" s="11"/>
      <c r="L121" s="11"/>
      <c r="M121" s="11"/>
      <c r="N121" s="11"/>
      <c r="O121" s="11"/>
      <c r="P121" s="11"/>
      <c r="Q121" s="11"/>
      <c r="R121" s="11"/>
      <c r="S121" s="11"/>
      <c r="T121" s="11"/>
      <c r="U121" s="11"/>
      <c r="V121" s="11"/>
      <c r="W121" s="11"/>
      <c r="X121" s="11"/>
    </row>
    <row r="122" spans="1:24">
      <c r="A122" s="65" t="s">
        <v>282</v>
      </c>
      <c r="B122" s="95">
        <v>3943.9251200000003</v>
      </c>
      <c r="C122" s="95">
        <v>5459.36769</v>
      </c>
      <c r="D122" s="95">
        <v>0</v>
      </c>
      <c r="E122" s="95">
        <v>0</v>
      </c>
      <c r="F122" s="95">
        <v>9403.2928100000008</v>
      </c>
      <c r="G122" s="11"/>
      <c r="H122" s="11"/>
      <c r="I122" s="11"/>
      <c r="J122" s="11"/>
      <c r="K122" s="11"/>
      <c r="L122" s="11"/>
      <c r="M122" s="11"/>
      <c r="N122" s="11"/>
      <c r="O122" s="11"/>
      <c r="P122" s="11"/>
      <c r="Q122" s="11"/>
      <c r="R122" s="11"/>
      <c r="S122" s="11"/>
      <c r="T122" s="11"/>
      <c r="U122" s="11"/>
      <c r="V122" s="11"/>
      <c r="W122" s="11"/>
      <c r="X122" s="11"/>
    </row>
    <row r="123" spans="1:24">
      <c r="A123" s="99" t="s">
        <v>283</v>
      </c>
      <c r="B123" s="95">
        <v>5052.3507399999999</v>
      </c>
      <c r="C123" s="95">
        <v>4026.1114300000004</v>
      </c>
      <c r="D123" s="95">
        <v>0</v>
      </c>
      <c r="E123" s="95">
        <v>0</v>
      </c>
      <c r="F123" s="95">
        <v>9078.4621700000007</v>
      </c>
      <c r="G123" s="11"/>
      <c r="H123" s="11"/>
      <c r="I123" s="11"/>
      <c r="J123" s="11"/>
      <c r="K123" s="11"/>
      <c r="L123" s="11"/>
      <c r="M123" s="11"/>
      <c r="N123" s="11"/>
      <c r="O123" s="11"/>
      <c r="P123" s="11"/>
      <c r="Q123" s="11"/>
      <c r="R123" s="11"/>
      <c r="S123" s="11"/>
      <c r="T123" s="11"/>
      <c r="U123" s="11"/>
      <c r="V123" s="11"/>
      <c r="W123" s="11"/>
      <c r="X123" s="11"/>
    </row>
    <row r="124" spans="1:24">
      <c r="A124" s="99" t="s">
        <v>284</v>
      </c>
      <c r="B124" s="95">
        <v>24212.195889999999</v>
      </c>
      <c r="C124" s="95">
        <v>9596.5348699999995</v>
      </c>
      <c r="D124" s="95">
        <v>0</v>
      </c>
      <c r="E124" s="95">
        <v>0</v>
      </c>
      <c r="F124" s="95">
        <v>33808.730759999999</v>
      </c>
      <c r="G124" s="11"/>
      <c r="H124" s="11"/>
      <c r="I124" s="11"/>
      <c r="J124" s="11"/>
      <c r="K124" s="11"/>
      <c r="L124" s="11"/>
      <c r="M124" s="11"/>
      <c r="N124" s="11"/>
      <c r="O124" s="11"/>
      <c r="P124" s="11"/>
      <c r="Q124" s="11"/>
      <c r="R124" s="11"/>
      <c r="S124" s="11"/>
      <c r="T124" s="11"/>
      <c r="U124" s="11"/>
      <c r="V124" s="11"/>
      <c r="W124" s="11"/>
      <c r="X124" s="11"/>
    </row>
    <row r="125" spans="1:24">
      <c r="A125" s="99" t="s">
        <v>285</v>
      </c>
      <c r="B125" s="95">
        <v>38931.080950000003</v>
      </c>
      <c r="C125" s="95">
        <v>10329.1414</v>
      </c>
      <c r="D125" s="95">
        <v>0</v>
      </c>
      <c r="E125" s="95">
        <v>0</v>
      </c>
      <c r="F125" s="95">
        <v>49260.222350000004</v>
      </c>
      <c r="G125" s="11"/>
      <c r="H125" s="11"/>
      <c r="I125" s="11"/>
      <c r="J125" s="11"/>
      <c r="K125" s="11"/>
      <c r="L125" s="11"/>
      <c r="M125" s="11"/>
      <c r="N125" s="11"/>
      <c r="O125" s="11"/>
      <c r="P125" s="11"/>
      <c r="Q125" s="11"/>
      <c r="R125" s="11"/>
      <c r="S125" s="11"/>
      <c r="T125" s="11"/>
      <c r="U125" s="11"/>
      <c r="V125" s="11"/>
      <c r="W125" s="11"/>
      <c r="X125" s="11"/>
    </row>
    <row r="126" spans="1:24">
      <c r="A126" s="99" t="s">
        <v>286</v>
      </c>
      <c r="B126" s="95">
        <v>200946.63809999998</v>
      </c>
      <c r="C126" s="95">
        <v>85866.206189999997</v>
      </c>
      <c r="D126" s="95">
        <v>0</v>
      </c>
      <c r="E126" s="95">
        <v>0</v>
      </c>
      <c r="F126" s="95">
        <v>286812.84429000004</v>
      </c>
      <c r="G126" s="11"/>
      <c r="H126" s="11"/>
      <c r="I126" s="11"/>
      <c r="J126" s="11"/>
      <c r="K126" s="11"/>
      <c r="L126" s="11"/>
      <c r="M126" s="11"/>
      <c r="N126" s="11"/>
      <c r="O126" s="11"/>
      <c r="P126" s="11"/>
      <c r="Q126" s="11"/>
      <c r="R126" s="11"/>
      <c r="S126" s="11"/>
      <c r="T126" s="11"/>
      <c r="U126" s="11"/>
      <c r="V126" s="11"/>
      <c r="W126" s="11"/>
      <c r="X126" s="11"/>
    </row>
    <row r="127" spans="1:24">
      <c r="A127" s="99" t="s">
        <v>287</v>
      </c>
      <c r="B127" s="95">
        <v>31029.576550000002</v>
      </c>
      <c r="C127" s="95">
        <v>12482.24649</v>
      </c>
      <c r="D127" s="95">
        <v>0</v>
      </c>
      <c r="E127" s="95">
        <v>0</v>
      </c>
      <c r="F127" s="95">
        <v>43511.823039999996</v>
      </c>
      <c r="G127" s="11"/>
      <c r="H127" s="11"/>
      <c r="I127" s="11"/>
      <c r="J127" s="11"/>
      <c r="K127" s="11"/>
      <c r="L127" s="11"/>
      <c r="M127" s="11"/>
      <c r="N127" s="11"/>
      <c r="O127" s="11"/>
      <c r="P127" s="11"/>
      <c r="Q127" s="11"/>
      <c r="R127" s="11"/>
      <c r="S127" s="11"/>
      <c r="T127" s="11"/>
      <c r="U127" s="11"/>
      <c r="V127" s="11"/>
      <c r="W127" s="11"/>
      <c r="X127" s="11"/>
    </row>
    <row r="128" spans="1:24">
      <c r="A128" s="99" t="s">
        <v>288</v>
      </c>
      <c r="B128" s="95">
        <v>23945.870800000001</v>
      </c>
      <c r="C128" s="95">
        <v>3059.1343299999999</v>
      </c>
      <c r="D128" s="95">
        <v>0</v>
      </c>
      <c r="E128" s="95">
        <v>0</v>
      </c>
      <c r="F128" s="95">
        <v>27005.005129999998</v>
      </c>
      <c r="G128" s="11"/>
      <c r="H128" s="11"/>
      <c r="I128" s="11"/>
      <c r="J128" s="11"/>
      <c r="K128" s="11"/>
      <c r="L128" s="11"/>
      <c r="M128" s="11"/>
      <c r="N128" s="11"/>
      <c r="O128" s="11"/>
      <c r="P128" s="11"/>
      <c r="Q128" s="11"/>
      <c r="R128" s="11"/>
      <c r="S128" s="11"/>
      <c r="T128" s="11"/>
      <c r="U128" s="11"/>
      <c r="V128" s="11"/>
      <c r="W128" s="11"/>
      <c r="X128" s="11"/>
    </row>
    <row r="129" spans="1:24">
      <c r="A129" s="156" t="s">
        <v>289</v>
      </c>
      <c r="B129" s="95">
        <v>18854.5026</v>
      </c>
      <c r="C129" s="95">
        <v>19713.644949999998</v>
      </c>
      <c r="D129" s="95">
        <v>0</v>
      </c>
      <c r="E129" s="95">
        <v>0</v>
      </c>
      <c r="F129" s="95">
        <v>38568.147549999994</v>
      </c>
      <c r="G129" s="11"/>
      <c r="H129" s="11"/>
      <c r="I129" s="11"/>
      <c r="J129" s="11"/>
      <c r="K129" s="11"/>
      <c r="L129" s="11"/>
      <c r="M129" s="11"/>
      <c r="N129" s="11"/>
      <c r="O129" s="11"/>
      <c r="P129" s="11"/>
      <c r="Q129" s="11"/>
      <c r="R129" s="11"/>
      <c r="S129" s="11"/>
      <c r="T129" s="11"/>
      <c r="U129" s="11"/>
      <c r="V129" s="11"/>
      <c r="W129" s="11"/>
      <c r="X129" s="11"/>
    </row>
    <row r="130" spans="1:24">
      <c r="A130" s="156" t="s">
        <v>290</v>
      </c>
      <c r="B130" s="95">
        <v>0</v>
      </c>
      <c r="C130" s="95">
        <v>0</v>
      </c>
      <c r="D130" s="95">
        <v>0</v>
      </c>
      <c r="E130" s="95">
        <v>0</v>
      </c>
      <c r="F130" s="95">
        <v>0</v>
      </c>
      <c r="G130" s="11"/>
      <c r="H130" s="11"/>
      <c r="I130" s="11"/>
      <c r="J130" s="11"/>
      <c r="K130" s="11"/>
      <c r="L130" s="11"/>
      <c r="M130" s="11"/>
      <c r="N130" s="11"/>
      <c r="O130" s="11"/>
      <c r="P130" s="11"/>
      <c r="Q130" s="11"/>
      <c r="R130" s="11"/>
      <c r="S130" s="11"/>
      <c r="T130" s="11"/>
      <c r="U130" s="11"/>
      <c r="V130" s="11"/>
      <c r="W130" s="11"/>
      <c r="X130" s="11"/>
    </row>
    <row r="131" spans="1:24">
      <c r="A131" s="64" t="s">
        <v>291</v>
      </c>
      <c r="B131" s="95">
        <v>6335.4496200000003</v>
      </c>
      <c r="C131" s="95">
        <v>900.28611999999998</v>
      </c>
      <c r="D131" s="95">
        <v>0</v>
      </c>
      <c r="E131" s="95">
        <v>0</v>
      </c>
      <c r="F131" s="95">
        <v>7235.7357400000001</v>
      </c>
      <c r="G131" s="11"/>
      <c r="H131" s="11"/>
      <c r="I131" s="11"/>
      <c r="J131" s="11"/>
      <c r="K131" s="11"/>
      <c r="L131" s="11"/>
      <c r="M131" s="11"/>
      <c r="N131" s="11"/>
      <c r="O131" s="11"/>
      <c r="P131" s="11"/>
      <c r="Q131" s="11"/>
      <c r="R131" s="11"/>
      <c r="S131" s="11"/>
      <c r="T131" s="11"/>
      <c r="U131" s="11"/>
      <c r="V131" s="11"/>
      <c r="W131" s="11"/>
      <c r="X131" s="11"/>
    </row>
    <row r="132" spans="1:24">
      <c r="A132" s="177" t="s">
        <v>292</v>
      </c>
      <c r="B132" s="57">
        <v>463.11983000000004</v>
      </c>
      <c r="C132" s="57">
        <v>52.722739999999995</v>
      </c>
      <c r="D132" s="57">
        <v>0</v>
      </c>
      <c r="E132" s="57">
        <v>0</v>
      </c>
      <c r="F132" s="57">
        <v>515.84257000000002</v>
      </c>
      <c r="G132" s="11"/>
      <c r="H132" s="11"/>
      <c r="I132" s="11"/>
      <c r="J132" s="11"/>
      <c r="K132" s="11"/>
      <c r="L132" s="11"/>
      <c r="M132" s="11"/>
      <c r="N132" s="11"/>
      <c r="O132" s="11"/>
      <c r="P132" s="11"/>
      <c r="Q132" s="11"/>
      <c r="R132" s="11"/>
      <c r="S132" s="11"/>
      <c r="T132" s="11"/>
      <c r="U132" s="11"/>
      <c r="V132" s="11"/>
      <c r="W132" s="11"/>
      <c r="X132" s="11"/>
    </row>
    <row r="133" spans="1:24">
      <c r="A133" s="177" t="s">
        <v>486</v>
      </c>
      <c r="B133" s="57">
        <v>207.56383</v>
      </c>
      <c r="C133" s="57">
        <v>0</v>
      </c>
      <c r="D133" s="57">
        <v>0</v>
      </c>
      <c r="E133" s="57">
        <v>0</v>
      </c>
      <c r="F133" s="57">
        <v>207.56383</v>
      </c>
      <c r="G133" s="11"/>
      <c r="H133" s="11"/>
      <c r="I133" s="11"/>
      <c r="J133" s="11"/>
      <c r="K133" s="11"/>
      <c r="L133" s="11"/>
      <c r="M133" s="11"/>
      <c r="N133" s="11"/>
      <c r="O133" s="11"/>
      <c r="P133" s="11"/>
      <c r="Q133" s="11"/>
      <c r="R133" s="11"/>
      <c r="S133" s="11"/>
      <c r="T133" s="11"/>
      <c r="U133" s="11"/>
      <c r="V133" s="11"/>
      <c r="W133" s="11"/>
      <c r="X133" s="11"/>
    </row>
    <row r="134" spans="1:24">
      <c r="A134" s="64" t="s">
        <v>487</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c r="X134" s="274"/>
    </row>
    <row r="135" spans="1:24">
      <c r="A135" s="64" t="s">
        <v>488</v>
      </c>
      <c r="B135" s="95">
        <v>207.56383</v>
      </c>
      <c r="C135" s="95">
        <v>0</v>
      </c>
      <c r="D135" s="95">
        <v>0</v>
      </c>
      <c r="E135" s="95">
        <v>0</v>
      </c>
      <c r="F135" s="95">
        <v>207.56383</v>
      </c>
      <c r="G135" s="274"/>
      <c r="H135" s="274"/>
      <c r="I135" s="274"/>
      <c r="J135" s="274"/>
      <c r="K135" s="274"/>
      <c r="L135" s="274"/>
      <c r="M135" s="274"/>
      <c r="N135" s="274"/>
      <c r="O135" s="274"/>
      <c r="P135" s="274"/>
      <c r="Q135" s="274"/>
      <c r="R135" s="274"/>
      <c r="S135" s="274"/>
      <c r="T135" s="274"/>
      <c r="U135" s="274"/>
      <c r="V135" s="274"/>
      <c r="W135" s="274"/>
      <c r="X135" s="274"/>
    </row>
    <row r="136" spans="1:24">
      <c r="A136" s="64" t="s">
        <v>489</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c r="X136" s="11"/>
    </row>
    <row r="137" spans="1:24">
      <c r="A137" s="64" t="s">
        <v>490</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c r="X137" s="11"/>
    </row>
    <row r="138" spans="1:24">
      <c r="A138" s="64" t="s">
        <v>491</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c r="X138" s="11"/>
    </row>
    <row r="139" spans="1:24">
      <c r="A139" s="64" t="s">
        <v>498</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c r="X139" s="11"/>
    </row>
    <row r="140" spans="1:24">
      <c r="A140" s="177" t="s">
        <v>293</v>
      </c>
      <c r="B140" s="57">
        <v>269378.10605</v>
      </c>
      <c r="C140" s="57">
        <v>32287.533039999998</v>
      </c>
      <c r="D140" s="57">
        <v>9.5078199999999988</v>
      </c>
      <c r="E140" s="57">
        <v>0</v>
      </c>
      <c r="F140" s="57">
        <v>301675.14691000001</v>
      </c>
      <c r="G140" s="11"/>
      <c r="H140" s="11"/>
      <c r="I140" s="11"/>
      <c r="J140" s="11"/>
      <c r="K140" s="11"/>
      <c r="L140" s="11"/>
      <c r="M140" s="11"/>
      <c r="N140" s="11"/>
      <c r="O140" s="11"/>
      <c r="P140" s="11"/>
      <c r="Q140" s="11"/>
      <c r="R140" s="11"/>
      <c r="S140" s="11"/>
      <c r="T140" s="11"/>
      <c r="U140" s="11"/>
      <c r="V140" s="11"/>
      <c r="W140" s="11"/>
      <c r="X140" s="11"/>
    </row>
    <row r="141" spans="1:24">
      <c r="A141" s="64" t="s">
        <v>294</v>
      </c>
      <c r="B141" s="95">
        <v>0</v>
      </c>
      <c r="C141" s="95">
        <v>0</v>
      </c>
      <c r="D141" s="95">
        <v>0</v>
      </c>
      <c r="E141" s="95">
        <v>0</v>
      </c>
      <c r="F141" s="95">
        <v>0</v>
      </c>
      <c r="G141" s="11"/>
      <c r="H141" s="11"/>
      <c r="I141" s="11"/>
      <c r="J141" s="11"/>
      <c r="K141" s="11"/>
      <c r="L141" s="11"/>
      <c r="M141" s="11"/>
      <c r="N141" s="11"/>
      <c r="O141" s="11"/>
      <c r="P141" s="11"/>
      <c r="Q141" s="11"/>
      <c r="R141" s="11"/>
      <c r="S141" s="11"/>
      <c r="T141" s="11"/>
      <c r="U141" s="11"/>
      <c r="V141" s="11"/>
      <c r="W141" s="11"/>
      <c r="X141" s="11"/>
    </row>
    <row r="142" spans="1:24">
      <c r="A142" s="64" t="s">
        <v>295</v>
      </c>
      <c r="B142" s="95">
        <v>176990</v>
      </c>
      <c r="C142" s="95">
        <v>0</v>
      </c>
      <c r="D142" s="95">
        <v>0</v>
      </c>
      <c r="E142" s="95">
        <v>0</v>
      </c>
      <c r="F142" s="95">
        <v>176990</v>
      </c>
      <c r="G142" s="11"/>
      <c r="H142" s="11"/>
      <c r="I142" s="11"/>
      <c r="J142" s="11"/>
      <c r="K142" s="11"/>
      <c r="L142" s="11"/>
      <c r="M142" s="11"/>
      <c r="N142" s="11"/>
      <c r="O142" s="11"/>
      <c r="P142" s="11"/>
      <c r="Q142" s="11"/>
      <c r="R142" s="11"/>
      <c r="S142" s="11"/>
      <c r="T142" s="11"/>
      <c r="U142" s="11"/>
      <c r="V142" s="11"/>
      <c r="W142" s="11"/>
      <c r="X142" s="11"/>
    </row>
    <row r="143" spans="1:24">
      <c r="A143" s="64" t="s">
        <v>296</v>
      </c>
      <c r="B143" s="95">
        <v>0</v>
      </c>
      <c r="C143" s="95">
        <v>0</v>
      </c>
      <c r="D143" s="95">
        <v>0</v>
      </c>
      <c r="E143" s="95">
        <v>0</v>
      </c>
      <c r="F143" s="95">
        <v>0</v>
      </c>
      <c r="G143" s="11"/>
      <c r="H143" s="11"/>
      <c r="I143" s="11"/>
      <c r="J143" s="11"/>
      <c r="K143" s="11"/>
      <c r="L143" s="11"/>
      <c r="M143" s="11"/>
      <c r="N143" s="11"/>
      <c r="O143" s="11"/>
      <c r="P143" s="11"/>
      <c r="Q143" s="11"/>
      <c r="R143" s="11"/>
      <c r="S143" s="11"/>
      <c r="T143" s="11"/>
      <c r="U143" s="11"/>
      <c r="V143" s="11"/>
      <c r="W143" s="11"/>
      <c r="X143" s="11"/>
    </row>
    <row r="144" spans="1:24">
      <c r="A144" s="64" t="s">
        <v>297</v>
      </c>
      <c r="B144" s="95">
        <v>0</v>
      </c>
      <c r="C144" s="95">
        <v>0</v>
      </c>
      <c r="D144" s="95">
        <v>0</v>
      </c>
      <c r="E144" s="95">
        <v>0</v>
      </c>
      <c r="F144" s="95">
        <v>0</v>
      </c>
      <c r="G144" s="11"/>
      <c r="H144" s="11"/>
      <c r="I144" s="11"/>
      <c r="J144" s="11"/>
      <c r="K144" s="11"/>
      <c r="L144" s="11"/>
      <c r="M144" s="11"/>
      <c r="N144" s="11"/>
      <c r="O144" s="11"/>
      <c r="P144" s="11"/>
      <c r="Q144" s="11"/>
      <c r="R144" s="11"/>
      <c r="S144" s="11"/>
      <c r="T144" s="11"/>
      <c r="U144" s="11"/>
      <c r="V144" s="11"/>
      <c r="W144" s="11"/>
      <c r="X144" s="11"/>
    </row>
    <row r="145" spans="1:24">
      <c r="A145" s="64" t="s">
        <v>298</v>
      </c>
      <c r="B145" s="95">
        <v>91580.876170000003</v>
      </c>
      <c r="C145" s="95">
        <v>32053.565409999999</v>
      </c>
      <c r="D145" s="95">
        <v>0</v>
      </c>
      <c r="E145" s="95">
        <v>0</v>
      </c>
      <c r="F145" s="95">
        <v>123634.44158</v>
      </c>
      <c r="G145" s="11"/>
      <c r="H145" s="11"/>
      <c r="I145" s="11"/>
      <c r="J145" s="11"/>
      <c r="K145" s="11"/>
      <c r="L145" s="11"/>
      <c r="M145" s="11"/>
      <c r="N145" s="11"/>
      <c r="O145" s="11"/>
      <c r="P145" s="11"/>
      <c r="Q145" s="11"/>
      <c r="R145" s="11"/>
      <c r="S145" s="11"/>
      <c r="T145" s="11"/>
      <c r="U145" s="11"/>
      <c r="V145" s="11"/>
      <c r="W145" s="11"/>
      <c r="X145" s="11"/>
    </row>
    <row r="146" spans="1:24">
      <c r="A146" s="64" t="s">
        <v>299</v>
      </c>
      <c r="B146" s="95">
        <v>0</v>
      </c>
      <c r="C146" s="95">
        <v>0</v>
      </c>
      <c r="D146" s="95">
        <v>0</v>
      </c>
      <c r="E146" s="95">
        <v>0</v>
      </c>
      <c r="F146" s="95">
        <v>0</v>
      </c>
      <c r="G146" s="11"/>
      <c r="H146" s="11"/>
      <c r="I146" s="11"/>
      <c r="J146" s="11"/>
      <c r="K146" s="11"/>
      <c r="L146" s="11"/>
      <c r="M146" s="11"/>
      <c r="N146" s="11"/>
      <c r="O146" s="11"/>
      <c r="P146" s="11"/>
      <c r="Q146" s="11"/>
      <c r="R146" s="11"/>
      <c r="S146" s="11"/>
      <c r="T146" s="11"/>
      <c r="U146" s="11"/>
      <c r="V146" s="11"/>
      <c r="W146" s="11"/>
      <c r="X146" s="11"/>
    </row>
    <row r="147" spans="1:24">
      <c r="A147" s="64" t="s">
        <v>300</v>
      </c>
      <c r="B147" s="95">
        <v>0</v>
      </c>
      <c r="C147" s="95">
        <v>0</v>
      </c>
      <c r="D147" s="95">
        <v>0</v>
      </c>
      <c r="E147" s="95">
        <v>0</v>
      </c>
      <c r="F147" s="95">
        <v>0</v>
      </c>
      <c r="G147" s="11"/>
      <c r="H147" s="11"/>
      <c r="I147" s="11"/>
      <c r="J147" s="11"/>
      <c r="K147" s="11"/>
      <c r="L147" s="11"/>
      <c r="M147" s="11"/>
      <c r="N147" s="11"/>
      <c r="O147" s="11"/>
      <c r="P147" s="11"/>
      <c r="Q147" s="11"/>
      <c r="R147" s="11"/>
      <c r="S147" s="11"/>
      <c r="T147" s="11"/>
      <c r="U147" s="11"/>
      <c r="V147" s="11"/>
      <c r="W147" s="11"/>
      <c r="X147" s="11"/>
    </row>
    <row r="148" spans="1:24">
      <c r="A148" s="64" t="s">
        <v>301</v>
      </c>
      <c r="B148" s="95">
        <v>807.22987999999998</v>
      </c>
      <c r="C148" s="95">
        <v>233.96763000000001</v>
      </c>
      <c r="D148" s="95">
        <v>9.5078199999999988</v>
      </c>
      <c r="E148" s="95">
        <v>0</v>
      </c>
      <c r="F148" s="95">
        <v>1050.70533</v>
      </c>
      <c r="G148" s="11"/>
      <c r="H148" s="11"/>
      <c r="I148" s="11"/>
      <c r="J148" s="11"/>
      <c r="K148" s="11"/>
      <c r="L148" s="11"/>
      <c r="M148" s="11"/>
      <c r="N148" s="11"/>
      <c r="O148" s="11"/>
      <c r="P148" s="11"/>
      <c r="Q148" s="11"/>
      <c r="R148" s="11"/>
      <c r="S148" s="11"/>
      <c r="T148" s="11"/>
      <c r="U148" s="11"/>
      <c r="V148" s="11"/>
      <c r="W148" s="11"/>
      <c r="X148" s="11"/>
    </row>
    <row r="149" spans="1:24">
      <c r="A149" s="177" t="s">
        <v>302</v>
      </c>
      <c r="B149" s="57">
        <v>82862.282640000005</v>
      </c>
      <c r="C149" s="57">
        <v>2617.68217</v>
      </c>
      <c r="D149" s="57">
        <v>0</v>
      </c>
      <c r="E149" s="57">
        <v>0</v>
      </c>
      <c r="F149" s="57">
        <v>85479.964810000005</v>
      </c>
      <c r="G149" s="11"/>
      <c r="H149" s="11"/>
      <c r="I149" s="11"/>
      <c r="J149" s="11"/>
      <c r="K149" s="11"/>
      <c r="L149" s="11"/>
      <c r="M149" s="11"/>
      <c r="N149" s="11"/>
      <c r="O149" s="11"/>
      <c r="P149" s="11"/>
      <c r="Q149" s="11"/>
      <c r="R149" s="11"/>
      <c r="S149" s="11"/>
      <c r="T149" s="11"/>
      <c r="U149" s="11"/>
      <c r="V149" s="11"/>
      <c r="W149" s="11"/>
      <c r="X149" s="11"/>
    </row>
    <row r="150" spans="1:24">
      <c r="A150" s="64" t="s">
        <v>235</v>
      </c>
      <c r="B150" s="95">
        <v>80.506529999999998</v>
      </c>
      <c r="C150" s="95">
        <v>0</v>
      </c>
      <c r="D150" s="95">
        <v>0</v>
      </c>
      <c r="E150" s="95">
        <v>0</v>
      </c>
      <c r="F150" s="95">
        <v>80.506529999999998</v>
      </c>
      <c r="G150" s="11"/>
      <c r="H150" s="11"/>
      <c r="I150" s="11"/>
      <c r="J150" s="11"/>
      <c r="K150" s="11"/>
      <c r="L150" s="11"/>
      <c r="M150" s="11"/>
      <c r="N150" s="11"/>
      <c r="O150" s="11"/>
      <c r="P150" s="11"/>
      <c r="Q150" s="11"/>
      <c r="R150" s="11"/>
      <c r="S150" s="11"/>
      <c r="T150" s="11"/>
      <c r="U150" s="11"/>
      <c r="V150" s="11"/>
      <c r="W150" s="11"/>
      <c r="X150" s="11"/>
    </row>
    <row r="151" spans="1:24">
      <c r="A151" s="64" t="s">
        <v>237</v>
      </c>
      <c r="B151" s="95">
        <v>42834.448509999995</v>
      </c>
      <c r="C151" s="95">
        <v>2199.3376200000002</v>
      </c>
      <c r="D151" s="95">
        <v>0</v>
      </c>
      <c r="E151" s="95">
        <v>0</v>
      </c>
      <c r="F151" s="95">
        <v>45033.78613</v>
      </c>
      <c r="G151" s="11"/>
      <c r="H151" s="11"/>
      <c r="I151" s="11"/>
      <c r="J151" s="11"/>
      <c r="K151" s="11"/>
      <c r="L151" s="11"/>
      <c r="M151" s="11"/>
      <c r="N151" s="11"/>
      <c r="O151" s="11"/>
      <c r="P151" s="11"/>
      <c r="Q151" s="11"/>
      <c r="R151" s="11"/>
      <c r="S151" s="11"/>
      <c r="T151" s="11"/>
      <c r="U151" s="11"/>
      <c r="V151" s="11"/>
      <c r="W151" s="11"/>
      <c r="X151" s="11"/>
    </row>
    <row r="152" spans="1:24">
      <c r="A152" s="64" t="s">
        <v>303</v>
      </c>
      <c r="B152" s="95">
        <v>39677.665500000003</v>
      </c>
      <c r="C152" s="95">
        <v>401.84240999999997</v>
      </c>
      <c r="D152" s="95">
        <v>0</v>
      </c>
      <c r="E152" s="95">
        <v>0</v>
      </c>
      <c r="F152" s="95">
        <v>40079.507909999993</v>
      </c>
      <c r="G152" s="11"/>
      <c r="H152" s="11"/>
      <c r="I152" s="11"/>
      <c r="J152" s="11"/>
      <c r="K152" s="11"/>
      <c r="L152" s="11"/>
      <c r="M152" s="11"/>
      <c r="N152" s="11"/>
      <c r="O152" s="11"/>
      <c r="P152" s="11"/>
      <c r="Q152" s="11"/>
      <c r="R152" s="11"/>
      <c r="S152" s="11"/>
      <c r="T152" s="11"/>
      <c r="U152" s="11"/>
      <c r="V152" s="11"/>
      <c r="W152" s="11"/>
      <c r="X152" s="11"/>
    </row>
    <row r="153" spans="1:24">
      <c r="A153" s="64" t="s">
        <v>264</v>
      </c>
      <c r="B153" s="95">
        <v>269.66209999999995</v>
      </c>
      <c r="C153" s="95">
        <v>16.502140000000001</v>
      </c>
      <c r="D153" s="95">
        <v>0</v>
      </c>
      <c r="E153" s="95">
        <v>0</v>
      </c>
      <c r="F153" s="95">
        <v>286.16424000000001</v>
      </c>
      <c r="G153" s="11"/>
      <c r="H153" s="11"/>
      <c r="I153" s="11"/>
      <c r="J153" s="11"/>
      <c r="K153" s="11"/>
      <c r="L153" s="11"/>
      <c r="M153" s="11"/>
      <c r="N153" s="11"/>
      <c r="O153" s="11"/>
      <c r="P153" s="11"/>
      <c r="Q153" s="11"/>
      <c r="R153" s="11"/>
      <c r="S153" s="11"/>
      <c r="T153" s="11"/>
      <c r="U153" s="11"/>
      <c r="V153" s="11"/>
      <c r="W153" s="11"/>
      <c r="X153" s="11"/>
    </row>
    <row r="154" spans="1:24">
      <c r="A154" s="64" t="s">
        <v>304</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row>
    <row r="155" spans="1:24">
      <c r="A155" s="177" t="s">
        <v>305</v>
      </c>
      <c r="B155" s="57">
        <v>67500.659650000001</v>
      </c>
      <c r="C155" s="57">
        <v>6504.0228499999994</v>
      </c>
      <c r="D155" s="57">
        <v>0</v>
      </c>
      <c r="E155" s="57">
        <v>0</v>
      </c>
      <c r="F155" s="57">
        <v>74004.682499999995</v>
      </c>
      <c r="G155" s="11"/>
      <c r="H155" s="11"/>
      <c r="I155" s="11"/>
      <c r="J155" s="11"/>
      <c r="K155" s="11"/>
      <c r="L155" s="11"/>
      <c r="M155" s="11"/>
      <c r="N155" s="11"/>
      <c r="O155" s="11"/>
      <c r="P155" s="11"/>
      <c r="Q155" s="11"/>
      <c r="R155" s="11"/>
      <c r="S155" s="11"/>
      <c r="T155" s="11"/>
      <c r="U155" s="11"/>
      <c r="V155" s="11"/>
      <c r="W155" s="11"/>
      <c r="X155" s="11"/>
    </row>
    <row r="156" spans="1:24">
      <c r="A156" s="64" t="s">
        <v>306</v>
      </c>
      <c r="B156" s="95">
        <v>96.622029999999995</v>
      </c>
      <c r="C156" s="95">
        <v>0</v>
      </c>
      <c r="D156" s="95">
        <v>0</v>
      </c>
      <c r="E156" s="95">
        <v>0</v>
      </c>
      <c r="F156" s="95">
        <v>96.622029999999995</v>
      </c>
      <c r="G156" s="11"/>
      <c r="H156" s="11"/>
      <c r="I156" s="11"/>
      <c r="J156" s="11"/>
      <c r="K156" s="11"/>
      <c r="L156" s="11"/>
      <c r="M156" s="11"/>
      <c r="N156" s="11"/>
      <c r="O156" s="11"/>
      <c r="P156" s="11"/>
      <c r="Q156" s="11"/>
      <c r="R156" s="11"/>
      <c r="S156" s="11"/>
      <c r="T156" s="11"/>
      <c r="U156" s="11"/>
      <c r="V156" s="11"/>
      <c r="W156" s="11"/>
      <c r="X156" s="11"/>
    </row>
    <row r="157" spans="1:24">
      <c r="A157" s="64" t="s">
        <v>307</v>
      </c>
      <c r="B157" s="95">
        <v>0</v>
      </c>
      <c r="C157" s="95">
        <v>0</v>
      </c>
      <c r="D157" s="95">
        <v>0</v>
      </c>
      <c r="E157" s="95">
        <v>0</v>
      </c>
      <c r="F157" s="95">
        <v>0</v>
      </c>
      <c r="G157" s="11"/>
      <c r="H157" s="11"/>
      <c r="I157" s="11"/>
      <c r="J157" s="11"/>
      <c r="K157" s="11"/>
      <c r="L157" s="11"/>
      <c r="M157" s="11"/>
      <c r="N157" s="11"/>
      <c r="O157" s="11"/>
      <c r="P157" s="11"/>
      <c r="Q157" s="11"/>
      <c r="R157" s="11"/>
      <c r="S157" s="11"/>
      <c r="T157" s="11"/>
      <c r="U157" s="11"/>
      <c r="V157" s="11"/>
      <c r="W157" s="11"/>
      <c r="X157" s="11"/>
    </row>
    <row r="158" spans="1:24">
      <c r="A158" s="64" t="s">
        <v>308</v>
      </c>
      <c r="B158" s="95">
        <v>51292.988250000002</v>
      </c>
      <c r="C158" s="95">
        <v>2280.7730799999999</v>
      </c>
      <c r="D158" s="95">
        <v>0</v>
      </c>
      <c r="E158" s="95">
        <v>0</v>
      </c>
      <c r="F158" s="95">
        <v>53573.761330000001</v>
      </c>
      <c r="G158" s="11"/>
      <c r="H158" s="11"/>
      <c r="I158" s="11"/>
      <c r="J158" s="11"/>
      <c r="K158" s="11"/>
      <c r="L158" s="11"/>
      <c r="M158" s="11"/>
      <c r="N158" s="11"/>
      <c r="O158" s="11"/>
      <c r="P158" s="11"/>
      <c r="Q158" s="11"/>
      <c r="R158" s="11"/>
      <c r="S158" s="11"/>
      <c r="T158" s="11"/>
      <c r="U158" s="11"/>
      <c r="V158" s="11"/>
      <c r="W158" s="11"/>
      <c r="X158" s="11"/>
    </row>
    <row r="159" spans="1:24">
      <c r="A159" s="64" t="s">
        <v>1463</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row>
    <row r="160" spans="1:24">
      <c r="A160" s="64" t="s">
        <v>309</v>
      </c>
      <c r="B160" s="95">
        <v>15536.297490000001</v>
      </c>
      <c r="C160" s="95">
        <v>3934.89455</v>
      </c>
      <c r="D160" s="95">
        <v>0</v>
      </c>
      <c r="E160" s="95">
        <v>0</v>
      </c>
      <c r="F160" s="95">
        <v>19471.192039999998</v>
      </c>
      <c r="G160" s="11"/>
      <c r="H160" s="11"/>
      <c r="I160" s="11"/>
      <c r="J160" s="11"/>
      <c r="K160" s="11"/>
      <c r="L160" s="11"/>
      <c r="M160" s="11"/>
      <c r="N160" s="11"/>
      <c r="O160" s="11"/>
      <c r="P160" s="11"/>
      <c r="Q160" s="11"/>
      <c r="R160" s="11"/>
      <c r="S160" s="11"/>
      <c r="T160" s="11"/>
      <c r="U160" s="11"/>
      <c r="V160" s="11"/>
      <c r="W160" s="11"/>
      <c r="X160" s="11"/>
    </row>
    <row r="161" spans="1:24">
      <c r="A161" s="64" t="s">
        <v>310</v>
      </c>
      <c r="B161" s="95">
        <v>574.75188000000003</v>
      </c>
      <c r="C161" s="95">
        <v>288.35521999999997</v>
      </c>
      <c r="D161" s="95">
        <v>0</v>
      </c>
      <c r="E161" s="95">
        <v>0</v>
      </c>
      <c r="F161" s="95">
        <v>863.10709999999995</v>
      </c>
      <c r="G161" s="11"/>
      <c r="H161" s="11"/>
      <c r="I161" s="11"/>
      <c r="J161" s="11"/>
      <c r="K161" s="11"/>
      <c r="L161" s="11"/>
      <c r="M161" s="11"/>
      <c r="N161" s="11"/>
      <c r="O161" s="11"/>
      <c r="P161" s="11"/>
      <c r="Q161" s="11"/>
      <c r="R161" s="11"/>
      <c r="S161" s="11"/>
      <c r="T161" s="11"/>
      <c r="U161" s="11"/>
      <c r="V161" s="11"/>
      <c r="W161" s="11"/>
      <c r="X161" s="11"/>
    </row>
    <row r="162" spans="1:24">
      <c r="A162" s="177" t="s">
        <v>311</v>
      </c>
      <c r="B162" s="57">
        <v>0</v>
      </c>
      <c r="C162" s="57">
        <v>0</v>
      </c>
      <c r="D162" s="57">
        <v>0</v>
      </c>
      <c r="E162" s="57">
        <v>0</v>
      </c>
      <c r="F162" s="57">
        <v>0</v>
      </c>
      <c r="G162" s="11"/>
      <c r="H162" s="11"/>
      <c r="I162" s="11"/>
      <c r="J162" s="11"/>
      <c r="K162" s="11"/>
      <c r="L162" s="11"/>
      <c r="M162" s="11"/>
      <c r="N162" s="11"/>
      <c r="O162" s="11"/>
      <c r="P162" s="11"/>
      <c r="Q162" s="11"/>
      <c r="R162" s="11"/>
      <c r="S162" s="11"/>
      <c r="T162" s="11"/>
      <c r="U162" s="11"/>
      <c r="V162" s="11"/>
      <c r="W162" s="11"/>
      <c r="X162" s="11"/>
    </row>
    <row r="163" spans="1:24">
      <c r="A163" s="64" t="s">
        <v>312</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c r="X163" s="11"/>
    </row>
    <row r="164" spans="1:24">
      <c r="A164" s="64" t="s">
        <v>313</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row>
    <row r="165" spans="1:24">
      <c r="A165" s="64" t="s">
        <v>314</v>
      </c>
      <c r="B165" s="95">
        <v>0</v>
      </c>
      <c r="C165" s="95">
        <v>0</v>
      </c>
      <c r="D165" s="95">
        <v>0</v>
      </c>
      <c r="E165" s="95">
        <v>0</v>
      </c>
      <c r="F165" s="95">
        <v>0</v>
      </c>
      <c r="G165" s="11"/>
      <c r="H165" s="11"/>
      <c r="I165" s="11"/>
      <c r="J165" s="11"/>
      <c r="K165" s="11"/>
      <c r="L165" s="11"/>
      <c r="M165" s="11"/>
      <c r="N165" s="11"/>
      <c r="O165" s="11"/>
      <c r="P165" s="11"/>
      <c r="Q165" s="11"/>
      <c r="R165" s="11"/>
      <c r="S165" s="11"/>
      <c r="T165" s="11"/>
      <c r="U165" s="11"/>
      <c r="V165" s="11"/>
      <c r="W165" s="11"/>
      <c r="X165" s="11"/>
    </row>
    <row r="166" spans="1:24">
      <c r="A166" s="64" t="s">
        <v>315</v>
      </c>
      <c r="B166" s="95">
        <v>0</v>
      </c>
      <c r="C166" s="95">
        <v>0</v>
      </c>
      <c r="D166" s="95">
        <v>0</v>
      </c>
      <c r="E166" s="95">
        <v>0</v>
      </c>
      <c r="F166" s="95">
        <v>0</v>
      </c>
      <c r="G166" s="11"/>
      <c r="H166" s="11"/>
      <c r="I166" s="11"/>
      <c r="J166" s="11"/>
      <c r="K166" s="11"/>
      <c r="L166" s="11"/>
      <c r="M166" s="11"/>
      <c r="N166" s="11"/>
      <c r="O166" s="11"/>
      <c r="P166" s="11"/>
      <c r="Q166" s="11"/>
      <c r="R166" s="11"/>
      <c r="S166" s="11"/>
      <c r="T166" s="11"/>
      <c r="U166" s="11"/>
      <c r="V166" s="11"/>
      <c r="W166" s="11"/>
      <c r="X166" s="11"/>
    </row>
    <row r="167" spans="1:24">
      <c r="A167" s="177" t="s">
        <v>316</v>
      </c>
      <c r="B167" s="57">
        <v>0</v>
      </c>
      <c r="C167" s="57">
        <v>0</v>
      </c>
      <c r="D167" s="57">
        <v>0</v>
      </c>
      <c r="E167" s="57">
        <v>0</v>
      </c>
      <c r="F167" s="57">
        <v>0</v>
      </c>
      <c r="G167" s="11"/>
      <c r="H167" s="11"/>
      <c r="I167" s="11"/>
      <c r="J167" s="11"/>
      <c r="K167" s="11"/>
      <c r="L167" s="11"/>
      <c r="M167" s="11"/>
      <c r="N167" s="11"/>
      <c r="O167" s="11"/>
      <c r="P167" s="11"/>
      <c r="Q167" s="11"/>
      <c r="R167" s="11"/>
      <c r="S167" s="11"/>
      <c r="T167" s="11"/>
      <c r="U167" s="11"/>
      <c r="V167" s="11"/>
      <c r="W167" s="11"/>
      <c r="X167" s="11"/>
    </row>
    <row r="168" spans="1:24">
      <c r="A168" s="64" t="s">
        <v>317</v>
      </c>
      <c r="B168" s="95">
        <v>0</v>
      </c>
      <c r="C168" s="95">
        <v>0</v>
      </c>
      <c r="D168" s="95">
        <v>0</v>
      </c>
      <c r="E168" s="95">
        <v>0</v>
      </c>
      <c r="F168" s="95">
        <v>0</v>
      </c>
      <c r="G168" s="11"/>
      <c r="H168" s="11"/>
      <c r="I168" s="11"/>
      <c r="J168" s="11"/>
      <c r="K168" s="11"/>
      <c r="L168" s="11"/>
      <c r="M168" s="11"/>
      <c r="N168" s="11"/>
      <c r="O168" s="11"/>
      <c r="P168" s="11"/>
      <c r="Q168" s="11"/>
      <c r="R168" s="11"/>
      <c r="S168" s="11"/>
      <c r="T168" s="11"/>
      <c r="U168" s="11"/>
      <c r="V168" s="11"/>
      <c r="W168" s="11"/>
      <c r="X168" s="11"/>
    </row>
    <row r="169" spans="1:24">
      <c r="A169" s="64" t="s">
        <v>318</v>
      </c>
      <c r="B169" s="95">
        <v>0</v>
      </c>
      <c r="C169" s="95">
        <v>0</v>
      </c>
      <c r="D169" s="95">
        <v>0</v>
      </c>
      <c r="E169" s="95">
        <v>0</v>
      </c>
      <c r="F169" s="95">
        <v>0</v>
      </c>
      <c r="G169" s="11"/>
      <c r="H169" s="11"/>
      <c r="I169" s="11"/>
      <c r="J169" s="11"/>
      <c r="K169" s="11"/>
      <c r="L169" s="11"/>
      <c r="M169" s="11"/>
      <c r="N169" s="11"/>
      <c r="O169" s="11"/>
      <c r="P169" s="11"/>
      <c r="Q169" s="11"/>
      <c r="R169" s="11"/>
      <c r="S169" s="11"/>
      <c r="T169" s="11"/>
      <c r="U169" s="11"/>
      <c r="V169" s="11"/>
      <c r="W169" s="11"/>
      <c r="X169" s="11"/>
    </row>
    <row r="170" spans="1:24">
      <c r="A170" s="64" t="s">
        <v>319</v>
      </c>
      <c r="B170" s="95">
        <v>0</v>
      </c>
      <c r="C170" s="95">
        <v>0</v>
      </c>
      <c r="D170" s="95">
        <v>0</v>
      </c>
      <c r="E170" s="95">
        <v>0</v>
      </c>
      <c r="F170" s="95">
        <v>0</v>
      </c>
      <c r="G170" s="11"/>
      <c r="H170" s="11"/>
      <c r="I170" s="11"/>
      <c r="J170" s="11"/>
      <c r="K170" s="11"/>
      <c r="L170" s="11"/>
      <c r="M170" s="11"/>
      <c r="N170" s="11"/>
      <c r="O170" s="11"/>
      <c r="P170" s="11"/>
      <c r="Q170" s="11"/>
      <c r="R170" s="11"/>
      <c r="S170" s="11"/>
      <c r="T170" s="11"/>
      <c r="U170" s="11"/>
      <c r="V170" s="11"/>
      <c r="W170" s="11"/>
      <c r="X170" s="11"/>
    </row>
    <row r="171" spans="1:24">
      <c r="A171" s="64" t="s">
        <v>320</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c r="X171" s="11"/>
    </row>
    <row r="172" spans="1:24">
      <c r="A172" s="64" t="s">
        <v>321</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row>
    <row r="173" spans="1:24">
      <c r="A173" s="64" t="s">
        <v>322</v>
      </c>
      <c r="B173" s="95">
        <v>0</v>
      </c>
      <c r="C173" s="95">
        <v>0</v>
      </c>
      <c r="D173" s="95">
        <v>0</v>
      </c>
      <c r="E173" s="95">
        <v>0</v>
      </c>
      <c r="F173" s="95">
        <v>0</v>
      </c>
      <c r="G173" s="11"/>
      <c r="H173" s="11"/>
      <c r="I173" s="11"/>
      <c r="J173" s="11"/>
      <c r="K173" s="11"/>
      <c r="L173" s="11"/>
      <c r="M173" s="11"/>
      <c r="N173" s="11"/>
      <c r="O173" s="11"/>
      <c r="P173" s="11"/>
      <c r="Q173" s="11"/>
      <c r="R173" s="11"/>
      <c r="S173" s="11"/>
      <c r="T173" s="11"/>
      <c r="U173" s="11"/>
      <c r="V173" s="11"/>
      <c r="W173" s="11"/>
      <c r="X173" s="11"/>
    </row>
    <row r="174" spans="1:24">
      <c r="A174" s="64" t="s">
        <v>323</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c r="X174" s="11"/>
    </row>
    <row r="175" spans="1:24">
      <c r="A175" s="64" t="s">
        <v>324</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c r="X175" s="11"/>
    </row>
    <row r="176" spans="1:24">
      <c r="A176" s="155" t="s">
        <v>325</v>
      </c>
      <c r="B176" s="57">
        <v>987468.93192</v>
      </c>
      <c r="C176" s="57">
        <v>0</v>
      </c>
      <c r="D176" s="57">
        <v>0</v>
      </c>
      <c r="E176" s="57">
        <v>0</v>
      </c>
      <c r="F176" s="57">
        <v>987468.93192</v>
      </c>
      <c r="G176" s="11"/>
      <c r="H176" s="11"/>
      <c r="I176" s="11"/>
      <c r="J176" s="11"/>
      <c r="K176" s="11"/>
      <c r="L176" s="11"/>
      <c r="M176" s="11"/>
      <c r="N176" s="11"/>
      <c r="O176" s="11"/>
      <c r="P176" s="11"/>
      <c r="Q176" s="11"/>
      <c r="R176" s="11"/>
      <c r="S176" s="11"/>
      <c r="T176" s="11"/>
      <c r="U176" s="11"/>
      <c r="V176" s="11"/>
      <c r="W176" s="11"/>
      <c r="X176" s="11"/>
    </row>
    <row r="177" spans="1:24">
      <c r="A177" s="63" t="s">
        <v>326</v>
      </c>
      <c r="B177" s="95">
        <v>553432.5</v>
      </c>
      <c r="C177" s="95">
        <v>0</v>
      </c>
      <c r="D177" s="95">
        <v>0</v>
      </c>
      <c r="E177" s="95">
        <v>0</v>
      </c>
      <c r="F177" s="95">
        <v>553432.5</v>
      </c>
      <c r="G177" s="11"/>
      <c r="H177" s="11"/>
      <c r="I177" s="11"/>
      <c r="J177" s="11"/>
      <c r="K177" s="11"/>
      <c r="L177" s="11"/>
      <c r="M177" s="11"/>
      <c r="N177" s="11"/>
      <c r="O177" s="11"/>
      <c r="P177" s="11"/>
      <c r="Q177" s="11"/>
      <c r="R177" s="11"/>
      <c r="S177" s="11"/>
      <c r="T177" s="11"/>
      <c r="U177" s="11"/>
      <c r="V177" s="11"/>
      <c r="W177" s="11"/>
      <c r="X177" s="11"/>
    </row>
    <row r="178" spans="1:24">
      <c r="A178" s="64" t="s">
        <v>327</v>
      </c>
      <c r="B178" s="95">
        <v>553432.5</v>
      </c>
      <c r="C178" s="95">
        <v>0</v>
      </c>
      <c r="D178" s="95">
        <v>0</v>
      </c>
      <c r="E178" s="95">
        <v>0</v>
      </c>
      <c r="F178" s="95">
        <v>553432.5</v>
      </c>
      <c r="G178" s="11"/>
      <c r="H178" s="11"/>
      <c r="I178" s="11"/>
      <c r="J178" s="11"/>
      <c r="K178" s="11"/>
      <c r="L178" s="11"/>
      <c r="M178" s="11"/>
      <c r="N178" s="11"/>
      <c r="O178" s="11"/>
      <c r="P178" s="11"/>
      <c r="Q178" s="11"/>
      <c r="R178" s="11"/>
      <c r="S178" s="11"/>
      <c r="T178" s="11"/>
      <c r="U178" s="11"/>
      <c r="V178" s="11"/>
      <c r="W178" s="11"/>
      <c r="X178" s="11"/>
    </row>
    <row r="179" spans="1:24">
      <c r="A179" s="64" t="s">
        <v>328</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c r="X179" s="11"/>
    </row>
    <row r="180" spans="1:24">
      <c r="A180" s="64" t="s">
        <v>329</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c r="X180" s="11"/>
    </row>
    <row r="181" spans="1:24">
      <c r="A181" s="63" t="s">
        <v>330</v>
      </c>
      <c r="B181" s="95">
        <v>4.7393199999999993</v>
      </c>
      <c r="C181" s="95">
        <v>0</v>
      </c>
      <c r="D181" s="95">
        <v>0</v>
      </c>
      <c r="E181" s="95">
        <v>0</v>
      </c>
      <c r="F181" s="95">
        <v>4.7393199999999993</v>
      </c>
      <c r="G181" s="11"/>
      <c r="H181" s="11"/>
      <c r="I181" s="11"/>
      <c r="J181" s="11"/>
      <c r="K181" s="11"/>
      <c r="L181" s="11"/>
      <c r="M181" s="11"/>
      <c r="N181" s="11"/>
      <c r="O181" s="11"/>
      <c r="P181" s="11"/>
      <c r="Q181" s="11"/>
      <c r="R181" s="11"/>
      <c r="S181" s="11"/>
      <c r="T181" s="11"/>
      <c r="U181" s="11"/>
      <c r="V181" s="11"/>
      <c r="W181" s="11"/>
      <c r="X181" s="11"/>
    </row>
    <row r="182" spans="1:24">
      <c r="A182" s="64" t="s">
        <v>331</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c r="X182" s="11"/>
    </row>
    <row r="183" spans="1:24">
      <c r="A183" s="64" t="s">
        <v>332</v>
      </c>
      <c r="B183" s="95">
        <v>0</v>
      </c>
      <c r="C183" s="95">
        <v>0</v>
      </c>
      <c r="D183" s="95">
        <v>0</v>
      </c>
      <c r="E183" s="95">
        <v>0</v>
      </c>
      <c r="F183" s="95">
        <v>0</v>
      </c>
      <c r="G183" s="11"/>
      <c r="H183" s="11"/>
      <c r="I183" s="11"/>
      <c r="J183" s="11"/>
      <c r="K183" s="11"/>
      <c r="L183" s="11"/>
      <c r="M183" s="11"/>
      <c r="N183" s="11"/>
      <c r="O183" s="11"/>
      <c r="P183" s="11"/>
      <c r="Q183" s="11"/>
      <c r="R183" s="11"/>
      <c r="S183" s="11"/>
      <c r="T183" s="11"/>
      <c r="U183" s="11"/>
      <c r="V183" s="11"/>
      <c r="W183" s="11"/>
      <c r="X183" s="11"/>
    </row>
    <row r="184" spans="1:24">
      <c r="A184" s="64" t="s">
        <v>333</v>
      </c>
      <c r="B184" s="95">
        <v>4.7393199999999993</v>
      </c>
      <c r="C184" s="95">
        <v>0</v>
      </c>
      <c r="D184" s="95">
        <v>0</v>
      </c>
      <c r="E184" s="95">
        <v>0</v>
      </c>
      <c r="F184" s="95">
        <v>4.7393199999999993</v>
      </c>
      <c r="G184" s="11"/>
      <c r="H184" s="11"/>
      <c r="I184" s="11"/>
      <c r="J184" s="11"/>
      <c r="K184" s="11"/>
      <c r="L184" s="11"/>
      <c r="M184" s="11"/>
      <c r="N184" s="11"/>
      <c r="O184" s="11"/>
      <c r="P184" s="11"/>
      <c r="Q184" s="11"/>
      <c r="R184" s="11"/>
      <c r="S184" s="11"/>
      <c r="T184" s="11"/>
      <c r="U184" s="11"/>
      <c r="V184" s="11"/>
      <c r="W184" s="11"/>
      <c r="X184" s="11"/>
    </row>
    <row r="185" spans="1:24">
      <c r="A185" s="63" t="s">
        <v>334</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c r="X185" s="11"/>
    </row>
    <row r="186" spans="1:24">
      <c r="A186" s="64" t="s">
        <v>335</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row>
    <row r="187" spans="1:24">
      <c r="A187" s="63" t="s">
        <v>336</v>
      </c>
      <c r="B187" s="95">
        <v>394046.86736999999</v>
      </c>
      <c r="C187" s="95">
        <v>0</v>
      </c>
      <c r="D187" s="95">
        <v>0</v>
      </c>
      <c r="E187" s="95">
        <v>0</v>
      </c>
      <c r="F187" s="95">
        <v>394046.86736999999</v>
      </c>
      <c r="G187" s="11"/>
      <c r="H187" s="11"/>
      <c r="I187" s="11"/>
      <c r="J187" s="11"/>
      <c r="K187" s="11"/>
      <c r="L187" s="11"/>
      <c r="M187" s="11"/>
      <c r="N187" s="11"/>
      <c r="O187" s="11"/>
      <c r="P187" s="11"/>
      <c r="Q187" s="11"/>
      <c r="R187" s="11"/>
      <c r="S187" s="11"/>
      <c r="T187" s="11"/>
      <c r="U187" s="11"/>
      <c r="V187" s="11"/>
      <c r="W187" s="11"/>
      <c r="X187" s="11"/>
    </row>
    <row r="188" spans="1:24">
      <c r="A188" s="64" t="s">
        <v>337</v>
      </c>
      <c r="B188" s="95">
        <v>26128.349890000001</v>
      </c>
      <c r="C188" s="95">
        <v>0</v>
      </c>
      <c r="D188" s="95">
        <v>0</v>
      </c>
      <c r="E188" s="95">
        <v>0</v>
      </c>
      <c r="F188" s="95">
        <v>26128.349890000001</v>
      </c>
      <c r="G188" s="11"/>
      <c r="H188" s="11"/>
      <c r="I188" s="11"/>
      <c r="J188" s="11"/>
      <c r="K188" s="11"/>
      <c r="L188" s="11"/>
      <c r="M188" s="11"/>
      <c r="N188" s="11"/>
      <c r="O188" s="11"/>
      <c r="P188" s="11"/>
      <c r="Q188" s="11"/>
      <c r="R188" s="11"/>
      <c r="S188" s="11"/>
      <c r="T188" s="11"/>
      <c r="U188" s="11"/>
      <c r="V188" s="11"/>
      <c r="W188" s="11"/>
      <c r="X188" s="11"/>
    </row>
    <row r="189" spans="1:24">
      <c r="A189" s="64" t="s">
        <v>338</v>
      </c>
      <c r="B189" s="95">
        <v>220976.80052000002</v>
      </c>
      <c r="C189" s="95">
        <v>0</v>
      </c>
      <c r="D189" s="95">
        <v>0</v>
      </c>
      <c r="E189" s="95">
        <v>0</v>
      </c>
      <c r="F189" s="95">
        <v>220976.80052000002</v>
      </c>
      <c r="G189" s="11"/>
      <c r="H189" s="11"/>
      <c r="I189" s="11"/>
      <c r="J189" s="11"/>
      <c r="K189" s="11"/>
      <c r="L189" s="11"/>
      <c r="M189" s="11"/>
      <c r="N189" s="11"/>
      <c r="O189" s="11"/>
      <c r="P189" s="11"/>
      <c r="Q189" s="11"/>
      <c r="R189" s="11"/>
      <c r="S189" s="11"/>
      <c r="T189" s="11"/>
      <c r="U189" s="11"/>
      <c r="V189" s="11"/>
      <c r="W189" s="11"/>
      <c r="X189" s="11"/>
    </row>
    <row r="190" spans="1:24">
      <c r="A190" s="64" t="s">
        <v>339</v>
      </c>
      <c r="B190" s="95">
        <v>146941.71696000002</v>
      </c>
      <c r="C190" s="95">
        <v>0</v>
      </c>
      <c r="D190" s="95">
        <v>0</v>
      </c>
      <c r="E190" s="95">
        <v>0</v>
      </c>
      <c r="F190" s="95">
        <v>146941.71696000002</v>
      </c>
      <c r="G190" s="11"/>
      <c r="H190" s="11"/>
      <c r="I190" s="11"/>
      <c r="J190" s="11"/>
      <c r="K190" s="11"/>
      <c r="L190" s="11"/>
      <c r="M190" s="11"/>
      <c r="N190" s="11"/>
      <c r="O190" s="11"/>
      <c r="P190" s="11"/>
      <c r="Q190" s="11"/>
      <c r="R190" s="11"/>
      <c r="S190" s="11"/>
      <c r="T190" s="11"/>
      <c r="U190" s="11"/>
      <c r="V190" s="11"/>
      <c r="W190" s="11"/>
      <c r="X190" s="11"/>
    </row>
    <row r="191" spans="1:24">
      <c r="A191" s="63" t="s">
        <v>340</v>
      </c>
      <c r="B191" s="95">
        <v>39984.825229999995</v>
      </c>
      <c r="C191" s="95">
        <v>0</v>
      </c>
      <c r="D191" s="95">
        <v>0</v>
      </c>
      <c r="E191" s="95">
        <v>0</v>
      </c>
      <c r="F191" s="95">
        <v>39984.825229999995</v>
      </c>
      <c r="G191" s="11"/>
      <c r="H191" s="11"/>
      <c r="I191" s="11"/>
      <c r="J191" s="11"/>
      <c r="K191" s="11"/>
      <c r="L191" s="11"/>
      <c r="M191" s="11"/>
      <c r="N191" s="11"/>
      <c r="O191" s="11"/>
      <c r="P191" s="11"/>
      <c r="Q191" s="11"/>
      <c r="R191" s="11"/>
      <c r="S191" s="11"/>
      <c r="T191" s="11"/>
      <c r="U191" s="11"/>
      <c r="V191" s="11"/>
      <c r="W191" s="11"/>
      <c r="X191" s="11"/>
    </row>
    <row r="192" spans="1:24">
      <c r="A192" s="64" t="s">
        <v>341</v>
      </c>
      <c r="B192" s="95">
        <v>18225.456600000001</v>
      </c>
      <c r="C192" s="95">
        <v>0</v>
      </c>
      <c r="D192" s="95">
        <v>0</v>
      </c>
      <c r="E192" s="95">
        <v>0</v>
      </c>
      <c r="F192" s="95">
        <v>18225.456600000001</v>
      </c>
      <c r="G192" s="11"/>
      <c r="H192" s="11"/>
      <c r="I192" s="11"/>
      <c r="J192" s="11"/>
      <c r="K192" s="11"/>
      <c r="L192" s="11"/>
      <c r="M192" s="11"/>
      <c r="N192" s="11"/>
      <c r="O192" s="11"/>
      <c r="P192" s="11"/>
      <c r="Q192" s="11"/>
      <c r="R192" s="11"/>
      <c r="S192" s="11"/>
      <c r="T192" s="11"/>
      <c r="U192" s="11"/>
      <c r="V192" s="11"/>
      <c r="W192" s="11"/>
      <c r="X192" s="11"/>
    </row>
    <row r="193" spans="1:24">
      <c r="A193" s="64" t="s">
        <v>342</v>
      </c>
      <c r="B193" s="95">
        <v>21759.368629999997</v>
      </c>
      <c r="C193" s="95">
        <v>0</v>
      </c>
      <c r="D193" s="95">
        <v>0</v>
      </c>
      <c r="E193" s="95">
        <v>0</v>
      </c>
      <c r="F193" s="95">
        <v>21759.368629999997</v>
      </c>
      <c r="G193" s="11"/>
      <c r="H193" s="11"/>
      <c r="I193" s="11"/>
      <c r="J193" s="11"/>
      <c r="K193" s="11"/>
      <c r="L193" s="11"/>
      <c r="M193" s="11"/>
      <c r="N193" s="11"/>
      <c r="O193" s="11"/>
      <c r="P193" s="11"/>
      <c r="Q193" s="11"/>
      <c r="R193" s="11"/>
      <c r="S193" s="11"/>
      <c r="T193" s="11"/>
      <c r="U193" s="11"/>
      <c r="V193" s="11"/>
      <c r="W193" s="11"/>
      <c r="X193" s="11"/>
    </row>
    <row r="194" spans="1:24">
      <c r="A194" s="72" t="s">
        <v>343</v>
      </c>
      <c r="B194" s="57">
        <v>3164210.35984</v>
      </c>
      <c r="C194" s="57">
        <v>724267.79572000005</v>
      </c>
      <c r="D194" s="57">
        <v>9.5078199999999988</v>
      </c>
      <c r="E194" s="57">
        <v>0</v>
      </c>
      <c r="F194" s="57">
        <v>3888487.6633800003</v>
      </c>
      <c r="G194" s="11"/>
      <c r="H194" s="11"/>
      <c r="I194" s="11"/>
      <c r="J194" s="11"/>
      <c r="K194" s="11"/>
      <c r="L194" s="11"/>
      <c r="M194" s="11"/>
      <c r="N194" s="11"/>
      <c r="O194" s="11"/>
      <c r="P194" s="11"/>
      <c r="Q194" s="11"/>
      <c r="R194" s="11"/>
      <c r="S194" s="11"/>
      <c r="T194" s="11"/>
      <c r="U194" s="11"/>
      <c r="V194" s="11"/>
      <c r="W194" s="11"/>
      <c r="X194" s="11"/>
    </row>
    <row r="195" spans="1:24">
      <c r="A195" s="72" t="s">
        <v>344</v>
      </c>
      <c r="B195" s="57">
        <v>2413.3289199999999</v>
      </c>
      <c r="C195" s="57">
        <v>6.86</v>
      </c>
      <c r="D195" s="57">
        <v>0</v>
      </c>
      <c r="E195" s="57">
        <v>0</v>
      </c>
      <c r="F195" s="57">
        <v>2420.1889200000001</v>
      </c>
      <c r="G195" s="11"/>
      <c r="H195" s="11"/>
      <c r="I195" s="11"/>
      <c r="J195" s="11"/>
      <c r="K195" s="11"/>
      <c r="L195" s="11"/>
      <c r="M195" s="11"/>
      <c r="N195" s="11"/>
      <c r="O195" s="11"/>
      <c r="P195" s="11"/>
      <c r="Q195" s="11"/>
      <c r="R195" s="11"/>
      <c r="S195" s="11"/>
      <c r="T195" s="11"/>
      <c r="U195" s="11"/>
      <c r="V195" s="11"/>
      <c r="W195" s="11"/>
      <c r="X195" s="11"/>
    </row>
    <row r="196" spans="1:24">
      <c r="A196" s="66" t="s">
        <v>345</v>
      </c>
      <c r="B196" s="95">
        <v>0</v>
      </c>
      <c r="C196" s="95">
        <v>0</v>
      </c>
      <c r="D196" s="95">
        <v>0</v>
      </c>
      <c r="E196" s="95">
        <v>0</v>
      </c>
      <c r="F196" s="95">
        <v>0</v>
      </c>
      <c r="G196" s="11"/>
      <c r="H196" s="11"/>
      <c r="I196" s="11"/>
      <c r="J196" s="11"/>
      <c r="K196" s="11"/>
      <c r="L196" s="11"/>
      <c r="M196" s="11"/>
      <c r="N196" s="11"/>
      <c r="O196" s="11"/>
      <c r="P196" s="11"/>
      <c r="Q196" s="11"/>
      <c r="R196" s="11"/>
      <c r="S196" s="11"/>
      <c r="T196" s="11"/>
      <c r="U196" s="11"/>
      <c r="V196" s="11"/>
      <c r="W196" s="11"/>
      <c r="X196" s="11"/>
    </row>
    <row r="197" spans="1:24">
      <c r="A197" s="64" t="s">
        <v>346</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c r="X197" s="11"/>
    </row>
    <row r="198" spans="1:24">
      <c r="A198" s="64" t="s">
        <v>347</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c r="X198" s="11"/>
    </row>
    <row r="199" spans="1:24">
      <c r="A199" s="64" t="s">
        <v>348</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c r="X199" s="11"/>
    </row>
    <row r="200" spans="1:24">
      <c r="A200" s="64" t="s">
        <v>349</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c r="X200" s="11"/>
    </row>
    <row r="201" spans="1:24">
      <c r="A201" s="64" t="s">
        <v>350</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c r="X201" s="11"/>
    </row>
    <row r="202" spans="1:24">
      <c r="A202" s="63" t="s">
        <v>351</v>
      </c>
      <c r="B202" s="95">
        <v>280.29078999999996</v>
      </c>
      <c r="C202" s="95">
        <v>6.86</v>
      </c>
      <c r="D202" s="95">
        <v>0</v>
      </c>
      <c r="E202" s="95">
        <v>0</v>
      </c>
      <c r="F202" s="95">
        <v>287.15078999999997</v>
      </c>
      <c r="G202" s="11"/>
      <c r="H202" s="11"/>
      <c r="I202" s="11"/>
      <c r="J202" s="11"/>
      <c r="K202" s="11"/>
      <c r="L202" s="11"/>
      <c r="M202" s="11"/>
      <c r="N202" s="11"/>
      <c r="O202" s="11"/>
      <c r="P202" s="11"/>
      <c r="Q202" s="11"/>
      <c r="R202" s="11"/>
      <c r="S202" s="11"/>
      <c r="T202" s="11"/>
      <c r="U202" s="11"/>
      <c r="V202" s="11"/>
      <c r="W202" s="11"/>
      <c r="X202" s="11"/>
    </row>
    <row r="203" spans="1:24">
      <c r="A203" s="64" t="s">
        <v>352</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c r="X203" s="11"/>
    </row>
    <row r="204" spans="1:24">
      <c r="A204" s="64" t="s">
        <v>353</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c r="X204" s="11"/>
    </row>
    <row r="205" spans="1:24">
      <c r="A205" s="64" t="s">
        <v>354</v>
      </c>
      <c r="B205" s="95">
        <v>254.04</v>
      </c>
      <c r="C205" s="95">
        <v>0</v>
      </c>
      <c r="D205" s="95">
        <v>0</v>
      </c>
      <c r="E205" s="95">
        <v>0</v>
      </c>
      <c r="F205" s="95">
        <v>254.04</v>
      </c>
      <c r="G205" s="11"/>
      <c r="H205" s="11"/>
      <c r="I205" s="11"/>
      <c r="J205" s="11"/>
      <c r="K205" s="11"/>
      <c r="L205" s="11"/>
      <c r="M205" s="11"/>
      <c r="N205" s="11"/>
      <c r="O205" s="11"/>
      <c r="P205" s="11"/>
      <c r="Q205" s="11"/>
      <c r="R205" s="11"/>
      <c r="S205" s="11"/>
      <c r="T205" s="11"/>
      <c r="U205" s="11"/>
      <c r="V205" s="11"/>
      <c r="W205" s="11"/>
      <c r="X205" s="11"/>
    </row>
    <row r="206" spans="1:24">
      <c r="A206" s="64" t="s">
        <v>355</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row>
    <row r="207" spans="1:24">
      <c r="A207" s="64" t="s">
        <v>356</v>
      </c>
      <c r="B207" s="95">
        <v>26.250790000000002</v>
      </c>
      <c r="C207" s="95">
        <v>6.86</v>
      </c>
      <c r="D207" s="95">
        <v>0</v>
      </c>
      <c r="E207" s="95">
        <v>0</v>
      </c>
      <c r="F207" s="95">
        <v>33.110790000000001</v>
      </c>
      <c r="G207" s="11"/>
      <c r="H207" s="11"/>
      <c r="I207" s="11"/>
      <c r="J207" s="11"/>
      <c r="K207" s="11"/>
      <c r="L207" s="11"/>
      <c r="M207" s="11"/>
      <c r="N207" s="11"/>
      <c r="O207" s="11"/>
      <c r="P207" s="11"/>
      <c r="Q207" s="11"/>
      <c r="R207" s="11"/>
      <c r="S207" s="11"/>
      <c r="T207" s="11"/>
      <c r="U207" s="11"/>
      <c r="V207" s="11"/>
      <c r="W207" s="11"/>
      <c r="X207" s="11"/>
    </row>
    <row r="208" spans="1:24">
      <c r="A208" s="63" t="s">
        <v>357</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c r="X208" s="11"/>
    </row>
    <row r="209" spans="1:24">
      <c r="A209" s="63" t="s">
        <v>358</v>
      </c>
      <c r="B209" s="95">
        <v>2133.0381299999999</v>
      </c>
      <c r="C209" s="95">
        <v>0</v>
      </c>
      <c r="D209" s="95">
        <v>0</v>
      </c>
      <c r="E209" s="95">
        <v>0</v>
      </c>
      <c r="F209" s="95">
        <v>2133.0381299999999</v>
      </c>
      <c r="G209" s="11"/>
      <c r="H209" s="11"/>
      <c r="I209" s="11"/>
      <c r="J209" s="11"/>
      <c r="K209" s="11"/>
      <c r="L209" s="11"/>
      <c r="M209" s="11"/>
      <c r="N209" s="11"/>
      <c r="O209" s="11"/>
      <c r="P209" s="11"/>
      <c r="Q209" s="11"/>
      <c r="R209" s="11"/>
      <c r="S209" s="11"/>
      <c r="T209" s="11"/>
      <c r="U209" s="11"/>
      <c r="V209" s="11"/>
      <c r="W209" s="11"/>
      <c r="X209" s="11"/>
    </row>
    <row r="210" spans="1:24">
      <c r="A210" s="64" t="s">
        <v>359</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c r="X210" s="11"/>
    </row>
    <row r="211" spans="1:24">
      <c r="A211" s="64" t="s">
        <v>360</v>
      </c>
      <c r="B211" s="95">
        <v>2133.0381299999999</v>
      </c>
      <c r="C211" s="95">
        <v>0</v>
      </c>
      <c r="D211" s="95">
        <v>0</v>
      </c>
      <c r="E211" s="95">
        <v>0</v>
      </c>
      <c r="F211" s="95">
        <v>2133.0381299999999</v>
      </c>
      <c r="G211" s="11"/>
      <c r="H211" s="11"/>
      <c r="I211" s="11"/>
      <c r="J211" s="11"/>
      <c r="K211" s="11"/>
      <c r="L211" s="11"/>
      <c r="M211" s="11"/>
      <c r="N211" s="11"/>
      <c r="O211" s="11"/>
      <c r="P211" s="11"/>
      <c r="Q211" s="11"/>
      <c r="R211" s="11"/>
      <c r="S211" s="11"/>
      <c r="T211" s="11"/>
      <c r="U211" s="11"/>
      <c r="V211" s="11"/>
      <c r="W211" s="11"/>
      <c r="X211" s="11"/>
    </row>
    <row r="212" spans="1:24">
      <c r="A212" s="64" t="s">
        <v>361</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row>
    <row r="213" spans="1:24">
      <c r="A213" s="64" t="s">
        <v>362</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c r="X213" s="11"/>
    </row>
    <row r="214" spans="1:24">
      <c r="A214" s="63" t="s">
        <v>363</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c r="X214" s="11"/>
    </row>
    <row r="215" spans="1:24">
      <c r="A215" s="177" t="s">
        <v>364</v>
      </c>
      <c r="B215" s="57">
        <v>893275.58175000001</v>
      </c>
      <c r="C215" s="57">
        <v>7181968.97413</v>
      </c>
      <c r="D215" s="57">
        <v>1670.56917</v>
      </c>
      <c r="E215" s="57">
        <v>0</v>
      </c>
      <c r="F215" s="57">
        <v>8076915.1250499999</v>
      </c>
      <c r="G215" s="11"/>
      <c r="H215" s="11"/>
      <c r="I215" s="11"/>
      <c r="J215" s="11"/>
      <c r="K215" s="11"/>
      <c r="L215" s="11"/>
      <c r="M215" s="11"/>
      <c r="N215" s="11"/>
      <c r="O215" s="11"/>
      <c r="P215" s="11"/>
      <c r="Q215" s="11"/>
      <c r="R215" s="11"/>
      <c r="S215" s="11"/>
      <c r="T215" s="11"/>
      <c r="U215" s="11"/>
      <c r="V215" s="11"/>
      <c r="W215" s="11"/>
      <c r="X215" s="11"/>
    </row>
    <row r="216" spans="1:24">
      <c r="A216" s="63" t="s">
        <v>365</v>
      </c>
      <c r="B216" s="95">
        <v>0</v>
      </c>
      <c r="C216" s="95">
        <v>0</v>
      </c>
      <c r="D216" s="95">
        <v>0</v>
      </c>
      <c r="E216" s="95">
        <v>0</v>
      </c>
      <c r="F216" s="95">
        <v>0</v>
      </c>
      <c r="G216" s="11"/>
      <c r="H216" s="11"/>
      <c r="I216" s="11"/>
      <c r="J216" s="11"/>
      <c r="K216" s="11"/>
      <c r="L216" s="11"/>
      <c r="M216" s="11"/>
      <c r="N216" s="11"/>
      <c r="O216" s="11"/>
      <c r="P216" s="11"/>
      <c r="Q216" s="11"/>
      <c r="R216" s="11"/>
      <c r="S216" s="11"/>
      <c r="T216" s="11"/>
      <c r="U216" s="11"/>
      <c r="V216" s="11"/>
      <c r="W216" s="11"/>
      <c r="X216" s="11"/>
    </row>
    <row r="217" spans="1:24">
      <c r="A217" s="64" t="s">
        <v>366</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c r="X217" s="11"/>
    </row>
    <row r="218" spans="1:24">
      <c r="A218" s="64" t="s">
        <v>367</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c r="X218" s="11"/>
    </row>
    <row r="219" spans="1:24">
      <c r="A219" s="64" t="s">
        <v>368</v>
      </c>
      <c r="B219" s="95">
        <v>0</v>
      </c>
      <c r="C219" s="95">
        <v>0</v>
      </c>
      <c r="D219" s="95">
        <v>0</v>
      </c>
      <c r="E219" s="95">
        <v>0</v>
      </c>
      <c r="F219" s="95">
        <v>0</v>
      </c>
      <c r="G219" s="11"/>
      <c r="H219" s="11"/>
      <c r="I219" s="11"/>
      <c r="J219" s="11"/>
      <c r="K219" s="11"/>
      <c r="L219" s="11"/>
      <c r="M219" s="11"/>
      <c r="N219" s="11"/>
      <c r="O219" s="11"/>
      <c r="P219" s="11"/>
      <c r="Q219" s="11"/>
      <c r="R219" s="11"/>
      <c r="S219" s="11"/>
      <c r="T219" s="11"/>
      <c r="U219" s="11"/>
      <c r="V219" s="11"/>
      <c r="W219" s="11"/>
      <c r="X219" s="11"/>
    </row>
    <row r="220" spans="1:24">
      <c r="A220" s="63" t="s">
        <v>369</v>
      </c>
      <c r="B220" s="95">
        <v>0</v>
      </c>
      <c r="C220" s="95">
        <v>431.64600999999999</v>
      </c>
      <c r="D220" s="95">
        <v>522.15606000000002</v>
      </c>
      <c r="E220" s="95">
        <v>0</v>
      </c>
      <c r="F220" s="95">
        <v>953.80206999999996</v>
      </c>
      <c r="G220" s="11"/>
      <c r="H220" s="11"/>
      <c r="I220" s="11"/>
      <c r="J220" s="11"/>
      <c r="K220" s="11"/>
      <c r="L220" s="11"/>
      <c r="M220" s="11"/>
      <c r="N220" s="11"/>
      <c r="O220" s="11"/>
      <c r="P220" s="11"/>
      <c r="Q220" s="11"/>
      <c r="R220" s="11"/>
      <c r="S220" s="11"/>
      <c r="T220" s="11"/>
      <c r="U220" s="11"/>
      <c r="V220" s="11"/>
      <c r="W220" s="11"/>
      <c r="X220" s="11"/>
    </row>
    <row r="221" spans="1:24">
      <c r="A221" s="64" t="s">
        <v>370</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row>
    <row r="222" spans="1:24">
      <c r="A222" s="64" t="s">
        <v>371</v>
      </c>
      <c r="B222" s="95">
        <v>0</v>
      </c>
      <c r="C222" s="95">
        <v>431.64600999999999</v>
      </c>
      <c r="D222" s="95">
        <v>522.15606000000002</v>
      </c>
      <c r="E222" s="95">
        <v>0</v>
      </c>
      <c r="F222" s="95">
        <v>953.80206999999996</v>
      </c>
      <c r="G222" s="11"/>
      <c r="H222" s="11"/>
      <c r="I222" s="11"/>
      <c r="J222" s="11"/>
      <c r="K222" s="11"/>
      <c r="L222" s="11"/>
      <c r="M222" s="11"/>
      <c r="N222" s="11"/>
      <c r="O222" s="11"/>
      <c r="P222" s="11"/>
      <c r="Q222" s="11"/>
      <c r="R222" s="11"/>
      <c r="S222" s="11"/>
      <c r="T222" s="11"/>
      <c r="U222" s="11"/>
      <c r="V222" s="11"/>
      <c r="W222" s="11"/>
      <c r="X222" s="11"/>
    </row>
    <row r="223" spans="1:24">
      <c r="A223" s="64" t="s">
        <v>372</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c r="X223" s="11"/>
    </row>
    <row r="224" spans="1:24">
      <c r="A224" s="65" t="s">
        <v>373</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row>
    <row r="225" spans="1:24">
      <c r="A225" s="64" t="s">
        <v>374</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c r="X225" s="11"/>
    </row>
    <row r="226" spans="1:24">
      <c r="A226" s="63" t="s">
        <v>375</v>
      </c>
      <c r="B226" s="95">
        <v>0</v>
      </c>
      <c r="C226" s="95">
        <v>0</v>
      </c>
      <c r="D226" s="95">
        <v>0</v>
      </c>
      <c r="E226" s="95">
        <v>0</v>
      </c>
      <c r="F226" s="95">
        <v>0</v>
      </c>
      <c r="G226" s="11"/>
      <c r="H226" s="11"/>
      <c r="I226" s="11"/>
      <c r="J226" s="11"/>
      <c r="K226" s="11"/>
      <c r="L226" s="11"/>
      <c r="M226" s="11"/>
      <c r="N226" s="11"/>
      <c r="O226" s="11"/>
      <c r="P226" s="11"/>
      <c r="Q226" s="11"/>
      <c r="R226" s="11"/>
      <c r="S226" s="11"/>
      <c r="T226" s="11"/>
      <c r="U226" s="11"/>
      <c r="V226" s="11"/>
      <c r="W226" s="11"/>
      <c r="X226" s="11"/>
    </row>
    <row r="227" spans="1:24">
      <c r="A227" s="64" t="s">
        <v>376</v>
      </c>
      <c r="B227" s="95">
        <v>0</v>
      </c>
      <c r="C227" s="95">
        <v>0</v>
      </c>
      <c r="D227" s="95">
        <v>0</v>
      </c>
      <c r="E227" s="95">
        <v>0</v>
      </c>
      <c r="F227" s="95">
        <v>0</v>
      </c>
      <c r="G227" s="11"/>
      <c r="H227" s="11"/>
      <c r="I227" s="11"/>
      <c r="J227" s="11"/>
      <c r="K227" s="11"/>
      <c r="L227" s="11"/>
      <c r="M227" s="11"/>
      <c r="N227" s="11"/>
      <c r="O227" s="11"/>
      <c r="P227" s="11"/>
      <c r="Q227" s="11"/>
      <c r="R227" s="11"/>
      <c r="S227" s="11"/>
      <c r="T227" s="11"/>
      <c r="U227" s="11"/>
      <c r="V227" s="11"/>
      <c r="W227" s="11"/>
      <c r="X227" s="11"/>
    </row>
    <row r="228" spans="1:24">
      <c r="A228" s="64" t="s">
        <v>377</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c r="X228" s="11"/>
    </row>
    <row r="229" spans="1:24">
      <c r="A229" s="63" t="s">
        <v>378</v>
      </c>
      <c r="B229" s="95">
        <v>0</v>
      </c>
      <c r="C229" s="95">
        <v>0</v>
      </c>
      <c r="D229" s="95">
        <v>36.851230000000001</v>
      </c>
      <c r="E229" s="95">
        <v>0</v>
      </c>
      <c r="F229" s="95">
        <v>36.851230000000001</v>
      </c>
      <c r="G229" s="11"/>
      <c r="H229" s="11"/>
      <c r="I229" s="11"/>
      <c r="J229" s="11"/>
      <c r="K229" s="11"/>
      <c r="L229" s="11"/>
      <c r="M229" s="11"/>
      <c r="N229" s="11"/>
      <c r="O229" s="11"/>
      <c r="P229" s="11"/>
      <c r="Q229" s="11"/>
      <c r="R229" s="11"/>
      <c r="S229" s="11"/>
      <c r="T229" s="11"/>
      <c r="U229" s="11"/>
      <c r="V229" s="11"/>
      <c r="W229" s="11"/>
      <c r="X229" s="11"/>
    </row>
    <row r="230" spans="1:24">
      <c r="A230" s="64" t="s">
        <v>379</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c r="X230" s="11"/>
    </row>
    <row r="231" spans="1:24">
      <c r="A231" s="64" t="s">
        <v>380</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c r="U231" s="11"/>
      <c r="V231" s="11"/>
      <c r="W231" s="11"/>
      <c r="X231" s="11"/>
    </row>
    <row r="232" spans="1:24">
      <c r="A232" s="63" t="s">
        <v>381</v>
      </c>
      <c r="B232" s="95">
        <v>777239.11352000001</v>
      </c>
      <c r="C232" s="95">
        <v>5160451.7002799995</v>
      </c>
      <c r="D232" s="95">
        <v>0</v>
      </c>
      <c r="E232" s="95">
        <v>0</v>
      </c>
      <c r="F232" s="95">
        <v>5937690.8138000006</v>
      </c>
      <c r="G232" s="11"/>
      <c r="H232" s="11"/>
      <c r="I232" s="11"/>
      <c r="J232" s="11"/>
      <c r="K232" s="11"/>
      <c r="L232" s="11"/>
      <c r="M232" s="11"/>
      <c r="N232" s="11"/>
      <c r="O232" s="11"/>
      <c r="P232" s="11"/>
      <c r="Q232" s="11"/>
      <c r="R232" s="11"/>
      <c r="S232" s="11"/>
      <c r="T232" s="11"/>
      <c r="U232" s="11"/>
      <c r="V232" s="11"/>
      <c r="W232" s="11"/>
      <c r="X232" s="11"/>
    </row>
    <row r="233" spans="1:24">
      <c r="A233" s="64" t="s">
        <v>382</v>
      </c>
      <c r="B233" s="95">
        <v>767614.53323000006</v>
      </c>
      <c r="C233" s="95">
        <v>5140881.1077700006</v>
      </c>
      <c r="D233" s="95">
        <v>0</v>
      </c>
      <c r="E233" s="95">
        <v>0</v>
      </c>
      <c r="F233" s="95">
        <v>5908495.6409999998</v>
      </c>
      <c r="G233" s="11"/>
      <c r="H233" s="11"/>
      <c r="I233" s="11"/>
      <c r="J233" s="11"/>
      <c r="K233" s="11"/>
      <c r="L233" s="11"/>
      <c r="M233" s="11"/>
      <c r="N233" s="11"/>
      <c r="O233" s="11"/>
      <c r="P233" s="11"/>
      <c r="Q233" s="11"/>
      <c r="R233" s="11"/>
      <c r="S233" s="11"/>
      <c r="T233" s="11"/>
      <c r="U233" s="11"/>
      <c r="V233" s="11"/>
      <c r="W233" s="11"/>
      <c r="X233" s="11"/>
    </row>
    <row r="234" spans="1:24">
      <c r="A234" s="64" t="s">
        <v>383</v>
      </c>
      <c r="B234" s="95">
        <v>0</v>
      </c>
      <c r="C234" s="95">
        <v>0</v>
      </c>
      <c r="D234" s="95">
        <v>0</v>
      </c>
      <c r="E234" s="95">
        <v>0</v>
      </c>
      <c r="F234" s="95">
        <v>0</v>
      </c>
      <c r="G234" s="11"/>
      <c r="H234" s="11"/>
      <c r="I234" s="11"/>
      <c r="J234" s="11"/>
      <c r="K234" s="11"/>
      <c r="L234" s="11"/>
      <c r="M234" s="11"/>
      <c r="N234" s="11"/>
      <c r="O234" s="11"/>
      <c r="P234" s="11"/>
      <c r="Q234" s="11"/>
      <c r="R234" s="11"/>
      <c r="S234" s="11"/>
      <c r="T234" s="11"/>
      <c r="U234" s="11"/>
      <c r="V234" s="11"/>
      <c r="W234" s="11"/>
      <c r="X234" s="11"/>
    </row>
    <row r="235" spans="1:24">
      <c r="A235" s="64" t="s">
        <v>384</v>
      </c>
      <c r="B235" s="95">
        <v>0</v>
      </c>
      <c r="C235" s="95">
        <v>0</v>
      </c>
      <c r="D235" s="95">
        <v>0</v>
      </c>
      <c r="E235" s="95">
        <v>0</v>
      </c>
      <c r="F235" s="95">
        <v>0</v>
      </c>
      <c r="G235" s="11"/>
      <c r="H235" s="11"/>
      <c r="I235" s="11"/>
      <c r="J235" s="11"/>
      <c r="K235" s="11"/>
      <c r="L235" s="11"/>
      <c r="M235" s="11"/>
      <c r="N235" s="11"/>
      <c r="O235" s="11"/>
      <c r="P235" s="11"/>
      <c r="Q235" s="11"/>
      <c r="R235" s="11"/>
      <c r="S235" s="11"/>
      <c r="T235" s="11"/>
      <c r="U235" s="11"/>
      <c r="V235" s="11"/>
      <c r="W235" s="11"/>
      <c r="X235" s="11"/>
    </row>
    <row r="236" spans="1:24">
      <c r="A236" s="64" t="s">
        <v>385</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c r="X236" s="11"/>
    </row>
    <row r="237" spans="1:24">
      <c r="A237" s="64" t="s">
        <v>386</v>
      </c>
      <c r="B237" s="95">
        <v>9624.5802899999999</v>
      </c>
      <c r="C237" s="95">
        <v>19570.592510000002</v>
      </c>
      <c r="D237" s="95">
        <v>0</v>
      </c>
      <c r="E237" s="95">
        <v>0</v>
      </c>
      <c r="F237" s="95">
        <v>29195.1728</v>
      </c>
      <c r="G237" s="11"/>
      <c r="H237" s="11"/>
      <c r="I237" s="11"/>
      <c r="J237" s="11"/>
      <c r="K237" s="11"/>
      <c r="L237" s="11"/>
      <c r="M237" s="11"/>
      <c r="N237" s="11"/>
      <c r="O237" s="11"/>
      <c r="P237" s="11"/>
      <c r="Q237" s="11"/>
      <c r="R237" s="11"/>
      <c r="S237" s="11"/>
      <c r="T237" s="11"/>
      <c r="U237" s="11"/>
      <c r="V237" s="11"/>
      <c r="W237" s="11"/>
      <c r="X237" s="11"/>
    </row>
    <row r="238" spans="1:24">
      <c r="A238" s="64" t="s">
        <v>387</v>
      </c>
      <c r="B238" s="95">
        <v>0</v>
      </c>
      <c r="C238" s="95">
        <v>0</v>
      </c>
      <c r="D238" s="95">
        <v>0</v>
      </c>
      <c r="E238" s="95">
        <v>0</v>
      </c>
      <c r="F238" s="95">
        <v>0</v>
      </c>
      <c r="G238" s="11"/>
      <c r="H238" s="11"/>
      <c r="I238" s="11"/>
      <c r="J238" s="11"/>
      <c r="K238" s="11"/>
      <c r="L238" s="11"/>
      <c r="M238" s="11"/>
      <c r="N238" s="11"/>
      <c r="O238" s="11"/>
      <c r="P238" s="11"/>
      <c r="Q238" s="11"/>
      <c r="R238" s="11"/>
      <c r="S238" s="11"/>
      <c r="T238" s="11"/>
      <c r="U238" s="11"/>
      <c r="V238" s="11"/>
      <c r="W238" s="11"/>
      <c r="X238" s="11"/>
    </row>
    <row r="239" spans="1:24">
      <c r="A239" s="64" t="s">
        <v>388</v>
      </c>
      <c r="B239" s="95">
        <v>0</v>
      </c>
      <c r="C239" s="95">
        <v>0</v>
      </c>
      <c r="D239" s="95">
        <v>0</v>
      </c>
      <c r="E239" s="95">
        <v>0</v>
      </c>
      <c r="F239" s="95">
        <v>0</v>
      </c>
      <c r="G239" s="11"/>
      <c r="H239" s="11"/>
      <c r="I239" s="11"/>
      <c r="J239" s="11"/>
      <c r="K239" s="11"/>
      <c r="L239" s="11"/>
      <c r="M239" s="11"/>
      <c r="N239" s="11"/>
      <c r="O239" s="11"/>
      <c r="P239" s="11"/>
      <c r="Q239" s="11"/>
      <c r="R239" s="11"/>
      <c r="S239" s="11"/>
      <c r="T239" s="11"/>
      <c r="U239" s="11"/>
      <c r="V239" s="11"/>
      <c r="W239" s="11"/>
      <c r="X239" s="11"/>
    </row>
    <row r="240" spans="1:24">
      <c r="A240" s="64" t="s">
        <v>389</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row>
    <row r="241" spans="1:24">
      <c r="A241" s="64" t="s">
        <v>390</v>
      </c>
      <c r="B241" s="95">
        <v>0</v>
      </c>
      <c r="C241" s="95">
        <v>0</v>
      </c>
      <c r="D241" s="95">
        <v>0</v>
      </c>
      <c r="E241" s="95">
        <v>0</v>
      </c>
      <c r="F241" s="95">
        <v>0</v>
      </c>
      <c r="G241" s="11"/>
      <c r="H241" s="11"/>
      <c r="I241" s="11"/>
      <c r="J241" s="11"/>
      <c r="K241" s="11"/>
      <c r="L241" s="11"/>
      <c r="M241" s="11"/>
      <c r="N241" s="11"/>
      <c r="O241" s="11"/>
      <c r="P241" s="11"/>
      <c r="Q241" s="11"/>
      <c r="R241" s="11"/>
      <c r="S241" s="11"/>
      <c r="T241" s="11"/>
      <c r="U241" s="11"/>
      <c r="V241" s="11"/>
      <c r="W241" s="11"/>
      <c r="X241" s="11"/>
    </row>
    <row r="242" spans="1:24">
      <c r="A242" s="63" t="s">
        <v>391</v>
      </c>
      <c r="B242" s="95">
        <v>56462.254219999995</v>
      </c>
      <c r="C242" s="95">
        <v>2021085.62784</v>
      </c>
      <c r="D242" s="95">
        <v>1023.5756</v>
      </c>
      <c r="E242" s="95">
        <v>0</v>
      </c>
      <c r="F242" s="95">
        <v>2078571.4576600001</v>
      </c>
      <c r="G242" s="11"/>
      <c r="H242" s="11"/>
      <c r="I242" s="11"/>
      <c r="J242" s="11"/>
      <c r="K242" s="11"/>
      <c r="L242" s="11"/>
      <c r="M242" s="11"/>
      <c r="N242" s="11"/>
      <c r="O242" s="11"/>
      <c r="P242" s="11"/>
      <c r="Q242" s="11"/>
      <c r="R242" s="11"/>
      <c r="S242" s="11"/>
      <c r="T242" s="11"/>
      <c r="U242" s="11"/>
      <c r="V242" s="11"/>
      <c r="W242" s="11"/>
      <c r="X242" s="11"/>
    </row>
    <row r="243" spans="1:24">
      <c r="A243" s="64" t="s">
        <v>392</v>
      </c>
      <c r="B243" s="95">
        <v>30110.466100000001</v>
      </c>
      <c r="C243" s="95">
        <v>14553.31698</v>
      </c>
      <c r="D243" s="95">
        <v>0</v>
      </c>
      <c r="E243" s="95">
        <v>0</v>
      </c>
      <c r="F243" s="95">
        <v>44663.783080000001</v>
      </c>
      <c r="G243" s="11"/>
      <c r="H243" s="11"/>
      <c r="I243" s="11"/>
      <c r="J243" s="11"/>
      <c r="K243" s="11"/>
      <c r="L243" s="11"/>
      <c r="M243" s="11"/>
      <c r="N243" s="11"/>
      <c r="O243" s="11"/>
      <c r="P243" s="11"/>
      <c r="Q243" s="11"/>
      <c r="R243" s="11"/>
      <c r="S243" s="11"/>
      <c r="T243" s="11"/>
      <c r="U243" s="11"/>
      <c r="V243" s="11"/>
      <c r="W243" s="11"/>
      <c r="X243" s="11"/>
    </row>
    <row r="244" spans="1:24">
      <c r="A244" s="64" t="s">
        <v>393</v>
      </c>
      <c r="B244" s="95">
        <v>0</v>
      </c>
      <c r="C244" s="95">
        <v>0</v>
      </c>
      <c r="D244" s="95">
        <v>0</v>
      </c>
      <c r="E244" s="95">
        <v>0</v>
      </c>
      <c r="F244" s="95">
        <v>0</v>
      </c>
      <c r="G244" s="11"/>
      <c r="H244" s="11"/>
      <c r="I244" s="11"/>
      <c r="J244" s="11"/>
      <c r="K244" s="11"/>
      <c r="L244" s="11"/>
      <c r="M244" s="11"/>
      <c r="N244" s="11"/>
      <c r="O244" s="11"/>
      <c r="P244" s="11"/>
      <c r="Q244" s="11"/>
      <c r="R244" s="11"/>
      <c r="S244" s="11"/>
      <c r="T244" s="11"/>
      <c r="U244" s="11"/>
      <c r="V244" s="11"/>
      <c r="W244" s="11"/>
      <c r="X244" s="11"/>
    </row>
    <row r="245" spans="1:24">
      <c r="A245" s="64" t="s">
        <v>394</v>
      </c>
      <c r="B245" s="95">
        <v>3525.3602299999998</v>
      </c>
      <c r="C245" s="95">
        <v>20550.133829999999</v>
      </c>
      <c r="D245" s="95">
        <v>582.77710000000002</v>
      </c>
      <c r="E245" s="95">
        <v>0</v>
      </c>
      <c r="F245" s="95">
        <v>24658.27116</v>
      </c>
      <c r="G245" s="11"/>
      <c r="H245" s="11"/>
      <c r="I245" s="11"/>
      <c r="J245" s="11"/>
      <c r="K245" s="11"/>
      <c r="L245" s="11"/>
      <c r="M245" s="11"/>
      <c r="N245" s="11"/>
      <c r="O245" s="11"/>
      <c r="P245" s="11"/>
      <c r="Q245" s="11"/>
      <c r="R245" s="11"/>
      <c r="S245" s="11"/>
      <c r="T245" s="11"/>
      <c r="U245" s="11"/>
      <c r="V245" s="11"/>
      <c r="W245" s="11"/>
      <c r="X245" s="11"/>
    </row>
    <row r="246" spans="1:24">
      <c r="A246" s="64" t="s">
        <v>395</v>
      </c>
      <c r="B246" s="95">
        <v>9763.2789600000015</v>
      </c>
      <c r="C246" s="95">
        <v>11084.680329999999</v>
      </c>
      <c r="D246" s="95">
        <v>0</v>
      </c>
      <c r="E246" s="95">
        <v>0</v>
      </c>
      <c r="F246" s="95">
        <v>20847.959289999999</v>
      </c>
      <c r="G246" s="11"/>
      <c r="H246" s="11"/>
      <c r="I246" s="11"/>
      <c r="J246" s="11"/>
      <c r="K246" s="11"/>
      <c r="L246" s="11"/>
      <c r="M246" s="11"/>
      <c r="N246" s="11"/>
      <c r="O246" s="11"/>
      <c r="P246" s="11"/>
      <c r="Q246" s="11"/>
      <c r="R246" s="11"/>
      <c r="S246" s="11"/>
      <c r="T246" s="11"/>
      <c r="U246" s="11"/>
      <c r="V246" s="11"/>
      <c r="W246" s="11"/>
      <c r="X246" s="11"/>
    </row>
    <row r="247" spans="1:24">
      <c r="A247" s="64" t="s">
        <v>396</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c r="X247" s="11"/>
    </row>
    <row r="248" spans="1:24">
      <c r="A248" s="64" t="s">
        <v>397</v>
      </c>
      <c r="B248" s="95">
        <v>13063.148929999999</v>
      </c>
      <c r="C248" s="95">
        <v>1974897.4967</v>
      </c>
      <c r="D248" s="95">
        <v>440.79849999999999</v>
      </c>
      <c r="E248" s="95">
        <v>0</v>
      </c>
      <c r="F248" s="95">
        <v>1988401.4441300002</v>
      </c>
      <c r="G248" s="11"/>
      <c r="H248" s="11"/>
      <c r="I248" s="11"/>
      <c r="J248" s="11"/>
      <c r="K248" s="11"/>
      <c r="L248" s="11"/>
      <c r="M248" s="11"/>
      <c r="N248" s="11"/>
      <c r="O248" s="11"/>
      <c r="P248" s="11"/>
      <c r="Q248" s="11"/>
      <c r="R248" s="11"/>
      <c r="S248" s="11"/>
      <c r="T248" s="11"/>
      <c r="U248" s="11"/>
      <c r="V248" s="11"/>
      <c r="W248" s="11"/>
      <c r="X248" s="11"/>
    </row>
    <row r="249" spans="1:24">
      <c r="A249" s="63" t="s">
        <v>398</v>
      </c>
      <c r="B249" s="95">
        <v>0</v>
      </c>
      <c r="C249" s="95">
        <v>0</v>
      </c>
      <c r="D249" s="95">
        <v>87.986279999999994</v>
      </c>
      <c r="E249" s="95">
        <v>0</v>
      </c>
      <c r="F249" s="95">
        <v>87.986279999999994</v>
      </c>
      <c r="G249" s="11"/>
      <c r="H249" s="11"/>
      <c r="I249" s="11"/>
      <c r="J249" s="11"/>
      <c r="K249" s="11"/>
      <c r="L249" s="11"/>
      <c r="M249" s="11"/>
      <c r="N249" s="11"/>
      <c r="O249" s="11"/>
      <c r="P249" s="11"/>
      <c r="Q249" s="11"/>
      <c r="R249" s="11"/>
      <c r="S249" s="11"/>
      <c r="T249" s="11"/>
      <c r="U249" s="11"/>
      <c r="V249" s="11"/>
      <c r="W249" s="11"/>
      <c r="X249" s="11"/>
    </row>
    <row r="250" spans="1:24">
      <c r="A250" s="64" t="s">
        <v>399</v>
      </c>
      <c r="B250" s="95">
        <v>0</v>
      </c>
      <c r="C250" s="95">
        <v>0</v>
      </c>
      <c r="D250" s="95">
        <v>87.986279999999994</v>
      </c>
      <c r="E250" s="95">
        <v>0</v>
      </c>
      <c r="F250" s="95">
        <v>87.986279999999994</v>
      </c>
      <c r="G250" s="11"/>
      <c r="H250" s="11"/>
      <c r="I250" s="11"/>
      <c r="J250" s="11"/>
      <c r="K250" s="11"/>
      <c r="L250" s="11"/>
      <c r="M250" s="11"/>
      <c r="N250" s="11"/>
      <c r="O250" s="11"/>
      <c r="P250" s="11"/>
      <c r="Q250" s="11"/>
      <c r="R250" s="11"/>
      <c r="S250" s="11"/>
      <c r="T250" s="11"/>
      <c r="U250" s="11"/>
      <c r="V250" s="11"/>
      <c r="W250" s="11"/>
      <c r="X250" s="11"/>
    </row>
    <row r="251" spans="1:24">
      <c r="A251" s="64" t="s">
        <v>400</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c r="X251" s="11"/>
    </row>
    <row r="252" spans="1:24">
      <c r="A252" s="63" t="s">
        <v>401</v>
      </c>
      <c r="B252" s="95">
        <v>59574.214009999996</v>
      </c>
      <c r="C252" s="95">
        <v>0</v>
      </c>
      <c r="D252" s="95">
        <v>0</v>
      </c>
      <c r="E252" s="95">
        <v>0</v>
      </c>
      <c r="F252" s="95">
        <v>59574.214009999996</v>
      </c>
      <c r="G252" s="11"/>
      <c r="H252" s="11"/>
      <c r="I252" s="11"/>
      <c r="J252" s="11"/>
      <c r="K252" s="11"/>
      <c r="L252" s="11"/>
      <c r="M252" s="11"/>
      <c r="N252" s="11"/>
      <c r="O252" s="11"/>
      <c r="P252" s="11"/>
      <c r="Q252" s="11"/>
      <c r="R252" s="11"/>
      <c r="S252" s="11"/>
      <c r="T252" s="11"/>
      <c r="U252" s="11"/>
      <c r="V252" s="11"/>
      <c r="W252" s="11"/>
      <c r="X252" s="11"/>
    </row>
    <row r="253" spans="1:24">
      <c r="A253" s="64" t="s">
        <v>399</v>
      </c>
      <c r="B253" s="95">
        <v>34739.129810000006</v>
      </c>
      <c r="C253" s="95">
        <v>0</v>
      </c>
      <c r="D253" s="95">
        <v>0</v>
      </c>
      <c r="E253" s="95">
        <v>0</v>
      </c>
      <c r="F253" s="95">
        <v>34739.129810000006</v>
      </c>
      <c r="G253" s="11"/>
      <c r="H253" s="11"/>
      <c r="I253" s="11"/>
      <c r="J253" s="11"/>
      <c r="K253" s="11"/>
      <c r="L253" s="11"/>
      <c r="M253" s="11"/>
      <c r="N253" s="11"/>
      <c r="O253" s="11"/>
      <c r="P253" s="11"/>
      <c r="Q253" s="11"/>
      <c r="R253" s="11"/>
      <c r="S253" s="11"/>
      <c r="T253" s="11"/>
      <c r="U253" s="11"/>
      <c r="V253" s="11"/>
      <c r="W253" s="11"/>
      <c r="X253" s="11"/>
    </row>
    <row r="254" spans="1:24">
      <c r="A254" s="64" t="s">
        <v>400</v>
      </c>
      <c r="B254" s="95">
        <v>24835.084199999998</v>
      </c>
      <c r="C254" s="95">
        <v>0</v>
      </c>
      <c r="D254" s="95">
        <v>0</v>
      </c>
      <c r="E254" s="95">
        <v>0</v>
      </c>
      <c r="F254" s="95">
        <v>24835.084199999998</v>
      </c>
      <c r="G254" s="11"/>
      <c r="H254" s="11"/>
      <c r="I254" s="11"/>
      <c r="J254" s="11"/>
      <c r="K254" s="11"/>
      <c r="L254" s="11"/>
      <c r="M254" s="11"/>
      <c r="N254" s="11"/>
      <c r="O254" s="11"/>
      <c r="P254" s="11"/>
      <c r="Q254" s="11"/>
      <c r="R254" s="11"/>
      <c r="S254" s="11"/>
      <c r="T254" s="11"/>
      <c r="U254" s="11"/>
      <c r="V254" s="11"/>
      <c r="W254" s="11"/>
      <c r="X254" s="11"/>
    </row>
    <row r="255" spans="1:24" ht="30" customHeight="1">
      <c r="A255" s="216" t="s">
        <v>402</v>
      </c>
      <c r="B255" s="57">
        <v>141993.31331</v>
      </c>
      <c r="C255" s="57">
        <v>6631.9585099999995</v>
      </c>
      <c r="D255" s="57">
        <v>0</v>
      </c>
      <c r="E255" s="57">
        <v>0</v>
      </c>
      <c r="F255" s="57">
        <v>148625.27181999999</v>
      </c>
      <c r="G255" s="11"/>
      <c r="H255" s="11"/>
      <c r="I255" s="11"/>
      <c r="J255" s="11"/>
      <c r="K255" s="11"/>
      <c r="L255" s="11"/>
      <c r="M255" s="11"/>
      <c r="N255" s="11"/>
      <c r="O255" s="11"/>
      <c r="P255" s="11"/>
      <c r="Q255" s="11"/>
      <c r="R255" s="11"/>
      <c r="S255" s="11"/>
      <c r="T255" s="11"/>
      <c r="U255" s="11"/>
      <c r="V255" s="11"/>
      <c r="W255" s="11"/>
      <c r="X255" s="11"/>
    </row>
    <row r="256" spans="1:24">
      <c r="A256" s="99" t="s">
        <v>403</v>
      </c>
      <c r="B256" s="95">
        <v>9.6930000000000002E-2</v>
      </c>
      <c r="C256" s="95">
        <v>78.563100000000006</v>
      </c>
      <c r="D256" s="95">
        <v>0</v>
      </c>
      <c r="E256" s="95">
        <v>0</v>
      </c>
      <c r="F256" s="95">
        <v>78.660029999999992</v>
      </c>
      <c r="G256" s="11"/>
      <c r="H256" s="11"/>
      <c r="I256" s="11"/>
      <c r="J256" s="11"/>
      <c r="K256" s="11"/>
      <c r="L256" s="11"/>
      <c r="M256" s="11"/>
      <c r="N256" s="11"/>
      <c r="O256" s="11"/>
      <c r="P256" s="11"/>
      <c r="Q256" s="11"/>
      <c r="R256" s="11"/>
      <c r="S256" s="11"/>
      <c r="T256" s="11"/>
      <c r="U256" s="11"/>
      <c r="V256" s="11"/>
      <c r="W256" s="11"/>
      <c r="X256" s="11"/>
    </row>
    <row r="257" spans="1:24">
      <c r="A257" s="99" t="s">
        <v>404</v>
      </c>
      <c r="B257" s="95">
        <v>9073.4472100000003</v>
      </c>
      <c r="C257" s="95">
        <v>549.80340000000001</v>
      </c>
      <c r="D257" s="95">
        <v>0</v>
      </c>
      <c r="E257" s="95">
        <v>0</v>
      </c>
      <c r="F257" s="95">
        <v>9623.2506099999991</v>
      </c>
      <c r="G257" s="11"/>
      <c r="H257" s="11"/>
      <c r="I257" s="11"/>
      <c r="J257" s="11"/>
      <c r="K257" s="11"/>
      <c r="L257" s="11"/>
      <c r="M257" s="11"/>
      <c r="N257" s="11"/>
      <c r="O257" s="11"/>
      <c r="P257" s="11"/>
      <c r="Q257" s="11"/>
      <c r="R257" s="11"/>
      <c r="S257" s="11"/>
      <c r="T257" s="11"/>
      <c r="U257" s="11"/>
      <c r="V257" s="11"/>
      <c r="W257" s="11"/>
      <c r="X257" s="11"/>
    </row>
    <row r="258" spans="1:24">
      <c r="A258" s="99" t="s">
        <v>405</v>
      </c>
      <c r="B258" s="95">
        <v>107109.28556</v>
      </c>
      <c r="C258" s="95">
        <v>4650.3601799999997</v>
      </c>
      <c r="D258" s="95">
        <v>0</v>
      </c>
      <c r="E258" s="95">
        <v>0</v>
      </c>
      <c r="F258" s="95">
        <v>111759.64573999999</v>
      </c>
      <c r="G258" s="11"/>
      <c r="H258" s="11"/>
      <c r="I258" s="11"/>
      <c r="J258" s="11"/>
      <c r="K258" s="11"/>
      <c r="L258" s="11"/>
      <c r="M258" s="11"/>
      <c r="N258" s="11"/>
      <c r="O258" s="11"/>
      <c r="P258" s="11"/>
      <c r="Q258" s="11"/>
      <c r="R258" s="11"/>
      <c r="S258" s="11"/>
      <c r="T258" s="11"/>
      <c r="U258" s="11"/>
      <c r="V258" s="11"/>
      <c r="W258" s="11"/>
      <c r="X258" s="11"/>
    </row>
    <row r="259" spans="1:24">
      <c r="A259" s="99" t="s">
        <v>406</v>
      </c>
      <c r="B259" s="95">
        <v>21780.039840000001</v>
      </c>
      <c r="C259" s="95">
        <v>843.35080000000005</v>
      </c>
      <c r="D259" s="95">
        <v>0</v>
      </c>
      <c r="E259" s="95">
        <v>0</v>
      </c>
      <c r="F259" s="95">
        <v>22623.390640000001</v>
      </c>
      <c r="G259" s="11"/>
      <c r="H259" s="11"/>
      <c r="I259" s="11"/>
      <c r="J259" s="11"/>
      <c r="K259" s="11"/>
      <c r="L259" s="11"/>
      <c r="M259" s="11"/>
      <c r="N259" s="11"/>
      <c r="O259" s="11"/>
      <c r="P259" s="11"/>
      <c r="Q259" s="11"/>
      <c r="R259" s="11"/>
      <c r="S259" s="11"/>
      <c r="T259" s="11"/>
      <c r="U259" s="11"/>
      <c r="V259" s="11"/>
      <c r="W259" s="11"/>
      <c r="X259" s="11"/>
    </row>
    <row r="260" spans="1:24">
      <c r="A260" s="99" t="s">
        <v>407</v>
      </c>
      <c r="B260" s="95">
        <v>209.98317</v>
      </c>
      <c r="C260" s="95">
        <v>9.8767499999999995</v>
      </c>
      <c r="D260" s="95">
        <v>0</v>
      </c>
      <c r="E260" s="95">
        <v>0</v>
      </c>
      <c r="F260" s="95">
        <v>219.85992000000002</v>
      </c>
      <c r="G260" s="11"/>
      <c r="H260" s="11"/>
      <c r="I260" s="11"/>
      <c r="J260" s="11"/>
      <c r="K260" s="11"/>
      <c r="L260" s="11"/>
      <c r="M260" s="11"/>
      <c r="N260" s="11"/>
      <c r="O260" s="11"/>
      <c r="P260" s="11"/>
      <c r="Q260" s="11"/>
      <c r="R260" s="11"/>
      <c r="S260" s="11"/>
      <c r="T260" s="11"/>
      <c r="U260" s="11"/>
      <c r="V260" s="11"/>
      <c r="W260" s="11"/>
      <c r="X260" s="11"/>
    </row>
    <row r="261" spans="1:24">
      <c r="A261" s="99" t="s">
        <v>408</v>
      </c>
      <c r="B261" s="95">
        <v>33.421639999999996</v>
      </c>
      <c r="C261" s="95">
        <v>8.9999999999999992E-5</v>
      </c>
      <c r="D261" s="95">
        <v>0</v>
      </c>
      <c r="E261" s="95">
        <v>0</v>
      </c>
      <c r="F261" s="95">
        <v>33.421730000000004</v>
      </c>
      <c r="G261" s="11"/>
      <c r="H261" s="11"/>
      <c r="I261" s="11"/>
      <c r="J261" s="11"/>
      <c r="K261" s="11"/>
      <c r="L261" s="11"/>
      <c r="M261" s="11"/>
      <c r="N261" s="11"/>
      <c r="O261" s="11"/>
      <c r="P261" s="11"/>
      <c r="Q261" s="11"/>
      <c r="R261" s="11"/>
      <c r="S261" s="11"/>
      <c r="T261" s="11"/>
      <c r="U261" s="11"/>
      <c r="V261" s="11"/>
      <c r="W261" s="11"/>
      <c r="X261" s="11"/>
    </row>
    <row r="262" spans="1:24">
      <c r="A262" s="99" t="s">
        <v>409</v>
      </c>
      <c r="B262" s="95">
        <v>1366.2526</v>
      </c>
      <c r="C262" s="95">
        <v>148.09399999999999</v>
      </c>
      <c r="D262" s="95">
        <v>0</v>
      </c>
      <c r="E262" s="95">
        <v>0</v>
      </c>
      <c r="F262" s="95">
        <v>1514.3466000000001</v>
      </c>
      <c r="G262" s="11"/>
      <c r="H262" s="11"/>
      <c r="I262" s="11"/>
      <c r="J262" s="11"/>
      <c r="K262" s="11"/>
      <c r="L262" s="11"/>
      <c r="M262" s="11"/>
      <c r="N262" s="11"/>
      <c r="O262" s="11"/>
      <c r="P262" s="11"/>
      <c r="Q262" s="11"/>
      <c r="R262" s="11"/>
      <c r="S262" s="11"/>
      <c r="T262" s="11"/>
      <c r="U262" s="11"/>
      <c r="V262" s="11"/>
      <c r="W262" s="11"/>
      <c r="X262" s="11"/>
    </row>
    <row r="263" spans="1:24">
      <c r="A263" s="99" t="s">
        <v>410</v>
      </c>
      <c r="B263" s="95">
        <v>0.16527</v>
      </c>
      <c r="C263" s="95">
        <v>0</v>
      </c>
      <c r="D263" s="95">
        <v>0</v>
      </c>
      <c r="E263" s="95">
        <v>0</v>
      </c>
      <c r="F263" s="95">
        <v>0.16527</v>
      </c>
      <c r="G263" s="11"/>
      <c r="H263" s="11"/>
      <c r="I263" s="11"/>
      <c r="J263" s="11"/>
      <c r="K263" s="11"/>
      <c r="L263" s="11"/>
      <c r="M263" s="11"/>
      <c r="N263" s="11"/>
      <c r="O263" s="11"/>
      <c r="P263" s="11"/>
      <c r="Q263" s="11"/>
      <c r="R263" s="11"/>
      <c r="S263" s="11"/>
      <c r="T263" s="11"/>
      <c r="U263" s="11"/>
      <c r="V263" s="11"/>
      <c r="W263" s="11"/>
      <c r="X263" s="11"/>
    </row>
    <row r="264" spans="1:24">
      <c r="A264" s="99" t="s">
        <v>411</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c r="X264" s="11"/>
    </row>
    <row r="265" spans="1:24">
      <c r="A265" s="99" t="s">
        <v>412</v>
      </c>
      <c r="B265" s="95">
        <v>2419.70759</v>
      </c>
      <c r="C265" s="95">
        <v>351.91019</v>
      </c>
      <c r="D265" s="95">
        <v>0</v>
      </c>
      <c r="E265" s="95">
        <v>0</v>
      </c>
      <c r="F265" s="95">
        <v>2771.6177799999996</v>
      </c>
      <c r="G265" s="11"/>
      <c r="H265" s="11"/>
      <c r="I265" s="11"/>
      <c r="J265" s="11"/>
      <c r="K265" s="11"/>
      <c r="L265" s="11"/>
      <c r="M265" s="11"/>
      <c r="N265" s="11"/>
      <c r="O265" s="11"/>
      <c r="P265" s="11"/>
      <c r="Q265" s="11"/>
      <c r="R265" s="11"/>
      <c r="S265" s="11"/>
      <c r="T265" s="11"/>
      <c r="U265" s="11"/>
      <c r="V265" s="11"/>
      <c r="W265" s="11"/>
      <c r="X265" s="11"/>
    </row>
    <row r="266" spans="1:24">
      <c r="A266" s="99" t="s">
        <v>413</v>
      </c>
      <c r="B266" s="95">
        <v>0.91349999999999998</v>
      </c>
      <c r="C266" s="95">
        <v>0</v>
      </c>
      <c r="D266" s="95">
        <v>0</v>
      </c>
      <c r="E266" s="95">
        <v>0</v>
      </c>
      <c r="F266" s="95">
        <v>0.91349999999999998</v>
      </c>
      <c r="G266" s="11"/>
      <c r="H266" s="11"/>
      <c r="I266" s="11"/>
      <c r="J266" s="11"/>
      <c r="K266" s="11"/>
      <c r="L266" s="11"/>
      <c r="M266" s="11"/>
      <c r="N266" s="11"/>
      <c r="O266" s="11"/>
      <c r="P266" s="11"/>
      <c r="Q266" s="11"/>
      <c r="R266" s="11"/>
      <c r="S266" s="11"/>
      <c r="T266" s="11"/>
      <c r="U266" s="11"/>
      <c r="V266" s="11"/>
      <c r="W266" s="11"/>
      <c r="X266" s="11"/>
    </row>
    <row r="267" spans="1:24">
      <c r="A267" s="216" t="s">
        <v>414</v>
      </c>
      <c r="B267" s="57">
        <v>-38790.783739999999</v>
      </c>
      <c r="C267" s="57">
        <v>-2328.2454199999997</v>
      </c>
      <c r="D267" s="57">
        <v>0</v>
      </c>
      <c r="E267" s="57">
        <v>0</v>
      </c>
      <c r="F267" s="57">
        <v>-41119.029159999998</v>
      </c>
      <c r="G267" s="11"/>
      <c r="H267" s="11"/>
      <c r="I267" s="11"/>
      <c r="J267" s="11"/>
      <c r="K267" s="11"/>
      <c r="L267" s="11"/>
      <c r="M267" s="11"/>
      <c r="N267" s="11"/>
      <c r="O267" s="11"/>
      <c r="P267" s="11"/>
      <c r="Q267" s="11"/>
      <c r="R267" s="11"/>
      <c r="S267" s="11"/>
      <c r="T267" s="11"/>
      <c r="U267" s="11"/>
      <c r="V267" s="11"/>
      <c r="W267" s="11"/>
      <c r="X267" s="11"/>
    </row>
    <row r="268" spans="1:24">
      <c r="A268" s="99" t="s">
        <v>415</v>
      </c>
      <c r="B268" s="95">
        <v>-35072.086340000002</v>
      </c>
      <c r="C268" s="95">
        <v>-1765.7846599999998</v>
      </c>
      <c r="D268" s="95">
        <v>0</v>
      </c>
      <c r="E268" s="95">
        <v>0</v>
      </c>
      <c r="F268" s="95">
        <v>-36837.870999999999</v>
      </c>
      <c r="G268" s="11"/>
      <c r="H268" s="11"/>
      <c r="I268" s="11"/>
      <c r="J268" s="11"/>
      <c r="K268" s="11"/>
      <c r="L268" s="11"/>
      <c r="M268" s="11"/>
      <c r="N268" s="11"/>
      <c r="O268" s="11"/>
      <c r="P268" s="11"/>
      <c r="Q268" s="11"/>
      <c r="R268" s="11"/>
      <c r="S268" s="11"/>
      <c r="T268" s="11"/>
      <c r="U268" s="11"/>
      <c r="V268" s="11"/>
      <c r="W268" s="11"/>
      <c r="X268" s="11"/>
    </row>
    <row r="269" spans="1:24">
      <c r="A269" s="99" t="s">
        <v>416</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c r="X269" s="11"/>
    </row>
    <row r="270" spans="1:24">
      <c r="A270" s="99" t="s">
        <v>417</v>
      </c>
      <c r="B270" s="95">
        <v>-3323.3707999999997</v>
      </c>
      <c r="C270" s="95">
        <v>-535.77697999999998</v>
      </c>
      <c r="D270" s="95">
        <v>0</v>
      </c>
      <c r="E270" s="95">
        <v>0</v>
      </c>
      <c r="F270" s="95">
        <v>-3859.1477799999998</v>
      </c>
      <c r="G270" s="11"/>
      <c r="H270" s="11"/>
      <c r="I270" s="11"/>
      <c r="J270" s="11"/>
      <c r="K270" s="11"/>
      <c r="L270" s="11"/>
      <c r="M270" s="11"/>
      <c r="N270" s="11"/>
      <c r="O270" s="11"/>
      <c r="P270" s="11"/>
      <c r="Q270" s="11"/>
      <c r="R270" s="11"/>
      <c r="S270" s="11"/>
      <c r="T270" s="11"/>
      <c r="U270" s="11"/>
      <c r="V270" s="11"/>
      <c r="W270" s="11"/>
      <c r="X270" s="11"/>
    </row>
    <row r="271" spans="1:24">
      <c r="A271" s="99" t="s">
        <v>418</v>
      </c>
      <c r="B271" s="95">
        <v>-393.53636</v>
      </c>
      <c r="C271" s="95">
        <v>-26.683779999999999</v>
      </c>
      <c r="D271" s="95">
        <v>0</v>
      </c>
      <c r="E271" s="95">
        <v>0</v>
      </c>
      <c r="F271" s="95">
        <v>-420.22014000000001</v>
      </c>
      <c r="G271" s="11"/>
      <c r="H271" s="11"/>
      <c r="I271" s="11"/>
      <c r="J271" s="11"/>
      <c r="K271" s="11"/>
      <c r="L271" s="11"/>
      <c r="M271" s="11"/>
      <c r="N271" s="11"/>
      <c r="O271" s="11"/>
      <c r="P271" s="11"/>
      <c r="Q271" s="11"/>
      <c r="R271" s="11"/>
      <c r="S271" s="11"/>
      <c r="T271" s="11"/>
      <c r="U271" s="11"/>
      <c r="V271" s="11"/>
      <c r="W271" s="11"/>
      <c r="X271" s="11"/>
    </row>
    <row r="272" spans="1:24">
      <c r="A272" s="99" t="s">
        <v>419</v>
      </c>
      <c r="B272" s="95">
        <v>0</v>
      </c>
      <c r="C272" s="95">
        <v>0</v>
      </c>
      <c r="D272" s="95">
        <v>0</v>
      </c>
      <c r="E272" s="95">
        <v>0</v>
      </c>
      <c r="F272" s="95">
        <v>0</v>
      </c>
      <c r="G272" s="11"/>
      <c r="H272" s="11"/>
      <c r="I272" s="11"/>
      <c r="J272" s="11"/>
      <c r="K272" s="11"/>
      <c r="L272" s="11"/>
      <c r="M272" s="11"/>
      <c r="N272" s="11"/>
      <c r="O272" s="11"/>
      <c r="P272" s="11"/>
      <c r="Q272" s="11"/>
      <c r="R272" s="11"/>
      <c r="S272" s="11"/>
      <c r="T272" s="11"/>
      <c r="U272" s="11"/>
      <c r="V272" s="11"/>
      <c r="W272" s="11"/>
      <c r="X272" s="11"/>
    </row>
    <row r="273" spans="1:24">
      <c r="A273" s="156" t="s">
        <v>420</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c r="X273" s="11"/>
    </row>
    <row r="274" spans="1:24">
      <c r="A274" s="99" t="s">
        <v>492</v>
      </c>
      <c r="B274" s="95">
        <v>-1.7902400000000001</v>
      </c>
      <c r="C274" s="95">
        <v>0</v>
      </c>
      <c r="D274" s="95">
        <v>0</v>
      </c>
      <c r="E274" s="95">
        <v>0</v>
      </c>
      <c r="F274" s="95">
        <v>-1.7902400000000001</v>
      </c>
      <c r="G274" s="11"/>
      <c r="H274" s="11"/>
      <c r="I274" s="11"/>
      <c r="J274" s="11"/>
      <c r="K274" s="11"/>
      <c r="L274" s="11"/>
      <c r="M274" s="11"/>
      <c r="N274" s="11"/>
      <c r="O274" s="11"/>
      <c r="P274" s="11"/>
      <c r="Q274" s="11"/>
      <c r="R274" s="11"/>
      <c r="S274" s="11"/>
      <c r="T274" s="11"/>
      <c r="U274" s="11"/>
      <c r="V274" s="11"/>
      <c r="W274" s="11"/>
      <c r="X274" s="11"/>
    </row>
    <row r="275" spans="1:24">
      <c r="A275" s="216" t="s">
        <v>1121</v>
      </c>
      <c r="B275" s="57">
        <v>103202.52957</v>
      </c>
      <c r="C275" s="57">
        <v>4303.7130900000002</v>
      </c>
      <c r="D275" s="57">
        <v>0</v>
      </c>
      <c r="E275" s="57">
        <v>0</v>
      </c>
      <c r="F275" s="57">
        <v>107506.24266</v>
      </c>
      <c r="G275" s="11"/>
      <c r="H275" s="11"/>
      <c r="I275" s="11"/>
      <c r="J275" s="11"/>
      <c r="K275" s="11"/>
      <c r="L275" s="11"/>
      <c r="M275" s="11"/>
      <c r="N275" s="11"/>
      <c r="O275" s="11"/>
      <c r="P275" s="11"/>
      <c r="Q275" s="11"/>
      <c r="R275" s="11"/>
      <c r="S275" s="11"/>
      <c r="T275" s="11"/>
      <c r="U275" s="11"/>
      <c r="V275" s="11"/>
      <c r="W275" s="11"/>
      <c r="X275" s="11"/>
    </row>
    <row r="276" spans="1:24">
      <c r="A276" s="69" t="s">
        <v>421</v>
      </c>
      <c r="B276" s="57">
        <v>3489.6242699999998</v>
      </c>
      <c r="C276" s="57">
        <v>636.10223999999994</v>
      </c>
      <c r="D276" s="57">
        <v>0</v>
      </c>
      <c r="E276" s="57">
        <v>0</v>
      </c>
      <c r="F276" s="57">
        <v>4125.7265099999995</v>
      </c>
      <c r="G276" s="11"/>
      <c r="H276" s="11"/>
      <c r="I276" s="11"/>
      <c r="J276" s="11"/>
      <c r="K276" s="11"/>
      <c r="L276" s="11"/>
      <c r="M276" s="11"/>
      <c r="N276" s="11"/>
      <c r="O276" s="11"/>
      <c r="P276" s="11"/>
      <c r="Q276" s="11"/>
      <c r="R276" s="11"/>
      <c r="S276" s="11"/>
      <c r="T276" s="11"/>
      <c r="U276" s="11"/>
      <c r="V276" s="11"/>
      <c r="W276" s="11"/>
      <c r="X276" s="11"/>
    </row>
    <row r="277" spans="1:24">
      <c r="A277" s="99" t="s">
        <v>422</v>
      </c>
      <c r="B277" s="95">
        <v>2871.3619700000004</v>
      </c>
      <c r="C277" s="95">
        <v>47.021339999999995</v>
      </c>
      <c r="D277" s="95">
        <v>0</v>
      </c>
      <c r="E277" s="95">
        <v>0</v>
      </c>
      <c r="F277" s="95">
        <v>2918.3833100000002</v>
      </c>
      <c r="G277" s="11"/>
      <c r="H277" s="11"/>
      <c r="I277" s="11"/>
      <c r="J277" s="11"/>
      <c r="K277" s="11"/>
      <c r="L277" s="11"/>
      <c r="M277" s="11"/>
      <c r="N277" s="11"/>
      <c r="O277" s="11"/>
      <c r="P277" s="11"/>
      <c r="Q277" s="11"/>
      <c r="R277" s="11"/>
      <c r="S277" s="11"/>
      <c r="T277" s="11"/>
      <c r="U277" s="11"/>
      <c r="V277" s="11"/>
      <c r="W277" s="11"/>
      <c r="X277" s="11"/>
    </row>
    <row r="278" spans="1:24">
      <c r="A278" s="99" t="s">
        <v>423</v>
      </c>
      <c r="B278" s="95">
        <v>46.693080000000002</v>
      </c>
      <c r="C278" s="95">
        <v>589.06299999999999</v>
      </c>
      <c r="D278" s="95">
        <v>0</v>
      </c>
      <c r="E278" s="95">
        <v>0</v>
      </c>
      <c r="F278" s="95">
        <v>635.75608</v>
      </c>
      <c r="G278" s="11"/>
      <c r="H278" s="11"/>
      <c r="I278" s="11"/>
      <c r="J278" s="11"/>
      <c r="K278" s="11"/>
      <c r="L278" s="11"/>
      <c r="M278" s="11"/>
      <c r="N278" s="11"/>
      <c r="O278" s="11"/>
      <c r="P278" s="11"/>
      <c r="Q278" s="11"/>
      <c r="R278" s="11"/>
      <c r="S278" s="11"/>
      <c r="T278" s="11"/>
      <c r="U278" s="11"/>
      <c r="V278" s="11"/>
      <c r="W278" s="11"/>
      <c r="X278" s="11"/>
    </row>
    <row r="279" spans="1:24">
      <c r="A279" s="99" t="s">
        <v>424</v>
      </c>
      <c r="B279" s="95">
        <v>62.602150000000002</v>
      </c>
      <c r="C279" s="95">
        <v>0</v>
      </c>
      <c r="D279" s="95">
        <v>0</v>
      </c>
      <c r="E279" s="95">
        <v>0</v>
      </c>
      <c r="F279" s="95">
        <v>62.602150000000002</v>
      </c>
      <c r="G279" s="11"/>
      <c r="H279" s="11"/>
      <c r="I279" s="11"/>
      <c r="J279" s="11"/>
      <c r="K279" s="11"/>
      <c r="L279" s="11"/>
      <c r="M279" s="11"/>
      <c r="N279" s="11"/>
      <c r="O279" s="11"/>
      <c r="P279" s="11"/>
      <c r="Q279" s="11"/>
      <c r="R279" s="11"/>
      <c r="S279" s="11"/>
      <c r="T279" s="11"/>
      <c r="U279" s="11"/>
      <c r="V279" s="11"/>
      <c r="W279" s="11"/>
      <c r="X279" s="11"/>
    </row>
    <row r="280" spans="1:24">
      <c r="A280" s="99" t="s">
        <v>425</v>
      </c>
      <c r="B280" s="95">
        <v>420.2629</v>
      </c>
      <c r="C280" s="95">
        <v>0</v>
      </c>
      <c r="D280" s="95">
        <v>0</v>
      </c>
      <c r="E280" s="95">
        <v>0</v>
      </c>
      <c r="F280" s="95">
        <v>420.2629</v>
      </c>
      <c r="G280" s="11"/>
      <c r="H280" s="11"/>
      <c r="I280" s="11"/>
      <c r="J280" s="11"/>
      <c r="K280" s="11"/>
      <c r="L280" s="11"/>
      <c r="M280" s="11"/>
      <c r="N280" s="11"/>
      <c r="O280" s="11"/>
      <c r="P280" s="11"/>
      <c r="Q280" s="11"/>
      <c r="R280" s="11"/>
      <c r="S280" s="11"/>
      <c r="T280" s="11"/>
      <c r="U280" s="11"/>
      <c r="V280" s="11"/>
      <c r="W280" s="11"/>
      <c r="X280" s="11"/>
    </row>
    <row r="281" spans="1:24">
      <c r="A281" s="99" t="s">
        <v>426</v>
      </c>
      <c r="B281" s="95">
        <v>88.704170000000005</v>
      </c>
      <c r="C281" s="95">
        <v>1.7899999999999999E-2</v>
      </c>
      <c r="D281" s="95">
        <v>0</v>
      </c>
      <c r="E281" s="95">
        <v>0</v>
      </c>
      <c r="F281" s="95">
        <v>88.722070000000002</v>
      </c>
      <c r="G281" s="11"/>
      <c r="H281" s="11"/>
      <c r="I281" s="11"/>
      <c r="J281" s="11"/>
      <c r="K281" s="11"/>
      <c r="L281" s="11"/>
      <c r="M281" s="11"/>
      <c r="N281" s="11"/>
      <c r="O281" s="11"/>
      <c r="P281" s="11"/>
      <c r="Q281" s="11"/>
      <c r="R281" s="11"/>
      <c r="S281" s="11"/>
      <c r="T281" s="11"/>
      <c r="U281" s="11"/>
      <c r="V281" s="11"/>
      <c r="W281" s="11"/>
      <c r="X281" s="11"/>
    </row>
    <row r="282" spans="1:24">
      <c r="A282" s="99" t="s">
        <v>427</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c r="X282" s="11"/>
    </row>
    <row r="283" spans="1:24">
      <c r="A283" s="157" t="s">
        <v>428</v>
      </c>
      <c r="B283" s="57">
        <v>-2434.4584500000001</v>
      </c>
      <c r="C283" s="57">
        <v>-1088.3981299999998</v>
      </c>
      <c r="D283" s="57">
        <v>0</v>
      </c>
      <c r="E283" s="57">
        <v>0</v>
      </c>
      <c r="F283" s="57">
        <v>-3522.8565800000001</v>
      </c>
      <c r="G283" s="11"/>
      <c r="H283" s="11"/>
      <c r="I283" s="11"/>
      <c r="J283" s="11"/>
      <c r="K283" s="11"/>
      <c r="L283" s="11"/>
      <c r="M283" s="11"/>
      <c r="N283" s="11"/>
      <c r="O283" s="11"/>
      <c r="P283" s="11"/>
      <c r="Q283" s="11"/>
      <c r="R283" s="11"/>
      <c r="S283" s="11"/>
      <c r="T283" s="11"/>
      <c r="U283" s="11"/>
      <c r="V283" s="11"/>
      <c r="W283" s="11"/>
      <c r="X283" s="11"/>
    </row>
    <row r="284" spans="1:24">
      <c r="A284" s="99" t="s">
        <v>422</v>
      </c>
      <c r="B284" s="95">
        <v>-316.55209000000002</v>
      </c>
      <c r="C284" s="95">
        <v>-745.27909999999997</v>
      </c>
      <c r="D284" s="95">
        <v>0</v>
      </c>
      <c r="E284" s="95">
        <v>0</v>
      </c>
      <c r="F284" s="95">
        <v>-1061.8311899999999</v>
      </c>
      <c r="G284" s="11"/>
      <c r="H284" s="11"/>
      <c r="I284" s="11"/>
      <c r="J284" s="11"/>
      <c r="K284" s="11"/>
      <c r="L284" s="11"/>
      <c r="M284" s="11"/>
      <c r="N284" s="11"/>
      <c r="O284" s="11"/>
      <c r="P284" s="11"/>
      <c r="Q284" s="11"/>
      <c r="R284" s="11"/>
      <c r="S284" s="11"/>
      <c r="T284" s="11"/>
      <c r="U284" s="11"/>
      <c r="V284" s="11"/>
      <c r="W284" s="11"/>
      <c r="X284" s="11"/>
    </row>
    <row r="285" spans="1:24">
      <c r="A285" s="99" t="s">
        <v>429</v>
      </c>
      <c r="B285" s="95">
        <v>-1221.2741899999999</v>
      </c>
      <c r="C285" s="95">
        <v>0</v>
      </c>
      <c r="D285" s="95">
        <v>0</v>
      </c>
      <c r="E285" s="95">
        <v>0</v>
      </c>
      <c r="F285" s="95">
        <v>-1221.2741899999999</v>
      </c>
      <c r="G285" s="11"/>
      <c r="H285" s="11"/>
      <c r="I285" s="11"/>
      <c r="J285" s="11"/>
      <c r="K285" s="11"/>
      <c r="L285" s="11"/>
      <c r="M285" s="11"/>
      <c r="N285" s="11"/>
      <c r="O285" s="11"/>
      <c r="P285" s="11"/>
      <c r="Q285" s="11"/>
      <c r="R285" s="11"/>
      <c r="S285" s="11"/>
      <c r="T285" s="11"/>
      <c r="U285" s="11"/>
      <c r="V285" s="11"/>
      <c r="W285" s="11"/>
      <c r="X285" s="11"/>
    </row>
    <row r="286" spans="1:24">
      <c r="A286" s="99" t="s">
        <v>430</v>
      </c>
      <c r="B286" s="95">
        <v>-0.7563200000000001</v>
      </c>
      <c r="C286" s="95">
        <v>0</v>
      </c>
      <c r="D286" s="95">
        <v>0</v>
      </c>
      <c r="E286" s="95">
        <v>0</v>
      </c>
      <c r="F286" s="95">
        <v>-0.7563200000000001</v>
      </c>
      <c r="G286" s="11"/>
      <c r="H286" s="11"/>
      <c r="I286" s="11"/>
      <c r="J286" s="11"/>
      <c r="K286" s="11"/>
      <c r="L286" s="11"/>
      <c r="M286" s="11"/>
      <c r="N286" s="11"/>
      <c r="O286" s="11"/>
      <c r="P286" s="11"/>
      <c r="Q286" s="11"/>
      <c r="R286" s="11"/>
      <c r="S286" s="11"/>
      <c r="T286" s="11"/>
      <c r="U286" s="11"/>
      <c r="V286" s="11"/>
      <c r="W286" s="11"/>
      <c r="X286" s="11"/>
    </row>
    <row r="287" spans="1:24">
      <c r="A287" s="99" t="s">
        <v>431</v>
      </c>
      <c r="B287" s="95">
        <v>0</v>
      </c>
      <c r="C287" s="95">
        <v>0</v>
      </c>
      <c r="D287" s="95">
        <v>0</v>
      </c>
      <c r="E287" s="95">
        <v>0</v>
      </c>
      <c r="F287" s="95">
        <v>0</v>
      </c>
      <c r="G287" s="11"/>
      <c r="H287" s="11"/>
      <c r="I287" s="11"/>
      <c r="J287" s="11"/>
      <c r="K287" s="11"/>
      <c r="L287" s="11"/>
      <c r="M287" s="11"/>
      <c r="N287" s="11"/>
      <c r="O287" s="11"/>
      <c r="P287" s="11"/>
      <c r="Q287" s="11"/>
      <c r="R287" s="11"/>
      <c r="S287" s="11"/>
      <c r="T287" s="11"/>
      <c r="U287" s="11"/>
      <c r="V287" s="11"/>
      <c r="W287" s="11"/>
      <c r="X287" s="11"/>
    </row>
    <row r="288" spans="1:24">
      <c r="A288" s="99" t="s">
        <v>432</v>
      </c>
      <c r="B288" s="95">
        <v>-895.87585000000001</v>
      </c>
      <c r="C288" s="95">
        <v>-343.11903000000001</v>
      </c>
      <c r="D288" s="95">
        <v>0</v>
      </c>
      <c r="E288" s="95">
        <v>0</v>
      </c>
      <c r="F288" s="95">
        <v>-1238.99488</v>
      </c>
      <c r="G288" s="11"/>
      <c r="H288" s="11"/>
      <c r="I288" s="11"/>
      <c r="J288" s="11"/>
      <c r="K288" s="11"/>
      <c r="L288" s="11"/>
      <c r="M288" s="11"/>
      <c r="N288" s="11"/>
      <c r="O288" s="11"/>
      <c r="P288" s="11"/>
      <c r="Q288" s="11"/>
      <c r="R288" s="11"/>
      <c r="S288" s="11"/>
      <c r="T288" s="11"/>
      <c r="U288" s="11"/>
      <c r="V288" s="11"/>
      <c r="W288" s="11"/>
      <c r="X288" s="11"/>
    </row>
    <row r="289" spans="1:24">
      <c r="A289" s="99" t="s">
        <v>433</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c r="X289" s="11"/>
    </row>
    <row r="290" spans="1:24">
      <c r="A290" s="216" t="s">
        <v>1120</v>
      </c>
      <c r="B290" s="57">
        <v>104257.69538999999</v>
      </c>
      <c r="C290" s="57">
        <v>3851.4172000000003</v>
      </c>
      <c r="D290" s="57">
        <v>0</v>
      </c>
      <c r="E290" s="57">
        <v>0</v>
      </c>
      <c r="F290" s="57">
        <v>108109.11259</v>
      </c>
      <c r="G290" s="11"/>
      <c r="H290" s="11"/>
      <c r="I290" s="11"/>
      <c r="J290" s="11"/>
      <c r="K290" s="11"/>
      <c r="L290" s="11"/>
      <c r="M290" s="11"/>
      <c r="N290" s="11"/>
      <c r="O290" s="11"/>
      <c r="P290" s="11"/>
      <c r="Q290" s="11"/>
      <c r="R290" s="11"/>
      <c r="S290" s="11"/>
      <c r="T290" s="11"/>
      <c r="U290" s="11"/>
      <c r="V290" s="11"/>
      <c r="W290" s="11"/>
      <c r="X290" s="11"/>
    </row>
    <row r="291" spans="1:24">
      <c r="A291" s="99" t="s">
        <v>434</v>
      </c>
      <c r="B291" s="95">
        <v>10126.652460000001</v>
      </c>
      <c r="C291" s="95">
        <v>752.92273999999998</v>
      </c>
      <c r="D291" s="95">
        <v>0</v>
      </c>
      <c r="E291" s="95">
        <v>0</v>
      </c>
      <c r="F291" s="95">
        <v>10879.575199999999</v>
      </c>
      <c r="G291" s="11"/>
      <c r="H291" s="11"/>
      <c r="I291" s="11"/>
      <c r="J291" s="11"/>
      <c r="K291" s="11"/>
      <c r="L291" s="11"/>
      <c r="M291" s="11"/>
      <c r="N291" s="11"/>
      <c r="O291" s="11"/>
      <c r="P291" s="11"/>
      <c r="Q291" s="11"/>
      <c r="R291" s="11"/>
      <c r="S291" s="11"/>
      <c r="T291" s="11"/>
      <c r="U291" s="11"/>
      <c r="V291" s="11"/>
      <c r="W291" s="11"/>
      <c r="X291" s="11"/>
    </row>
    <row r="292" spans="1:24">
      <c r="A292" s="99" t="s">
        <v>435</v>
      </c>
      <c r="B292" s="95">
        <v>211.71561</v>
      </c>
      <c r="C292" s="95">
        <v>4.5073599999999994</v>
      </c>
      <c r="D292" s="95">
        <v>0</v>
      </c>
      <c r="E292" s="95">
        <v>0</v>
      </c>
      <c r="F292" s="95">
        <v>216.22297</v>
      </c>
      <c r="G292" s="11"/>
      <c r="H292" s="11"/>
      <c r="I292" s="11"/>
      <c r="J292" s="11"/>
      <c r="K292" s="11"/>
      <c r="L292" s="11"/>
      <c r="M292" s="11"/>
      <c r="N292" s="11"/>
      <c r="O292" s="11"/>
      <c r="P292" s="11"/>
      <c r="Q292" s="11"/>
      <c r="R292" s="11"/>
      <c r="S292" s="11"/>
      <c r="T292" s="11"/>
      <c r="U292" s="11"/>
      <c r="V292" s="11"/>
      <c r="W292" s="11"/>
      <c r="X292" s="11"/>
    </row>
    <row r="293" spans="1:24">
      <c r="A293" s="99" t="s">
        <v>436</v>
      </c>
      <c r="B293" s="95">
        <v>9914.93685</v>
      </c>
      <c r="C293" s="95">
        <v>748.41538000000003</v>
      </c>
      <c r="D293" s="95">
        <v>0</v>
      </c>
      <c r="E293" s="95">
        <v>0</v>
      </c>
      <c r="F293" s="95">
        <v>10663.35223</v>
      </c>
      <c r="G293" s="11"/>
      <c r="H293" s="11"/>
      <c r="I293" s="11"/>
      <c r="J293" s="11"/>
      <c r="K293" s="11"/>
      <c r="L293" s="11"/>
      <c r="M293" s="11"/>
      <c r="N293" s="11"/>
      <c r="O293" s="11"/>
      <c r="P293" s="11"/>
      <c r="Q293" s="11"/>
      <c r="R293" s="11"/>
      <c r="S293" s="11"/>
      <c r="T293" s="11"/>
      <c r="U293" s="11"/>
      <c r="V293" s="11"/>
      <c r="W293" s="11"/>
      <c r="X293" s="11"/>
    </row>
    <row r="294" spans="1:24">
      <c r="A294" s="99" t="s">
        <v>437</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c r="X294" s="11"/>
    </row>
    <row r="295" spans="1:24">
      <c r="A295" s="99" t="s">
        <v>438</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c r="X295" s="11"/>
    </row>
    <row r="296" spans="1:24">
      <c r="A296" s="99" t="s">
        <v>439</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row>
    <row r="297" spans="1:24">
      <c r="A297" s="99" t="s">
        <v>440</v>
      </c>
      <c r="B297" s="95">
        <v>0</v>
      </c>
      <c r="C297" s="95">
        <v>0</v>
      </c>
      <c r="D297" s="95">
        <v>0</v>
      </c>
      <c r="E297" s="95">
        <v>0</v>
      </c>
      <c r="F297" s="95">
        <v>0</v>
      </c>
      <c r="G297" s="11"/>
      <c r="H297" s="11"/>
      <c r="I297" s="11"/>
      <c r="J297" s="11"/>
      <c r="K297" s="11"/>
      <c r="L297" s="11"/>
      <c r="M297" s="11"/>
      <c r="N297" s="11"/>
      <c r="O297" s="11"/>
      <c r="P297" s="11"/>
      <c r="Q297" s="11"/>
      <c r="R297" s="11"/>
      <c r="S297" s="11"/>
      <c r="T297" s="11"/>
      <c r="U297" s="11"/>
      <c r="V297" s="11"/>
      <c r="W297" s="11"/>
      <c r="X297" s="11"/>
    </row>
    <row r="298" spans="1:24">
      <c r="A298" s="99" t="s">
        <v>441</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row>
    <row r="299" spans="1:24">
      <c r="A299" s="99" t="s">
        <v>442</v>
      </c>
      <c r="B299" s="95">
        <v>-9814.6590500000002</v>
      </c>
      <c r="C299" s="95">
        <v>-428.92086</v>
      </c>
      <c r="D299" s="95">
        <v>0</v>
      </c>
      <c r="E299" s="95">
        <v>0</v>
      </c>
      <c r="F299" s="95">
        <v>-10243.57991</v>
      </c>
      <c r="G299" s="11"/>
      <c r="H299" s="11"/>
      <c r="I299" s="11"/>
      <c r="J299" s="11"/>
      <c r="K299" s="11"/>
      <c r="L299" s="11"/>
      <c r="M299" s="11"/>
      <c r="N299" s="11"/>
      <c r="O299" s="11"/>
      <c r="P299" s="11"/>
      <c r="Q299" s="11"/>
      <c r="R299" s="11"/>
      <c r="S299" s="11"/>
      <c r="T299" s="11"/>
      <c r="U299" s="11"/>
      <c r="V299" s="11"/>
      <c r="W299" s="11"/>
      <c r="X299" s="11"/>
    </row>
    <row r="300" spans="1:24">
      <c r="A300" s="99" t="s">
        <v>443</v>
      </c>
      <c r="B300" s="95">
        <v>-8871.7984700000015</v>
      </c>
      <c r="C300" s="95">
        <v>-340.89459999999997</v>
      </c>
      <c r="D300" s="95">
        <v>0</v>
      </c>
      <c r="E300" s="95">
        <v>0</v>
      </c>
      <c r="F300" s="95">
        <v>-9212.6930700000012</v>
      </c>
      <c r="G300" s="11"/>
      <c r="H300" s="11"/>
      <c r="I300" s="11"/>
      <c r="J300" s="11"/>
      <c r="K300" s="11"/>
      <c r="L300" s="11"/>
      <c r="M300" s="11"/>
      <c r="N300" s="11"/>
      <c r="O300" s="11"/>
      <c r="P300" s="11"/>
      <c r="Q300" s="11"/>
      <c r="R300" s="11"/>
      <c r="S300" s="11"/>
      <c r="T300" s="11"/>
      <c r="U300" s="11"/>
      <c r="V300" s="11"/>
      <c r="W300" s="11"/>
      <c r="X300" s="11"/>
    </row>
    <row r="301" spans="1:24">
      <c r="A301" s="99" t="s">
        <v>444</v>
      </c>
      <c r="B301" s="95">
        <v>-12.062530000000001</v>
      </c>
      <c r="C301" s="95">
        <v>0</v>
      </c>
      <c r="D301" s="95">
        <v>0</v>
      </c>
      <c r="E301" s="95">
        <v>0</v>
      </c>
      <c r="F301" s="95">
        <v>-12.062530000000001</v>
      </c>
      <c r="G301" s="11"/>
      <c r="H301" s="11"/>
      <c r="I301" s="11"/>
      <c r="J301" s="11"/>
      <c r="K301" s="11"/>
      <c r="L301" s="11"/>
      <c r="M301" s="11"/>
      <c r="N301" s="11"/>
      <c r="O301" s="11"/>
      <c r="P301" s="11"/>
      <c r="Q301" s="11"/>
      <c r="R301" s="11"/>
      <c r="S301" s="11"/>
      <c r="T301" s="11"/>
      <c r="U301" s="11"/>
      <c r="V301" s="11"/>
      <c r="W301" s="11"/>
      <c r="X301" s="11"/>
    </row>
    <row r="302" spans="1:24">
      <c r="A302" s="99" t="s">
        <v>445</v>
      </c>
      <c r="B302" s="95">
        <v>0</v>
      </c>
      <c r="C302" s="95">
        <v>0</v>
      </c>
      <c r="D302" s="95">
        <v>0</v>
      </c>
      <c r="E302" s="95">
        <v>0</v>
      </c>
      <c r="F302" s="95">
        <v>0</v>
      </c>
      <c r="G302" s="11"/>
      <c r="H302" s="11"/>
      <c r="I302" s="11"/>
      <c r="J302" s="11"/>
      <c r="K302" s="11"/>
      <c r="L302" s="11"/>
      <c r="M302" s="11"/>
      <c r="N302" s="11"/>
      <c r="O302" s="11"/>
      <c r="P302" s="11"/>
      <c r="Q302" s="11"/>
      <c r="R302" s="11"/>
      <c r="S302" s="11"/>
      <c r="T302" s="11"/>
      <c r="U302" s="11"/>
      <c r="V302" s="11"/>
      <c r="W302" s="11"/>
      <c r="X302" s="11"/>
    </row>
    <row r="303" spans="1:24">
      <c r="A303" s="156" t="s">
        <v>446</v>
      </c>
      <c r="B303" s="95">
        <v>-930.7980500000001</v>
      </c>
      <c r="C303" s="95">
        <v>-88.026259999999994</v>
      </c>
      <c r="D303" s="95">
        <v>0</v>
      </c>
      <c r="E303" s="95">
        <v>0</v>
      </c>
      <c r="F303" s="95">
        <v>-1018.8243100000001</v>
      </c>
      <c r="G303" s="11"/>
      <c r="H303" s="11"/>
      <c r="I303" s="11"/>
      <c r="J303" s="11"/>
      <c r="K303" s="11"/>
      <c r="L303" s="11"/>
      <c r="M303" s="11"/>
      <c r="N303" s="11"/>
      <c r="O303" s="11"/>
      <c r="P303" s="11"/>
      <c r="Q303" s="11"/>
      <c r="R303" s="11"/>
      <c r="S303" s="11"/>
      <c r="T303" s="11"/>
      <c r="U303" s="11"/>
      <c r="V303" s="11"/>
      <c r="W303" s="11"/>
      <c r="X303" s="11"/>
    </row>
    <row r="304" spans="1:24">
      <c r="A304" s="156" t="s">
        <v>447</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row>
    <row r="305" spans="1:24">
      <c r="A305" s="156" t="s">
        <v>448</v>
      </c>
      <c r="B305" s="95">
        <v>0</v>
      </c>
      <c r="C305" s="95">
        <v>0</v>
      </c>
      <c r="D305" s="95">
        <v>0</v>
      </c>
      <c r="E305" s="95">
        <v>0</v>
      </c>
      <c r="F305" s="95">
        <v>0</v>
      </c>
      <c r="G305" s="11"/>
      <c r="H305" s="11"/>
      <c r="I305" s="11"/>
      <c r="J305" s="11"/>
      <c r="K305" s="11"/>
      <c r="L305" s="11"/>
      <c r="M305" s="11"/>
      <c r="N305" s="11"/>
      <c r="O305" s="11"/>
      <c r="P305" s="11"/>
      <c r="Q305" s="11"/>
      <c r="R305" s="11"/>
      <c r="S305" s="11"/>
      <c r="T305" s="11"/>
      <c r="U305" s="11"/>
      <c r="V305" s="11"/>
      <c r="W305" s="11"/>
      <c r="X305" s="11"/>
    </row>
    <row r="306" spans="1:24">
      <c r="A306" s="216" t="s">
        <v>1119</v>
      </c>
      <c r="B306" s="57">
        <v>104569.6888</v>
      </c>
      <c r="C306" s="57">
        <v>4175.4190799999997</v>
      </c>
      <c r="D306" s="57">
        <v>0</v>
      </c>
      <c r="E306" s="57">
        <v>0</v>
      </c>
      <c r="F306" s="57">
        <v>108745.10788</v>
      </c>
      <c r="G306" s="11"/>
      <c r="H306" s="11"/>
      <c r="I306" s="11"/>
      <c r="J306" s="11"/>
      <c r="K306" s="11"/>
      <c r="L306" s="11"/>
      <c r="M306" s="11"/>
      <c r="N306" s="11"/>
      <c r="O306" s="11"/>
      <c r="P306" s="11"/>
      <c r="Q306" s="11"/>
      <c r="R306" s="11"/>
      <c r="S306" s="11"/>
      <c r="T306" s="11"/>
      <c r="U306" s="11"/>
      <c r="V306" s="11"/>
      <c r="W306" s="11"/>
      <c r="X306" s="11"/>
    </row>
    <row r="307" spans="1:24">
      <c r="A307" s="216" t="s">
        <v>449</v>
      </c>
      <c r="B307" s="57">
        <v>-82947.33296</v>
      </c>
      <c r="C307" s="57">
        <v>-4064.1229800000001</v>
      </c>
      <c r="D307" s="57">
        <v>0</v>
      </c>
      <c r="E307" s="57">
        <v>0</v>
      </c>
      <c r="F307" s="57">
        <v>-87011.45594</v>
      </c>
      <c r="G307" s="11"/>
      <c r="H307" s="11"/>
      <c r="I307" s="11"/>
      <c r="J307" s="11"/>
      <c r="K307" s="11"/>
      <c r="L307" s="11"/>
      <c r="M307" s="11"/>
      <c r="N307" s="11"/>
      <c r="O307" s="11"/>
      <c r="P307" s="11"/>
      <c r="Q307" s="11"/>
      <c r="R307" s="11"/>
      <c r="S307" s="11"/>
      <c r="T307" s="11"/>
      <c r="U307" s="11"/>
      <c r="V307" s="11"/>
      <c r="W307" s="11"/>
      <c r="X307" s="11"/>
    </row>
    <row r="308" spans="1:24">
      <c r="A308" s="99" t="s">
        <v>450</v>
      </c>
      <c r="B308" s="95">
        <v>-42425.877780000003</v>
      </c>
      <c r="C308" s="95">
        <v>-1.3857200000000001</v>
      </c>
      <c r="D308" s="95">
        <v>0</v>
      </c>
      <c r="E308" s="95">
        <v>0</v>
      </c>
      <c r="F308" s="95">
        <v>-42427.263500000001</v>
      </c>
      <c r="G308" s="11"/>
      <c r="H308" s="11"/>
      <c r="I308" s="11"/>
      <c r="J308" s="11"/>
      <c r="K308" s="11"/>
      <c r="L308" s="11"/>
      <c r="M308" s="11"/>
      <c r="N308" s="11"/>
      <c r="O308" s="11"/>
      <c r="P308" s="11"/>
      <c r="Q308" s="11"/>
      <c r="R308" s="11"/>
      <c r="S308" s="11"/>
      <c r="T308" s="11"/>
      <c r="U308" s="11"/>
      <c r="V308" s="11"/>
      <c r="W308" s="11"/>
      <c r="X308" s="11"/>
    </row>
    <row r="309" spans="1:24">
      <c r="A309" s="99" t="s">
        <v>451</v>
      </c>
      <c r="B309" s="95">
        <v>-6757.9292800000003</v>
      </c>
      <c r="C309" s="95">
        <v>-758.00119999999993</v>
      </c>
      <c r="D309" s="95">
        <v>0</v>
      </c>
      <c r="E309" s="95">
        <v>0</v>
      </c>
      <c r="F309" s="95">
        <v>-7515.9304800000009</v>
      </c>
      <c r="G309" s="11"/>
      <c r="H309" s="11"/>
      <c r="I309" s="11"/>
      <c r="J309" s="11"/>
      <c r="K309" s="11"/>
      <c r="L309" s="11"/>
      <c r="M309" s="11"/>
      <c r="N309" s="11"/>
      <c r="O309" s="11"/>
      <c r="P309" s="11"/>
      <c r="Q309" s="11"/>
      <c r="R309" s="11"/>
      <c r="S309" s="11"/>
      <c r="T309" s="11"/>
      <c r="U309" s="11"/>
      <c r="V309" s="11"/>
      <c r="W309" s="11"/>
      <c r="X309" s="11"/>
    </row>
    <row r="310" spans="1:24">
      <c r="A310" s="99" t="s">
        <v>452</v>
      </c>
      <c r="B310" s="95">
        <v>-1.004</v>
      </c>
      <c r="C310" s="95">
        <v>-907.70323999999994</v>
      </c>
      <c r="D310" s="95">
        <v>0</v>
      </c>
      <c r="E310" s="95">
        <v>0</v>
      </c>
      <c r="F310" s="95">
        <v>-908.70723999999996</v>
      </c>
      <c r="G310" s="11"/>
      <c r="H310" s="11"/>
      <c r="I310" s="11"/>
      <c r="J310" s="11"/>
      <c r="K310" s="11"/>
      <c r="L310" s="11"/>
      <c r="M310" s="11"/>
      <c r="N310" s="11"/>
      <c r="O310" s="11"/>
      <c r="P310" s="11"/>
      <c r="Q310" s="11"/>
      <c r="R310" s="11"/>
      <c r="S310" s="11"/>
      <c r="T310" s="11"/>
      <c r="U310" s="11"/>
      <c r="V310" s="11"/>
      <c r="W310" s="11"/>
      <c r="X310" s="11"/>
    </row>
    <row r="311" spans="1:24">
      <c r="A311" s="99" t="s">
        <v>453</v>
      </c>
      <c r="B311" s="95">
        <v>-1635.63409</v>
      </c>
      <c r="C311" s="95">
        <v>0</v>
      </c>
      <c r="D311" s="95">
        <v>0</v>
      </c>
      <c r="E311" s="95">
        <v>0</v>
      </c>
      <c r="F311" s="95">
        <v>-1635.63409</v>
      </c>
      <c r="G311" s="11"/>
      <c r="H311" s="11"/>
      <c r="I311" s="11"/>
      <c r="J311" s="11"/>
      <c r="K311" s="11"/>
      <c r="L311" s="11"/>
      <c r="M311" s="11"/>
      <c r="N311" s="11"/>
      <c r="O311" s="11"/>
      <c r="P311" s="11"/>
      <c r="Q311" s="11"/>
      <c r="R311" s="11"/>
      <c r="S311" s="11"/>
      <c r="T311" s="11"/>
      <c r="U311" s="11"/>
      <c r="V311" s="11"/>
      <c r="W311" s="11"/>
      <c r="X311" s="11"/>
    </row>
    <row r="312" spans="1:24">
      <c r="A312" s="99" t="s">
        <v>454</v>
      </c>
      <c r="B312" s="95">
        <v>-3981.01073</v>
      </c>
      <c r="C312" s="95">
        <v>0</v>
      </c>
      <c r="D312" s="95">
        <v>0</v>
      </c>
      <c r="E312" s="95">
        <v>0</v>
      </c>
      <c r="F312" s="95">
        <v>-3981.01073</v>
      </c>
      <c r="G312" s="11"/>
      <c r="H312" s="11"/>
      <c r="I312" s="11"/>
      <c r="J312" s="11"/>
      <c r="K312" s="11"/>
      <c r="L312" s="11"/>
      <c r="M312" s="11"/>
      <c r="N312" s="11"/>
      <c r="O312" s="11"/>
      <c r="P312" s="11"/>
      <c r="Q312" s="11"/>
      <c r="R312" s="11"/>
      <c r="S312" s="11"/>
      <c r="T312" s="11"/>
      <c r="U312" s="11"/>
      <c r="V312" s="11"/>
      <c r="W312" s="11"/>
      <c r="X312" s="11"/>
    </row>
    <row r="313" spans="1:24">
      <c r="A313" s="99" t="s">
        <v>455</v>
      </c>
      <c r="B313" s="95">
        <v>-931.04110000000003</v>
      </c>
      <c r="C313" s="95">
        <v>-240.03399999999999</v>
      </c>
      <c r="D313" s="95">
        <v>0</v>
      </c>
      <c r="E313" s="95">
        <v>0</v>
      </c>
      <c r="F313" s="95">
        <v>-1171.0751</v>
      </c>
      <c r="G313" s="11"/>
      <c r="H313" s="11"/>
      <c r="I313" s="11"/>
      <c r="J313" s="11"/>
      <c r="K313" s="11"/>
      <c r="L313" s="11"/>
      <c r="M313" s="11"/>
      <c r="N313" s="11"/>
      <c r="O313" s="11"/>
      <c r="P313" s="11"/>
      <c r="Q313" s="11"/>
      <c r="R313" s="11"/>
      <c r="S313" s="11"/>
      <c r="T313" s="11"/>
      <c r="U313" s="11"/>
      <c r="V313" s="11"/>
      <c r="W313" s="11"/>
      <c r="X313" s="11"/>
    </row>
    <row r="314" spans="1:24">
      <c r="A314" s="99" t="s">
        <v>456</v>
      </c>
      <c r="B314" s="95">
        <v>-2564.6389599999998</v>
      </c>
      <c r="C314" s="95">
        <v>0</v>
      </c>
      <c r="D314" s="95">
        <v>0</v>
      </c>
      <c r="E314" s="95">
        <v>0</v>
      </c>
      <c r="F314" s="95">
        <v>-2564.6389599999998</v>
      </c>
      <c r="G314" s="11"/>
      <c r="H314" s="11"/>
      <c r="I314" s="11"/>
      <c r="J314" s="11"/>
      <c r="K314" s="11"/>
      <c r="L314" s="11"/>
      <c r="M314" s="11"/>
      <c r="N314" s="11"/>
      <c r="O314" s="11"/>
      <c r="P314" s="11"/>
      <c r="Q314" s="11"/>
      <c r="R314" s="11"/>
      <c r="S314" s="11"/>
      <c r="T314" s="11"/>
      <c r="U314" s="11"/>
      <c r="V314" s="11"/>
      <c r="W314" s="11"/>
      <c r="X314" s="11"/>
    </row>
    <row r="315" spans="1:24">
      <c r="A315" s="99" t="s">
        <v>457</v>
      </c>
      <c r="B315" s="95">
        <v>-1169.9774</v>
      </c>
      <c r="C315" s="95">
        <v>0</v>
      </c>
      <c r="D315" s="95">
        <v>0</v>
      </c>
      <c r="E315" s="95">
        <v>0</v>
      </c>
      <c r="F315" s="95">
        <v>-1169.9774</v>
      </c>
      <c r="G315" s="11"/>
      <c r="H315" s="11"/>
      <c r="I315" s="11"/>
      <c r="J315" s="11"/>
      <c r="K315" s="11"/>
      <c r="L315" s="11"/>
      <c r="M315" s="11"/>
      <c r="N315" s="11"/>
      <c r="O315" s="11"/>
      <c r="P315" s="11"/>
      <c r="Q315" s="11"/>
      <c r="R315" s="11"/>
      <c r="S315" s="11"/>
      <c r="T315" s="11"/>
      <c r="U315" s="11"/>
      <c r="V315" s="11"/>
      <c r="W315" s="11"/>
      <c r="X315" s="11"/>
    </row>
    <row r="316" spans="1:24">
      <c r="A316" s="99" t="s">
        <v>458</v>
      </c>
      <c r="B316" s="95">
        <v>-23480.21962</v>
      </c>
      <c r="C316" s="95">
        <v>-2156.9988199999998</v>
      </c>
      <c r="D316" s="95">
        <v>0</v>
      </c>
      <c r="E316" s="95">
        <v>0</v>
      </c>
      <c r="F316" s="95">
        <v>-25637.218440000001</v>
      </c>
      <c r="G316" s="11"/>
      <c r="H316" s="11"/>
      <c r="I316" s="11"/>
      <c r="J316" s="11"/>
      <c r="K316" s="11"/>
      <c r="L316" s="11"/>
      <c r="M316" s="11"/>
      <c r="N316" s="11"/>
      <c r="O316" s="11"/>
      <c r="P316" s="11"/>
      <c r="Q316" s="11"/>
      <c r="R316" s="11"/>
      <c r="S316" s="11"/>
      <c r="T316" s="11"/>
      <c r="U316" s="11"/>
      <c r="V316" s="11"/>
      <c r="W316" s="11"/>
      <c r="X316" s="11"/>
    </row>
    <row r="317" spans="1:24">
      <c r="A317" s="69" t="s">
        <v>1118</v>
      </c>
      <c r="B317" s="57">
        <v>21622.35584</v>
      </c>
      <c r="C317" s="57">
        <v>111.29610000000001</v>
      </c>
      <c r="D317" s="57">
        <v>0</v>
      </c>
      <c r="E317" s="57">
        <v>0</v>
      </c>
      <c r="F317" s="57">
        <v>21733.65194</v>
      </c>
      <c r="G317" s="11"/>
      <c r="H317" s="11"/>
      <c r="I317" s="11"/>
      <c r="J317" s="11"/>
      <c r="K317" s="11"/>
      <c r="L317" s="11"/>
      <c r="M317" s="11"/>
      <c r="N317" s="11"/>
      <c r="O317" s="11"/>
      <c r="P317" s="11"/>
      <c r="Q317" s="11"/>
      <c r="R317" s="11"/>
      <c r="S317" s="11"/>
      <c r="T317" s="11"/>
      <c r="U317" s="11"/>
      <c r="V317" s="11"/>
      <c r="W317" s="11"/>
      <c r="X317" s="11"/>
    </row>
    <row r="318" spans="1:24">
      <c r="A318" s="156" t="s">
        <v>459</v>
      </c>
      <c r="B318" s="95">
        <v>6.7420000000000008E-2</v>
      </c>
      <c r="C318" s="95">
        <v>0</v>
      </c>
      <c r="D318" s="95">
        <v>0</v>
      </c>
      <c r="E318" s="95">
        <v>0</v>
      </c>
      <c r="F318" s="95">
        <v>6.7420000000000008E-2</v>
      </c>
      <c r="G318" s="11"/>
      <c r="H318" s="11"/>
      <c r="I318" s="11"/>
      <c r="J318" s="11"/>
      <c r="K318" s="11"/>
      <c r="L318" s="11"/>
      <c r="M318" s="11"/>
      <c r="N318" s="11"/>
      <c r="O318" s="11"/>
      <c r="P318" s="11"/>
      <c r="Q318" s="11"/>
      <c r="R318" s="11"/>
      <c r="S318" s="11"/>
      <c r="T318" s="11"/>
      <c r="U318" s="11"/>
      <c r="V318" s="11"/>
      <c r="W318" s="11"/>
      <c r="X318" s="11"/>
    </row>
    <row r="319" spans="1:24">
      <c r="A319" s="156" t="s">
        <v>460</v>
      </c>
      <c r="B319" s="95">
        <v>6.7420000000000008E-2</v>
      </c>
      <c r="C319" s="95">
        <v>0</v>
      </c>
      <c r="D319" s="95">
        <v>0</v>
      </c>
      <c r="E319" s="95">
        <v>0</v>
      </c>
      <c r="F319" s="95">
        <v>6.7420000000000008E-2</v>
      </c>
      <c r="G319" s="11"/>
      <c r="H319" s="11"/>
      <c r="I319" s="11"/>
      <c r="J319" s="11"/>
      <c r="K319" s="11"/>
      <c r="L319" s="11"/>
      <c r="M319" s="11"/>
      <c r="N319" s="11"/>
      <c r="O319" s="11"/>
      <c r="P319" s="11"/>
      <c r="Q319" s="11"/>
      <c r="R319" s="11"/>
      <c r="S319" s="11"/>
      <c r="T319" s="11"/>
      <c r="U319" s="11"/>
      <c r="V319" s="11"/>
      <c r="W319" s="11"/>
      <c r="X319" s="11"/>
    </row>
    <row r="320" spans="1:24">
      <c r="A320" s="156" t="s">
        <v>461</v>
      </c>
      <c r="B320" s="95">
        <v>0</v>
      </c>
      <c r="C320" s="95">
        <v>0</v>
      </c>
      <c r="D320" s="95">
        <v>0</v>
      </c>
      <c r="E320" s="95">
        <v>0</v>
      </c>
      <c r="F320" s="95">
        <v>0</v>
      </c>
      <c r="G320" s="11"/>
      <c r="H320" s="11"/>
      <c r="I320" s="11"/>
      <c r="J320" s="11"/>
      <c r="K320" s="11"/>
      <c r="L320" s="11"/>
      <c r="M320" s="11"/>
      <c r="N320" s="11"/>
      <c r="O320" s="11"/>
      <c r="P320" s="11"/>
      <c r="Q320" s="11"/>
      <c r="R320" s="11"/>
      <c r="S320" s="11"/>
      <c r="T320" s="11"/>
      <c r="U320" s="11"/>
      <c r="V320" s="11"/>
      <c r="W320" s="11"/>
      <c r="X320" s="11"/>
    </row>
    <row r="321" spans="1:24">
      <c r="A321" s="156" t="s">
        <v>462</v>
      </c>
      <c r="B321" s="95">
        <v>0</v>
      </c>
      <c r="C321" s="95">
        <v>0</v>
      </c>
      <c r="D321" s="95">
        <v>0</v>
      </c>
      <c r="E321" s="95">
        <v>0</v>
      </c>
      <c r="F321" s="95">
        <v>0</v>
      </c>
      <c r="G321" s="11"/>
      <c r="H321" s="11"/>
      <c r="I321" s="11"/>
      <c r="J321" s="11"/>
      <c r="K321" s="11"/>
      <c r="L321" s="11"/>
      <c r="M321" s="11"/>
      <c r="N321" s="11"/>
      <c r="O321" s="11"/>
      <c r="P321" s="11"/>
      <c r="Q321" s="11"/>
      <c r="R321" s="11"/>
      <c r="S321" s="11"/>
      <c r="T321" s="11"/>
      <c r="U321" s="11"/>
      <c r="V321" s="11"/>
      <c r="W321" s="11"/>
      <c r="X321" s="11"/>
    </row>
    <row r="322" spans="1:24">
      <c r="A322" s="156" t="s">
        <v>463</v>
      </c>
      <c r="B322" s="95">
        <v>0</v>
      </c>
      <c r="C322" s="95">
        <v>0</v>
      </c>
      <c r="D322" s="95">
        <v>0</v>
      </c>
      <c r="E322" s="95">
        <v>0</v>
      </c>
      <c r="F322" s="95">
        <v>0</v>
      </c>
      <c r="G322" s="11"/>
      <c r="H322" s="11"/>
      <c r="I322" s="11"/>
      <c r="J322" s="11"/>
      <c r="K322" s="11"/>
      <c r="L322" s="11"/>
      <c r="M322" s="11"/>
      <c r="N322" s="11"/>
      <c r="O322" s="11"/>
      <c r="P322" s="11"/>
      <c r="Q322" s="11"/>
      <c r="R322" s="11"/>
      <c r="S322" s="11"/>
      <c r="T322" s="11"/>
      <c r="U322" s="11"/>
      <c r="V322" s="11"/>
      <c r="W322" s="11"/>
      <c r="X322" s="11"/>
    </row>
    <row r="323" spans="1:24">
      <c r="A323" s="156" t="s">
        <v>464</v>
      </c>
      <c r="B323" s="95">
        <v>0</v>
      </c>
      <c r="C323" s="95">
        <v>0</v>
      </c>
      <c r="D323" s="95">
        <v>0</v>
      </c>
      <c r="E323" s="95">
        <v>0</v>
      </c>
      <c r="F323" s="95">
        <v>0</v>
      </c>
      <c r="G323" s="11"/>
      <c r="H323" s="11"/>
      <c r="I323" s="11"/>
      <c r="J323" s="11"/>
      <c r="K323" s="11"/>
      <c r="L323" s="11"/>
      <c r="M323" s="11"/>
      <c r="N323" s="11"/>
      <c r="O323" s="11"/>
      <c r="P323" s="11"/>
      <c r="Q323" s="11"/>
      <c r="R323" s="11"/>
      <c r="S323" s="11"/>
      <c r="T323" s="11"/>
      <c r="U323" s="11"/>
      <c r="V323" s="11"/>
      <c r="W323" s="11"/>
      <c r="X323" s="11"/>
    </row>
    <row r="324" spans="1:24">
      <c r="A324" s="155" t="s">
        <v>1394</v>
      </c>
      <c r="B324" s="57">
        <v>21622.423260000003</v>
      </c>
      <c r="C324" s="57">
        <v>111.29610000000001</v>
      </c>
      <c r="D324" s="57">
        <v>0</v>
      </c>
      <c r="E324" s="57">
        <v>0</v>
      </c>
      <c r="F324" s="57">
        <v>21733.719359999999</v>
      </c>
      <c r="G324" s="11"/>
      <c r="H324" s="11"/>
      <c r="I324" s="11"/>
      <c r="J324" s="11"/>
      <c r="K324" s="11"/>
      <c r="L324" s="11"/>
      <c r="M324" s="11"/>
      <c r="N324" s="11"/>
      <c r="O324" s="11"/>
      <c r="P324" s="11"/>
      <c r="Q324" s="11"/>
      <c r="R324" s="11"/>
      <c r="S324" s="11"/>
      <c r="T324" s="11"/>
      <c r="U324" s="11"/>
      <c r="V324" s="11"/>
      <c r="W324" s="11"/>
      <c r="X324" s="11"/>
    </row>
    <row r="325" spans="1:24">
      <c r="A325" s="99" t="s">
        <v>465</v>
      </c>
      <c r="B325" s="95">
        <v>51.994879999999995</v>
      </c>
      <c r="C325" s="95">
        <v>0</v>
      </c>
      <c r="D325" s="95">
        <v>0</v>
      </c>
      <c r="E325" s="95">
        <v>0</v>
      </c>
      <c r="F325" s="95">
        <v>51.994879999999995</v>
      </c>
      <c r="G325" s="11"/>
      <c r="H325" s="11"/>
      <c r="I325" s="11"/>
      <c r="J325" s="11"/>
      <c r="K325" s="11"/>
      <c r="L325" s="11"/>
      <c r="M325" s="11"/>
      <c r="N325" s="11"/>
      <c r="O325" s="11"/>
      <c r="P325" s="11"/>
      <c r="Q325" s="11"/>
      <c r="R325" s="11"/>
      <c r="S325" s="11"/>
      <c r="T325" s="11"/>
      <c r="U325" s="11"/>
      <c r="V325" s="11"/>
      <c r="W325" s="11"/>
      <c r="X325" s="11"/>
    </row>
    <row r="326" spans="1:24">
      <c r="A326" s="69" t="s">
        <v>1117</v>
      </c>
      <c r="B326" s="57">
        <v>21674.418140000002</v>
      </c>
      <c r="C326" s="57">
        <v>111.29610000000001</v>
      </c>
      <c r="D326" s="57">
        <v>0</v>
      </c>
      <c r="E326" s="57">
        <v>0</v>
      </c>
      <c r="F326" s="57">
        <v>21785.714239999998</v>
      </c>
      <c r="G326" s="11"/>
      <c r="H326" s="11"/>
      <c r="I326" s="11"/>
      <c r="J326" s="11"/>
      <c r="K326" s="11"/>
      <c r="L326" s="11"/>
      <c r="M326" s="11"/>
      <c r="N326" s="11"/>
      <c r="O326" s="11"/>
      <c r="P326" s="11"/>
      <c r="Q326" s="11"/>
      <c r="R326" s="11"/>
      <c r="S326" s="11"/>
      <c r="T326" s="11"/>
      <c r="U326" s="11"/>
      <c r="V326" s="11"/>
      <c r="W326" s="11"/>
      <c r="X326" s="11"/>
    </row>
    <row r="327" spans="1:24">
      <c r="A327" s="156" t="s">
        <v>466</v>
      </c>
      <c r="B327" s="95">
        <v>-26.27365</v>
      </c>
      <c r="C327" s="95">
        <v>-7.1959999999999996E-2</v>
      </c>
      <c r="D327" s="95">
        <v>0</v>
      </c>
      <c r="E327" s="95">
        <v>0</v>
      </c>
      <c r="F327" s="95">
        <v>-26.345610000000001</v>
      </c>
      <c r="G327" s="11"/>
      <c r="H327" s="11"/>
      <c r="I327" s="11"/>
      <c r="J327" s="11"/>
      <c r="K327" s="11"/>
      <c r="L327" s="11"/>
      <c r="M327" s="11"/>
      <c r="N327" s="11"/>
      <c r="O327" s="11"/>
      <c r="P327" s="11"/>
      <c r="Q327" s="11"/>
      <c r="R327" s="11"/>
      <c r="S327" s="11"/>
      <c r="T327" s="11"/>
      <c r="U327" s="11"/>
      <c r="V327" s="11"/>
      <c r="W327" s="11"/>
      <c r="X327" s="11"/>
    </row>
    <row r="328" spans="1:24">
      <c r="A328" s="155" t="s">
        <v>1395</v>
      </c>
      <c r="B328" s="57">
        <v>21648.144489999999</v>
      </c>
      <c r="C328" s="57">
        <v>111.22414000000001</v>
      </c>
      <c r="D328" s="57">
        <v>0</v>
      </c>
      <c r="E328" s="57">
        <v>0</v>
      </c>
      <c r="F328" s="57">
        <v>21759.368629999997</v>
      </c>
      <c r="G328" s="11"/>
      <c r="H328" s="11"/>
      <c r="I328" s="11"/>
      <c r="J328" s="11"/>
      <c r="K328" s="11"/>
      <c r="L328" s="11"/>
      <c r="M328" s="11"/>
      <c r="N328" s="11"/>
      <c r="O328" s="11"/>
      <c r="P328" s="11"/>
      <c r="Q328" s="11"/>
      <c r="R328" s="11"/>
      <c r="S328" s="11"/>
      <c r="T328" s="11"/>
      <c r="U328" s="11"/>
      <c r="V328" s="11"/>
      <c r="W328" s="11"/>
      <c r="X328" s="11"/>
    </row>
    <row r="329" spans="1:24">
      <c r="A329" s="156" t="s">
        <v>467</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row>
    <row r="330" spans="1:24">
      <c r="A330" s="69" t="s">
        <v>1116</v>
      </c>
      <c r="B330" s="57">
        <v>21648.144489999999</v>
      </c>
      <c r="C330" s="57">
        <v>111.22414000000001</v>
      </c>
      <c r="D330" s="57">
        <v>0</v>
      </c>
      <c r="E330" s="57">
        <v>0</v>
      </c>
      <c r="F330" s="57">
        <v>21759.368629999997</v>
      </c>
      <c r="G330" s="11"/>
      <c r="H330" s="11"/>
      <c r="I330" s="11"/>
      <c r="J330" s="11"/>
      <c r="K330" s="11"/>
      <c r="L330" s="11"/>
      <c r="M330" s="11"/>
      <c r="N330" s="11"/>
      <c r="O330" s="11"/>
      <c r="P330" s="11"/>
      <c r="Q330" s="11"/>
      <c r="R330" s="11"/>
      <c r="S330" s="11"/>
      <c r="T330" s="11"/>
      <c r="U330" s="11"/>
      <c r="V330" s="11"/>
      <c r="W330" s="11"/>
      <c r="X330" s="11"/>
    </row>
    <row r="331" spans="1:24">
      <c r="A331" s="156" t="s">
        <v>468</v>
      </c>
      <c r="B331" s="95">
        <v>0</v>
      </c>
      <c r="C331" s="95">
        <v>0</v>
      </c>
      <c r="D331" s="95">
        <v>0</v>
      </c>
      <c r="E331" s="95">
        <v>0</v>
      </c>
      <c r="F331" s="95">
        <v>0</v>
      </c>
      <c r="G331" s="11"/>
      <c r="H331" s="11"/>
      <c r="I331" s="11"/>
      <c r="J331" s="11"/>
      <c r="K331" s="11"/>
      <c r="L331" s="11"/>
      <c r="M331" s="11"/>
      <c r="N331" s="11"/>
      <c r="O331" s="11"/>
      <c r="P331" s="11"/>
      <c r="Q331" s="11"/>
      <c r="R331" s="11"/>
      <c r="S331" s="11"/>
      <c r="T331" s="11"/>
      <c r="U331" s="11"/>
      <c r="V331" s="11"/>
      <c r="W331" s="11"/>
      <c r="X331" s="11"/>
    </row>
    <row r="332" spans="1:24">
      <c r="A332" s="69" t="s">
        <v>1115</v>
      </c>
      <c r="B332" s="158">
        <v>21648.144489999999</v>
      </c>
      <c r="C332" s="57">
        <v>111.22414000000001</v>
      </c>
      <c r="D332" s="158">
        <v>0</v>
      </c>
      <c r="E332" s="158">
        <v>0</v>
      </c>
      <c r="F332" s="158">
        <v>21759.368629999997</v>
      </c>
      <c r="G332" s="11"/>
      <c r="H332" s="11"/>
      <c r="I332" s="11"/>
      <c r="J332" s="11"/>
      <c r="K332" s="11"/>
      <c r="L332" s="11"/>
      <c r="M332" s="11"/>
      <c r="N332" s="11"/>
      <c r="O332" s="11"/>
      <c r="P332" s="11"/>
      <c r="Q332" s="11"/>
      <c r="R332" s="11"/>
      <c r="S332" s="11"/>
      <c r="T332" s="11"/>
      <c r="U332" s="11"/>
      <c r="V332" s="11"/>
      <c r="W332" s="11"/>
      <c r="X332" s="11"/>
    </row>
    <row r="333" spans="1:24"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row>
    <row r="334" spans="1:24"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29"/>
  <sheetViews>
    <sheetView workbookViewId="0">
      <selection sqref="A1:E1"/>
    </sheetView>
  </sheetViews>
  <sheetFormatPr defaultRowHeight="15"/>
  <cols>
    <col min="1" max="1" width="104.42578125" style="5" bestFit="1" customWidth="1"/>
    <col min="2" max="4" width="10.7109375" style="5" customWidth="1"/>
    <col min="5" max="5" width="15" style="5" customWidth="1"/>
    <col min="6" max="254" width="9.140625" style="5"/>
    <col min="255" max="255" width="104.42578125" style="5" bestFit="1" customWidth="1"/>
    <col min="256" max="258" width="10.7109375" style="5" customWidth="1"/>
    <col min="259" max="259" width="15" style="5" customWidth="1"/>
    <col min="260" max="510" width="9.140625" style="5"/>
    <col min="511" max="511" width="104.42578125" style="5" bestFit="1" customWidth="1"/>
    <col min="512" max="514" width="10.7109375" style="5" customWidth="1"/>
    <col min="515" max="515" width="15" style="5" customWidth="1"/>
    <col min="516" max="766" width="9.140625" style="5"/>
    <col min="767" max="767" width="104.42578125" style="5" bestFit="1" customWidth="1"/>
    <col min="768" max="770" width="10.7109375" style="5" customWidth="1"/>
    <col min="771" max="771" width="15" style="5" customWidth="1"/>
    <col min="772" max="1022" width="9.140625" style="5"/>
    <col min="1023" max="1023" width="104.42578125" style="5" bestFit="1" customWidth="1"/>
    <col min="1024" max="1026" width="10.7109375" style="5" customWidth="1"/>
    <col min="1027" max="1027" width="15" style="5" customWidth="1"/>
    <col min="1028" max="1278" width="9.140625" style="5"/>
    <col min="1279" max="1279" width="104.42578125" style="5" bestFit="1" customWidth="1"/>
    <col min="1280" max="1282" width="10.7109375" style="5" customWidth="1"/>
    <col min="1283" max="1283" width="15" style="5" customWidth="1"/>
    <col min="1284" max="1534" width="9.140625" style="5"/>
    <col min="1535" max="1535" width="104.42578125" style="5" bestFit="1" customWidth="1"/>
    <col min="1536" max="1538" width="10.7109375" style="5" customWidth="1"/>
    <col min="1539" max="1539" width="15" style="5" customWidth="1"/>
    <col min="1540" max="1790" width="9.140625" style="5"/>
    <col min="1791" max="1791" width="104.42578125" style="5" bestFit="1" customWidth="1"/>
    <col min="1792" max="1794" width="10.7109375" style="5" customWidth="1"/>
    <col min="1795" max="1795" width="15" style="5" customWidth="1"/>
    <col min="1796" max="2046" width="9.140625" style="5"/>
    <col min="2047" max="2047" width="104.42578125" style="5" bestFit="1" customWidth="1"/>
    <col min="2048" max="2050" width="10.7109375" style="5" customWidth="1"/>
    <col min="2051" max="2051" width="15" style="5" customWidth="1"/>
    <col min="2052" max="2302" width="9.140625" style="5"/>
    <col min="2303" max="2303" width="104.42578125" style="5" bestFit="1" customWidth="1"/>
    <col min="2304" max="2306" width="10.7109375" style="5" customWidth="1"/>
    <col min="2307" max="2307" width="15" style="5" customWidth="1"/>
    <col min="2308" max="2558" width="9.140625" style="5"/>
    <col min="2559" max="2559" width="104.42578125" style="5" bestFit="1" customWidth="1"/>
    <col min="2560" max="2562" width="10.7109375" style="5" customWidth="1"/>
    <col min="2563" max="2563" width="15" style="5" customWidth="1"/>
    <col min="2564" max="2814" width="9.140625" style="5"/>
    <col min="2815" max="2815" width="104.42578125" style="5" bestFit="1" customWidth="1"/>
    <col min="2816" max="2818" width="10.7109375" style="5" customWidth="1"/>
    <col min="2819" max="2819" width="15" style="5" customWidth="1"/>
    <col min="2820" max="3070" width="9.140625" style="5"/>
    <col min="3071" max="3071" width="104.42578125" style="5" bestFit="1" customWidth="1"/>
    <col min="3072" max="3074" width="10.7109375" style="5" customWidth="1"/>
    <col min="3075" max="3075" width="15" style="5" customWidth="1"/>
    <col min="3076" max="3326" width="9.140625" style="5"/>
    <col min="3327" max="3327" width="104.42578125" style="5" bestFit="1" customWidth="1"/>
    <col min="3328" max="3330" width="10.7109375" style="5" customWidth="1"/>
    <col min="3331" max="3331" width="15" style="5" customWidth="1"/>
    <col min="3332" max="3582" width="9.140625" style="5"/>
    <col min="3583" max="3583" width="104.42578125" style="5" bestFit="1" customWidth="1"/>
    <col min="3584" max="3586" width="10.7109375" style="5" customWidth="1"/>
    <col min="3587" max="3587" width="15" style="5" customWidth="1"/>
    <col min="3588" max="3838" width="9.140625" style="5"/>
    <col min="3839" max="3839" width="104.42578125" style="5" bestFit="1" customWidth="1"/>
    <col min="3840" max="3842" width="10.7109375" style="5" customWidth="1"/>
    <col min="3843" max="3843" width="15" style="5" customWidth="1"/>
    <col min="3844" max="4094" width="9.140625" style="5"/>
    <col min="4095" max="4095" width="104.42578125" style="5" bestFit="1" customWidth="1"/>
    <col min="4096" max="4098" width="10.7109375" style="5" customWidth="1"/>
    <col min="4099" max="4099" width="15" style="5" customWidth="1"/>
    <col min="4100" max="4350" width="9.140625" style="5"/>
    <col min="4351" max="4351" width="104.42578125" style="5" bestFit="1" customWidth="1"/>
    <col min="4352" max="4354" width="10.7109375" style="5" customWidth="1"/>
    <col min="4355" max="4355" width="15" style="5" customWidth="1"/>
    <col min="4356" max="4606" width="9.140625" style="5"/>
    <col min="4607" max="4607" width="104.42578125" style="5" bestFit="1" customWidth="1"/>
    <col min="4608" max="4610" width="10.7109375" style="5" customWidth="1"/>
    <col min="4611" max="4611" width="15" style="5" customWidth="1"/>
    <col min="4612" max="4862" width="9.140625" style="5"/>
    <col min="4863" max="4863" width="104.42578125" style="5" bestFit="1" customWidth="1"/>
    <col min="4864" max="4866" width="10.7109375" style="5" customWidth="1"/>
    <col min="4867" max="4867" width="15" style="5" customWidth="1"/>
    <col min="4868" max="5118" width="9.140625" style="5"/>
    <col min="5119" max="5119" width="104.42578125" style="5" bestFit="1" customWidth="1"/>
    <col min="5120" max="5122" width="10.7109375" style="5" customWidth="1"/>
    <col min="5123" max="5123" width="15" style="5" customWidth="1"/>
    <col min="5124" max="5374" width="9.140625" style="5"/>
    <col min="5375" max="5375" width="104.42578125" style="5" bestFit="1" customWidth="1"/>
    <col min="5376" max="5378" width="10.7109375" style="5" customWidth="1"/>
    <col min="5379" max="5379" width="15" style="5" customWidth="1"/>
    <col min="5380" max="5630" width="9.140625" style="5"/>
    <col min="5631" max="5631" width="104.42578125" style="5" bestFit="1" customWidth="1"/>
    <col min="5632" max="5634" width="10.7109375" style="5" customWidth="1"/>
    <col min="5635" max="5635" width="15" style="5" customWidth="1"/>
    <col min="5636" max="5886" width="9.140625" style="5"/>
    <col min="5887" max="5887" width="104.42578125" style="5" bestFit="1" customWidth="1"/>
    <col min="5888" max="5890" width="10.7109375" style="5" customWidth="1"/>
    <col min="5891" max="5891" width="15" style="5" customWidth="1"/>
    <col min="5892" max="6142" width="9.140625" style="5"/>
    <col min="6143" max="6143" width="104.42578125" style="5" bestFit="1" customWidth="1"/>
    <col min="6144" max="6146" width="10.7109375" style="5" customWidth="1"/>
    <col min="6147" max="6147" width="15" style="5" customWidth="1"/>
    <col min="6148" max="6398" width="9.140625" style="5"/>
    <col min="6399" max="6399" width="104.42578125" style="5" bestFit="1" customWidth="1"/>
    <col min="6400" max="6402" width="10.7109375" style="5" customWidth="1"/>
    <col min="6403" max="6403" width="15" style="5" customWidth="1"/>
    <col min="6404" max="6654" width="9.140625" style="5"/>
    <col min="6655" max="6655" width="104.42578125" style="5" bestFit="1" customWidth="1"/>
    <col min="6656" max="6658" width="10.7109375" style="5" customWidth="1"/>
    <col min="6659" max="6659" width="15" style="5" customWidth="1"/>
    <col min="6660" max="6910" width="9.140625" style="5"/>
    <col min="6911" max="6911" width="104.42578125" style="5" bestFit="1" customWidth="1"/>
    <col min="6912" max="6914" width="10.7109375" style="5" customWidth="1"/>
    <col min="6915" max="6915" width="15" style="5" customWidth="1"/>
    <col min="6916" max="7166" width="9.140625" style="5"/>
    <col min="7167" max="7167" width="104.42578125" style="5" bestFit="1" customWidth="1"/>
    <col min="7168" max="7170" width="10.7109375" style="5" customWidth="1"/>
    <col min="7171" max="7171" width="15" style="5" customWidth="1"/>
    <col min="7172" max="7422" width="9.140625" style="5"/>
    <col min="7423" max="7423" width="104.42578125" style="5" bestFit="1" customWidth="1"/>
    <col min="7424" max="7426" width="10.7109375" style="5" customWidth="1"/>
    <col min="7427" max="7427" width="15" style="5" customWidth="1"/>
    <col min="7428" max="7678" width="9.140625" style="5"/>
    <col min="7679" max="7679" width="104.42578125" style="5" bestFit="1" customWidth="1"/>
    <col min="7680" max="7682" width="10.7109375" style="5" customWidth="1"/>
    <col min="7683" max="7683" width="15" style="5" customWidth="1"/>
    <col min="7684" max="7934" width="9.140625" style="5"/>
    <col min="7935" max="7935" width="104.42578125" style="5" bestFit="1" customWidth="1"/>
    <col min="7936" max="7938" width="10.7109375" style="5" customWidth="1"/>
    <col min="7939" max="7939" width="15" style="5" customWidth="1"/>
    <col min="7940" max="8190" width="9.140625" style="5"/>
    <col min="8191" max="8191" width="104.42578125" style="5" bestFit="1" customWidth="1"/>
    <col min="8192" max="8194" width="10.7109375" style="5" customWidth="1"/>
    <col min="8195" max="8195" width="15" style="5" customWidth="1"/>
    <col min="8196" max="8446" width="9.140625" style="5"/>
    <col min="8447" max="8447" width="104.42578125" style="5" bestFit="1" customWidth="1"/>
    <col min="8448" max="8450" width="10.7109375" style="5" customWidth="1"/>
    <col min="8451" max="8451" width="15" style="5" customWidth="1"/>
    <col min="8452" max="8702" width="9.140625" style="5"/>
    <col min="8703" max="8703" width="104.42578125" style="5" bestFit="1" customWidth="1"/>
    <col min="8704" max="8706" width="10.7109375" style="5" customWidth="1"/>
    <col min="8707" max="8707" width="15" style="5" customWidth="1"/>
    <col min="8708" max="8958" width="9.140625" style="5"/>
    <col min="8959" max="8959" width="104.42578125" style="5" bestFit="1" customWidth="1"/>
    <col min="8960" max="8962" width="10.7109375" style="5" customWidth="1"/>
    <col min="8963" max="8963" width="15" style="5" customWidth="1"/>
    <col min="8964" max="9214" width="9.140625" style="5"/>
    <col min="9215" max="9215" width="104.42578125" style="5" bestFit="1" customWidth="1"/>
    <col min="9216" max="9218" width="10.7109375" style="5" customWidth="1"/>
    <col min="9219" max="9219" width="15" style="5" customWidth="1"/>
    <col min="9220" max="9470" width="9.140625" style="5"/>
    <col min="9471" max="9471" width="104.42578125" style="5" bestFit="1" customWidth="1"/>
    <col min="9472" max="9474" width="10.7109375" style="5" customWidth="1"/>
    <col min="9475" max="9475" width="15" style="5" customWidth="1"/>
    <col min="9476" max="9726" width="9.140625" style="5"/>
    <col min="9727" max="9727" width="104.42578125" style="5" bestFit="1" customWidth="1"/>
    <col min="9728" max="9730" width="10.7109375" style="5" customWidth="1"/>
    <col min="9731" max="9731" width="15" style="5" customWidth="1"/>
    <col min="9732" max="9982" width="9.140625" style="5"/>
    <col min="9983" max="9983" width="104.42578125" style="5" bestFit="1" customWidth="1"/>
    <col min="9984" max="9986" width="10.7109375" style="5" customWidth="1"/>
    <col min="9987" max="9987" width="15" style="5" customWidth="1"/>
    <col min="9988" max="10238" width="9.140625" style="5"/>
    <col min="10239" max="10239" width="104.42578125" style="5" bestFit="1" customWidth="1"/>
    <col min="10240" max="10242" width="10.7109375" style="5" customWidth="1"/>
    <col min="10243" max="10243" width="15" style="5" customWidth="1"/>
    <col min="10244" max="10494" width="9.140625" style="5"/>
    <col min="10495" max="10495" width="104.42578125" style="5" bestFit="1" customWidth="1"/>
    <col min="10496" max="10498" width="10.7109375" style="5" customWidth="1"/>
    <col min="10499" max="10499" width="15" style="5" customWidth="1"/>
    <col min="10500" max="10750" width="9.140625" style="5"/>
    <col min="10751" max="10751" width="104.42578125" style="5" bestFit="1" customWidth="1"/>
    <col min="10752" max="10754" width="10.7109375" style="5" customWidth="1"/>
    <col min="10755" max="10755" width="15" style="5" customWidth="1"/>
    <col min="10756" max="11006" width="9.140625" style="5"/>
    <col min="11007" max="11007" width="104.42578125" style="5" bestFit="1" customWidth="1"/>
    <col min="11008" max="11010" width="10.7109375" style="5" customWidth="1"/>
    <col min="11011" max="11011" width="15" style="5" customWidth="1"/>
    <col min="11012" max="11262" width="9.140625" style="5"/>
    <col min="11263" max="11263" width="104.42578125" style="5" bestFit="1" customWidth="1"/>
    <col min="11264" max="11266" width="10.7109375" style="5" customWidth="1"/>
    <col min="11267" max="11267" width="15" style="5" customWidth="1"/>
    <col min="11268" max="11518" width="9.140625" style="5"/>
    <col min="11519" max="11519" width="104.42578125" style="5" bestFit="1" customWidth="1"/>
    <col min="11520" max="11522" width="10.7109375" style="5" customWidth="1"/>
    <col min="11523" max="11523" width="15" style="5" customWidth="1"/>
    <col min="11524" max="11774" width="9.140625" style="5"/>
    <col min="11775" max="11775" width="104.42578125" style="5" bestFit="1" customWidth="1"/>
    <col min="11776" max="11778" width="10.7109375" style="5" customWidth="1"/>
    <col min="11779" max="11779" width="15" style="5" customWidth="1"/>
    <col min="11780" max="12030" width="9.140625" style="5"/>
    <col min="12031" max="12031" width="104.42578125" style="5" bestFit="1" customWidth="1"/>
    <col min="12032" max="12034" width="10.7109375" style="5" customWidth="1"/>
    <col min="12035" max="12035" width="15" style="5" customWidth="1"/>
    <col min="12036" max="12286" width="9.140625" style="5"/>
    <col min="12287" max="12287" width="104.42578125" style="5" bestFit="1" customWidth="1"/>
    <col min="12288" max="12290" width="10.7109375" style="5" customWidth="1"/>
    <col min="12291" max="12291" width="15" style="5" customWidth="1"/>
    <col min="12292" max="12542" width="9.140625" style="5"/>
    <col min="12543" max="12543" width="104.42578125" style="5" bestFit="1" customWidth="1"/>
    <col min="12544" max="12546" width="10.7109375" style="5" customWidth="1"/>
    <col min="12547" max="12547" width="15" style="5" customWidth="1"/>
    <col min="12548" max="12798" width="9.140625" style="5"/>
    <col min="12799" max="12799" width="104.42578125" style="5" bestFit="1" customWidth="1"/>
    <col min="12800" max="12802" width="10.7109375" style="5" customWidth="1"/>
    <col min="12803" max="12803" width="15" style="5" customWidth="1"/>
    <col min="12804" max="13054" width="9.140625" style="5"/>
    <col min="13055" max="13055" width="104.42578125" style="5" bestFit="1" customWidth="1"/>
    <col min="13056" max="13058" width="10.7109375" style="5" customWidth="1"/>
    <col min="13059" max="13059" width="15" style="5" customWidth="1"/>
    <col min="13060" max="13310" width="9.140625" style="5"/>
    <col min="13311" max="13311" width="104.42578125" style="5" bestFit="1" customWidth="1"/>
    <col min="13312" max="13314" width="10.7109375" style="5" customWidth="1"/>
    <col min="13315" max="13315" width="15" style="5" customWidth="1"/>
    <col min="13316" max="13566" width="9.140625" style="5"/>
    <col min="13567" max="13567" width="104.42578125" style="5" bestFit="1" customWidth="1"/>
    <col min="13568" max="13570" width="10.7109375" style="5" customWidth="1"/>
    <col min="13571" max="13571" width="15" style="5" customWidth="1"/>
    <col min="13572" max="13822" width="9.140625" style="5"/>
    <col min="13823" max="13823" width="104.42578125" style="5" bestFit="1" customWidth="1"/>
    <col min="13824" max="13826" width="10.7109375" style="5" customWidth="1"/>
    <col min="13827" max="13827" width="15" style="5" customWidth="1"/>
    <col min="13828" max="14078" width="9.140625" style="5"/>
    <col min="14079" max="14079" width="104.42578125" style="5" bestFit="1" customWidth="1"/>
    <col min="14080" max="14082" width="10.7109375" style="5" customWidth="1"/>
    <col min="14083" max="14083" width="15" style="5" customWidth="1"/>
    <col min="14084" max="14334" width="9.140625" style="5"/>
    <col min="14335" max="14335" width="104.42578125" style="5" bestFit="1" customWidth="1"/>
    <col min="14336" max="14338" width="10.7109375" style="5" customWidth="1"/>
    <col min="14339" max="14339" width="15" style="5" customWidth="1"/>
    <col min="14340" max="14590" width="9.140625" style="5"/>
    <col min="14591" max="14591" width="104.42578125" style="5" bestFit="1" customWidth="1"/>
    <col min="14592" max="14594" width="10.7109375" style="5" customWidth="1"/>
    <col min="14595" max="14595" width="15" style="5" customWidth="1"/>
    <col min="14596" max="14846" width="9.140625" style="5"/>
    <col min="14847" max="14847" width="104.42578125" style="5" bestFit="1" customWidth="1"/>
    <col min="14848" max="14850" width="10.7109375" style="5" customWidth="1"/>
    <col min="14851" max="14851" width="15" style="5" customWidth="1"/>
    <col min="14852" max="15102" width="9.140625" style="5"/>
    <col min="15103" max="15103" width="104.42578125" style="5" bestFit="1" customWidth="1"/>
    <col min="15104" max="15106" width="10.7109375" style="5" customWidth="1"/>
    <col min="15107" max="15107" width="15" style="5" customWidth="1"/>
    <col min="15108" max="15358" width="9.140625" style="5"/>
    <col min="15359" max="15359" width="104.42578125" style="5" bestFit="1" customWidth="1"/>
    <col min="15360" max="15362" width="10.7109375" style="5" customWidth="1"/>
    <col min="15363" max="15363" width="15" style="5" customWidth="1"/>
    <col min="15364" max="15614" width="9.140625" style="5"/>
    <col min="15615" max="15615" width="104.42578125" style="5" bestFit="1" customWidth="1"/>
    <col min="15616" max="15618" width="10.7109375" style="5" customWidth="1"/>
    <col min="15619" max="15619" width="15" style="5" customWidth="1"/>
    <col min="15620" max="15870" width="9.140625" style="5"/>
    <col min="15871" max="15871" width="104.42578125" style="5" bestFit="1" customWidth="1"/>
    <col min="15872" max="15874" width="10.7109375" style="5" customWidth="1"/>
    <col min="15875" max="15875" width="15" style="5" customWidth="1"/>
    <col min="15876" max="16126" width="9.140625" style="5"/>
    <col min="16127" max="16127" width="104.42578125" style="5" bestFit="1" customWidth="1"/>
    <col min="16128" max="16130" width="10.7109375" style="5" customWidth="1"/>
    <col min="16131" max="16131" width="15" style="5" customWidth="1"/>
    <col min="16132" max="16384" width="9.140625" style="5"/>
  </cols>
  <sheetData>
    <row r="1" spans="1:23" ht="30" customHeight="1">
      <c r="A1" s="704" t="s">
        <v>474</v>
      </c>
      <c r="B1" s="704"/>
      <c r="C1" s="704"/>
      <c r="D1" s="704"/>
      <c r="E1" s="704"/>
      <c r="F1" s="11"/>
      <c r="G1" s="11"/>
      <c r="H1" s="11"/>
      <c r="I1" s="11"/>
      <c r="J1" s="11"/>
      <c r="K1" s="11"/>
      <c r="L1" s="11"/>
      <c r="M1" s="11"/>
      <c r="N1" s="11"/>
      <c r="O1" s="11"/>
      <c r="P1" s="11"/>
      <c r="Q1" s="11"/>
      <c r="R1" s="11"/>
      <c r="S1" s="11"/>
      <c r="T1" s="11"/>
      <c r="U1" s="11"/>
      <c r="V1" s="11"/>
      <c r="W1" s="11"/>
    </row>
    <row r="2" spans="1:23" ht="18">
      <c r="A2" s="705" t="s">
        <v>551</v>
      </c>
      <c r="B2" s="705"/>
      <c r="C2" s="705"/>
      <c r="D2" s="705"/>
      <c r="E2" s="705"/>
      <c r="F2" s="11"/>
      <c r="G2" s="11"/>
      <c r="H2" s="11"/>
      <c r="I2" s="11"/>
      <c r="J2" s="11"/>
      <c r="K2" s="11"/>
      <c r="L2" s="11"/>
      <c r="M2" s="11"/>
      <c r="N2" s="11"/>
      <c r="O2" s="11"/>
      <c r="P2" s="11"/>
      <c r="Q2" s="11"/>
      <c r="R2" s="11"/>
      <c r="S2" s="11"/>
      <c r="T2" s="11"/>
      <c r="U2" s="11"/>
      <c r="V2" s="11"/>
      <c r="W2" s="11"/>
    </row>
    <row r="3" spans="1:23" ht="18">
      <c r="A3" s="705" t="s">
        <v>1493</v>
      </c>
      <c r="B3" s="705"/>
      <c r="C3" s="705"/>
      <c r="D3" s="705"/>
      <c r="E3" s="705"/>
      <c r="F3" s="11"/>
      <c r="G3" s="11"/>
      <c r="H3" s="11"/>
      <c r="I3" s="11"/>
      <c r="J3" s="11"/>
      <c r="K3" s="11"/>
      <c r="L3" s="11"/>
      <c r="M3" s="11"/>
      <c r="N3" s="11"/>
      <c r="O3" s="11"/>
      <c r="P3" s="11"/>
      <c r="Q3" s="11"/>
      <c r="R3" s="11"/>
      <c r="S3" s="11"/>
      <c r="T3" s="11"/>
      <c r="U3" s="11"/>
      <c r="V3" s="11"/>
      <c r="W3" s="11"/>
    </row>
    <row r="4" spans="1:23" ht="30" customHeight="1">
      <c r="A4" s="709" t="s">
        <v>543</v>
      </c>
      <c r="B4" s="709"/>
      <c r="C4" s="709"/>
      <c r="D4" s="709"/>
      <c r="E4" s="709"/>
      <c r="F4" s="11"/>
      <c r="G4" s="11"/>
      <c r="H4" s="11"/>
      <c r="I4" s="11"/>
      <c r="J4" s="11"/>
      <c r="K4" s="11"/>
      <c r="L4" s="11"/>
      <c r="M4" s="11"/>
      <c r="N4" s="11"/>
      <c r="O4" s="11"/>
      <c r="P4" s="11"/>
      <c r="Q4" s="11"/>
      <c r="R4" s="11"/>
      <c r="S4" s="11"/>
      <c r="T4" s="11"/>
      <c r="U4" s="11"/>
      <c r="V4" s="11"/>
      <c r="W4" s="11"/>
    </row>
    <row r="5" spans="1:23" ht="3.75" customHeight="1">
      <c r="A5" s="11"/>
      <c r="B5" s="178"/>
      <c r="C5" s="178"/>
      <c r="D5" s="178"/>
      <c r="E5" s="178"/>
      <c r="F5" s="11"/>
      <c r="G5" s="11"/>
      <c r="H5" s="11"/>
      <c r="I5" s="11"/>
      <c r="J5" s="11"/>
      <c r="K5" s="11"/>
      <c r="L5" s="11"/>
      <c r="M5" s="11"/>
      <c r="N5" s="11"/>
      <c r="O5" s="11"/>
      <c r="P5" s="11"/>
      <c r="Q5" s="11"/>
      <c r="R5" s="11"/>
      <c r="S5" s="11"/>
      <c r="T5" s="11"/>
      <c r="U5" s="11"/>
      <c r="V5" s="11"/>
      <c r="W5" s="11"/>
    </row>
    <row r="6" spans="1:23" ht="30" customHeight="1" thickBot="1">
      <c r="A6" s="155"/>
      <c r="B6" s="236" t="s">
        <v>63</v>
      </c>
      <c r="C6" s="236" t="s">
        <v>65</v>
      </c>
      <c r="D6" s="236" t="s">
        <v>67</v>
      </c>
      <c r="E6" s="237" t="s">
        <v>550</v>
      </c>
      <c r="F6" s="11"/>
      <c r="G6" s="11"/>
      <c r="H6" s="11"/>
      <c r="I6" s="11"/>
      <c r="J6" s="11"/>
      <c r="K6" s="11"/>
      <c r="L6" s="11"/>
      <c r="M6" s="11"/>
      <c r="N6" s="11"/>
      <c r="O6" s="11"/>
      <c r="P6" s="11"/>
      <c r="Q6" s="11"/>
      <c r="R6" s="11"/>
      <c r="S6" s="11"/>
      <c r="T6" s="11"/>
      <c r="U6" s="11"/>
      <c r="V6" s="11"/>
      <c r="W6" s="11"/>
    </row>
    <row r="7" spans="1:23">
      <c r="A7" s="387" t="s">
        <v>189</v>
      </c>
      <c r="B7" s="388">
        <v>2491784.8898899998</v>
      </c>
      <c r="C7" s="388">
        <v>1053192.7784</v>
      </c>
      <c r="D7" s="388">
        <v>343509.99460000003</v>
      </c>
      <c r="E7" s="388">
        <v>3888487.6628899998</v>
      </c>
      <c r="F7" s="11"/>
      <c r="G7" s="11"/>
      <c r="H7" s="11"/>
      <c r="I7" s="11"/>
      <c r="J7" s="11"/>
      <c r="K7" s="11"/>
      <c r="L7" s="11"/>
      <c r="M7" s="11"/>
      <c r="N7" s="11"/>
      <c r="O7" s="11"/>
      <c r="P7" s="11"/>
      <c r="Q7" s="11"/>
      <c r="R7" s="11"/>
      <c r="S7" s="11"/>
      <c r="T7" s="11"/>
      <c r="U7" s="11"/>
      <c r="V7" s="11"/>
      <c r="W7" s="11"/>
    </row>
    <row r="8" spans="1:23">
      <c r="A8" s="187" t="s">
        <v>190</v>
      </c>
      <c r="B8" s="57">
        <v>158240.24904</v>
      </c>
      <c r="C8" s="57">
        <v>50754.950509999995</v>
      </c>
      <c r="D8" s="57">
        <v>24117.741329999997</v>
      </c>
      <c r="E8" s="57">
        <v>233112.94088000001</v>
      </c>
      <c r="F8" s="11"/>
      <c r="G8" s="11"/>
      <c r="H8" s="11"/>
      <c r="I8" s="11"/>
      <c r="J8" s="11"/>
      <c r="K8" s="11"/>
      <c r="L8" s="11"/>
      <c r="M8" s="11"/>
      <c r="N8" s="11"/>
      <c r="O8" s="11"/>
      <c r="P8" s="11"/>
      <c r="Q8" s="11"/>
      <c r="R8" s="11"/>
      <c r="S8" s="11"/>
      <c r="T8" s="11"/>
      <c r="U8" s="11"/>
      <c r="V8" s="11"/>
      <c r="W8" s="11"/>
    </row>
    <row r="9" spans="1:23">
      <c r="A9" s="58" t="s">
        <v>191</v>
      </c>
      <c r="B9" s="95">
        <v>45217.761250000003</v>
      </c>
      <c r="C9" s="95">
        <v>17614.04637</v>
      </c>
      <c r="D9" s="95">
        <v>2419.37372</v>
      </c>
      <c r="E9" s="95">
        <v>65251.181340000003</v>
      </c>
      <c r="F9" s="11"/>
      <c r="G9" s="11"/>
      <c r="H9" s="11"/>
      <c r="I9" s="11"/>
      <c r="J9" s="11"/>
      <c r="K9" s="11"/>
      <c r="L9" s="11"/>
      <c r="M9" s="11"/>
      <c r="N9" s="11"/>
      <c r="O9" s="11"/>
      <c r="P9" s="11"/>
      <c r="Q9" s="11"/>
      <c r="R9" s="11"/>
      <c r="S9" s="11"/>
      <c r="T9" s="11"/>
      <c r="U9" s="11"/>
      <c r="V9" s="11"/>
      <c r="W9" s="11"/>
    </row>
    <row r="10" spans="1:23">
      <c r="A10" s="58" t="s">
        <v>192</v>
      </c>
      <c r="B10" s="95">
        <v>94679.46798999999</v>
      </c>
      <c r="C10" s="95">
        <v>19096.00215</v>
      </c>
      <c r="D10" s="95">
        <v>21693.18288</v>
      </c>
      <c r="E10" s="95">
        <v>135468.65302</v>
      </c>
      <c r="F10" s="11"/>
      <c r="G10" s="11"/>
      <c r="H10" s="11"/>
      <c r="I10" s="11"/>
      <c r="J10" s="11"/>
      <c r="K10" s="11"/>
      <c r="L10" s="11"/>
      <c r="M10" s="11"/>
      <c r="N10" s="11"/>
      <c r="O10" s="11"/>
      <c r="P10" s="11"/>
      <c r="Q10" s="11"/>
      <c r="R10" s="11"/>
      <c r="S10" s="11"/>
      <c r="T10" s="11"/>
      <c r="U10" s="11"/>
      <c r="V10" s="11"/>
      <c r="W10" s="11"/>
    </row>
    <row r="11" spans="1:23">
      <c r="A11" s="58" t="s">
        <v>193</v>
      </c>
      <c r="B11" s="95">
        <v>18343.019800000002</v>
      </c>
      <c r="C11" s="95">
        <v>14044.90199</v>
      </c>
      <c r="D11" s="95">
        <v>5.1847299999999992</v>
      </c>
      <c r="E11" s="95">
        <v>32393.106520000001</v>
      </c>
      <c r="F11" s="11"/>
      <c r="G11" s="11"/>
      <c r="H11" s="11"/>
      <c r="I11" s="11"/>
      <c r="J11" s="11"/>
      <c r="K11" s="11"/>
      <c r="L11" s="11"/>
      <c r="M11" s="11"/>
      <c r="N11" s="11"/>
      <c r="O11" s="11"/>
      <c r="P11" s="11"/>
      <c r="Q11" s="11"/>
      <c r="R11" s="11"/>
      <c r="S11" s="11"/>
      <c r="T11" s="11"/>
      <c r="U11" s="11"/>
      <c r="V11" s="11"/>
      <c r="W11" s="11"/>
    </row>
    <row r="12" spans="1:23">
      <c r="A12" s="58" t="s">
        <v>194</v>
      </c>
      <c r="B12" s="95">
        <v>0</v>
      </c>
      <c r="C12" s="95">
        <v>0</v>
      </c>
      <c r="D12" s="95">
        <v>0</v>
      </c>
      <c r="E12" s="95">
        <v>0</v>
      </c>
      <c r="F12" s="11"/>
      <c r="G12" s="11"/>
      <c r="H12" s="11"/>
      <c r="I12" s="11"/>
      <c r="J12" s="11"/>
      <c r="K12" s="11"/>
      <c r="L12" s="11"/>
      <c r="M12" s="11"/>
      <c r="N12" s="11"/>
      <c r="O12" s="11"/>
      <c r="P12" s="11"/>
      <c r="Q12" s="11"/>
      <c r="R12" s="11"/>
      <c r="S12" s="11"/>
      <c r="T12" s="11"/>
      <c r="U12" s="11"/>
      <c r="V12" s="11"/>
      <c r="W12" s="11"/>
    </row>
    <row r="13" spans="1:23">
      <c r="A13" s="58" t="s">
        <v>195</v>
      </c>
      <c r="B13" s="95">
        <v>0</v>
      </c>
      <c r="C13" s="95">
        <v>0</v>
      </c>
      <c r="D13" s="95">
        <v>0</v>
      </c>
      <c r="E13" s="95">
        <v>0</v>
      </c>
      <c r="F13" s="11"/>
      <c r="G13" s="11"/>
      <c r="H13" s="11"/>
      <c r="I13" s="11"/>
      <c r="J13" s="11"/>
      <c r="K13" s="11"/>
      <c r="L13" s="11"/>
      <c r="M13" s="11"/>
      <c r="N13" s="11"/>
      <c r="O13" s="11"/>
      <c r="P13" s="11"/>
      <c r="Q13" s="11"/>
      <c r="R13" s="11"/>
      <c r="S13" s="11"/>
      <c r="T13" s="11"/>
      <c r="U13" s="11"/>
      <c r="V13" s="11"/>
      <c r="W13" s="11"/>
    </row>
    <row r="14" spans="1:23">
      <c r="A14" s="58" t="s">
        <v>196</v>
      </c>
      <c r="B14" s="95">
        <v>0</v>
      </c>
      <c r="C14" s="95">
        <v>0</v>
      </c>
      <c r="D14" s="95">
        <v>0</v>
      </c>
      <c r="E14" s="95">
        <v>0</v>
      </c>
      <c r="F14" s="11"/>
      <c r="G14" s="11"/>
      <c r="H14" s="11"/>
      <c r="I14" s="11"/>
      <c r="J14" s="11"/>
      <c r="K14" s="11"/>
      <c r="L14" s="11"/>
      <c r="M14" s="11"/>
      <c r="N14" s="11"/>
      <c r="O14" s="11"/>
      <c r="P14" s="11"/>
      <c r="Q14" s="11"/>
      <c r="R14" s="11"/>
      <c r="S14" s="11"/>
      <c r="T14" s="11"/>
      <c r="U14" s="11"/>
      <c r="V14" s="11"/>
      <c r="W14" s="11"/>
    </row>
    <row r="15" spans="1:23">
      <c r="A15" s="58" t="s">
        <v>197</v>
      </c>
      <c r="B15" s="95">
        <v>0</v>
      </c>
      <c r="C15" s="95">
        <v>0</v>
      </c>
      <c r="D15" s="95">
        <v>0</v>
      </c>
      <c r="E15" s="95">
        <v>0</v>
      </c>
      <c r="F15" s="11"/>
      <c r="G15" s="11"/>
      <c r="H15" s="11"/>
      <c r="I15" s="11"/>
      <c r="J15" s="11"/>
      <c r="K15" s="11"/>
      <c r="L15" s="11"/>
      <c r="M15" s="11"/>
      <c r="N15" s="11"/>
      <c r="O15" s="11"/>
      <c r="P15" s="11"/>
      <c r="Q15" s="11"/>
      <c r="R15" s="11"/>
      <c r="S15" s="11"/>
      <c r="T15" s="11"/>
      <c r="U15" s="11"/>
      <c r="V15" s="11"/>
      <c r="W15" s="11"/>
    </row>
    <row r="16" spans="1:23">
      <c r="A16" s="58" t="s">
        <v>198</v>
      </c>
      <c r="B16" s="95">
        <v>0</v>
      </c>
      <c r="C16" s="95">
        <v>0</v>
      </c>
      <c r="D16" s="95">
        <v>0</v>
      </c>
      <c r="E16" s="95">
        <v>0</v>
      </c>
      <c r="F16" s="11"/>
      <c r="G16" s="11"/>
      <c r="H16" s="11"/>
      <c r="I16" s="11"/>
      <c r="J16" s="11"/>
      <c r="K16" s="11"/>
      <c r="L16" s="11"/>
      <c r="M16" s="11"/>
      <c r="N16" s="11"/>
      <c r="O16" s="11"/>
      <c r="P16" s="11"/>
      <c r="Q16" s="11"/>
      <c r="R16" s="11"/>
      <c r="S16" s="11"/>
      <c r="T16" s="11"/>
      <c r="U16" s="11"/>
      <c r="V16" s="11"/>
      <c r="W16" s="11"/>
    </row>
    <row r="17" spans="1:23">
      <c r="A17" s="187" t="s">
        <v>199</v>
      </c>
      <c r="B17" s="57">
        <v>402580.81251999998</v>
      </c>
      <c r="C17" s="57">
        <v>112840.04784999999</v>
      </c>
      <c r="D17" s="57">
        <v>31181.352420000003</v>
      </c>
      <c r="E17" s="57">
        <v>546602.21279000002</v>
      </c>
      <c r="F17" s="11"/>
      <c r="G17" s="11"/>
      <c r="H17" s="11"/>
      <c r="I17" s="11"/>
      <c r="J17" s="11"/>
      <c r="K17" s="11"/>
      <c r="L17" s="11"/>
      <c r="M17" s="11"/>
      <c r="N17" s="11"/>
      <c r="O17" s="11"/>
      <c r="P17" s="11"/>
      <c r="Q17" s="11"/>
      <c r="R17" s="11"/>
      <c r="S17" s="11"/>
      <c r="T17" s="11"/>
      <c r="U17" s="11"/>
      <c r="V17" s="11"/>
      <c r="W17" s="11"/>
    </row>
    <row r="18" spans="1:23">
      <c r="A18" s="58" t="s">
        <v>200</v>
      </c>
      <c r="B18" s="95">
        <v>0</v>
      </c>
      <c r="C18" s="95">
        <v>0</v>
      </c>
      <c r="D18" s="95">
        <v>0</v>
      </c>
      <c r="E18" s="95">
        <v>0</v>
      </c>
      <c r="F18" s="11"/>
      <c r="G18" s="11"/>
      <c r="H18" s="11"/>
      <c r="I18" s="11"/>
      <c r="J18" s="11"/>
      <c r="K18" s="11"/>
      <c r="L18" s="11"/>
      <c r="M18" s="11"/>
      <c r="N18" s="11"/>
      <c r="O18" s="11"/>
      <c r="P18" s="11"/>
      <c r="Q18" s="11"/>
      <c r="R18" s="11"/>
      <c r="S18" s="11"/>
      <c r="T18" s="11"/>
      <c r="U18" s="11"/>
      <c r="V18" s="11"/>
      <c r="W18" s="11"/>
    </row>
    <row r="19" spans="1:23">
      <c r="A19" s="58" t="s">
        <v>201</v>
      </c>
      <c r="B19" s="95">
        <v>278473.63537999999</v>
      </c>
      <c r="C19" s="95">
        <v>73388.628930000006</v>
      </c>
      <c r="D19" s="95">
        <v>21687.059379999999</v>
      </c>
      <c r="E19" s="95">
        <v>373549.32368999999</v>
      </c>
      <c r="F19" s="11"/>
      <c r="G19" s="11"/>
      <c r="H19" s="11"/>
      <c r="I19" s="11"/>
      <c r="J19" s="11"/>
      <c r="K19" s="11"/>
      <c r="L19" s="11"/>
      <c r="M19" s="11"/>
      <c r="N19" s="11"/>
      <c r="O19" s="11"/>
      <c r="P19" s="11"/>
      <c r="Q19" s="11"/>
      <c r="R19" s="11"/>
      <c r="S19" s="11"/>
      <c r="T19" s="11"/>
      <c r="U19" s="11"/>
      <c r="V19" s="11"/>
      <c r="W19" s="11"/>
    </row>
    <row r="20" spans="1:23">
      <c r="A20" s="58" t="s">
        <v>202</v>
      </c>
      <c r="B20" s="95">
        <v>0</v>
      </c>
      <c r="C20" s="95">
        <v>0</v>
      </c>
      <c r="D20" s="95">
        <v>0</v>
      </c>
      <c r="E20" s="95">
        <v>0</v>
      </c>
      <c r="F20" s="11"/>
      <c r="G20" s="11"/>
      <c r="H20" s="11"/>
      <c r="I20" s="11"/>
      <c r="J20" s="11"/>
      <c r="K20" s="11"/>
      <c r="L20" s="11"/>
      <c r="M20" s="11"/>
      <c r="N20" s="11"/>
      <c r="O20" s="11"/>
      <c r="P20" s="11"/>
      <c r="Q20" s="11"/>
      <c r="R20" s="11"/>
      <c r="S20" s="11"/>
      <c r="T20" s="11"/>
      <c r="U20" s="11"/>
      <c r="V20" s="11"/>
      <c r="W20" s="11"/>
    </row>
    <row r="21" spans="1:23">
      <c r="A21" s="58" t="s">
        <v>203</v>
      </c>
      <c r="B21" s="95">
        <v>0</v>
      </c>
      <c r="C21" s="95">
        <v>0</v>
      </c>
      <c r="D21" s="95">
        <v>0</v>
      </c>
      <c r="E21" s="95">
        <v>0</v>
      </c>
      <c r="F21" s="11"/>
      <c r="G21" s="11"/>
      <c r="H21" s="11"/>
      <c r="I21" s="11"/>
      <c r="J21" s="11"/>
      <c r="K21" s="11"/>
      <c r="L21" s="11"/>
      <c r="M21" s="11"/>
      <c r="N21" s="11"/>
      <c r="O21" s="11"/>
      <c r="P21" s="11"/>
      <c r="Q21" s="11"/>
      <c r="R21" s="11"/>
      <c r="S21" s="11"/>
      <c r="T21" s="11"/>
      <c r="U21" s="11"/>
      <c r="V21" s="11"/>
      <c r="W21" s="11"/>
    </row>
    <row r="22" spans="1:23">
      <c r="A22" s="58" t="s">
        <v>204</v>
      </c>
      <c r="B22" s="95">
        <v>29869.867829999999</v>
      </c>
      <c r="C22" s="95">
        <v>2537.77963</v>
      </c>
      <c r="D22" s="95">
        <v>0</v>
      </c>
      <c r="E22" s="95">
        <v>32407.64746</v>
      </c>
      <c r="F22" s="11"/>
      <c r="G22" s="11"/>
      <c r="H22" s="11"/>
      <c r="I22" s="11"/>
      <c r="J22" s="11"/>
      <c r="K22" s="11"/>
      <c r="L22" s="11"/>
      <c r="M22" s="11"/>
      <c r="N22" s="11"/>
      <c r="O22" s="11"/>
      <c r="P22" s="11"/>
      <c r="Q22" s="11"/>
      <c r="R22" s="11"/>
      <c r="S22" s="11"/>
      <c r="T22" s="11"/>
      <c r="U22" s="11"/>
      <c r="V22" s="11"/>
      <c r="W22" s="11"/>
    </row>
    <row r="23" spans="1:23">
      <c r="A23" s="58" t="s">
        <v>205</v>
      </c>
      <c r="B23" s="95">
        <v>94237.309180000011</v>
      </c>
      <c r="C23" s="95">
        <v>36913.639289999999</v>
      </c>
      <c r="D23" s="95">
        <v>9216.4552600000006</v>
      </c>
      <c r="E23" s="95">
        <v>140367.40372999999</v>
      </c>
      <c r="F23" s="11"/>
      <c r="G23" s="11"/>
      <c r="H23" s="11"/>
      <c r="I23" s="11"/>
      <c r="J23" s="11"/>
      <c r="K23" s="11"/>
      <c r="L23" s="11"/>
      <c r="M23" s="11"/>
      <c r="N23" s="11"/>
      <c r="O23" s="11"/>
      <c r="P23" s="11"/>
      <c r="Q23" s="11"/>
      <c r="R23" s="11"/>
      <c r="S23" s="11"/>
      <c r="T23" s="11"/>
      <c r="U23" s="11"/>
      <c r="V23" s="11"/>
      <c r="W23" s="11"/>
    </row>
    <row r="24" spans="1:23">
      <c r="A24" s="58" t="s">
        <v>206</v>
      </c>
      <c r="B24" s="95">
        <v>1.3000000000000002E-4</v>
      </c>
      <c r="C24" s="95">
        <v>0</v>
      </c>
      <c r="D24" s="95">
        <v>277.83778000000001</v>
      </c>
      <c r="E24" s="95">
        <v>277.83790999999997</v>
      </c>
      <c r="F24" s="11"/>
      <c r="G24" s="11"/>
      <c r="H24" s="11"/>
      <c r="I24" s="11"/>
      <c r="J24" s="11"/>
      <c r="K24" s="11"/>
      <c r="L24" s="11"/>
      <c r="M24" s="11"/>
      <c r="N24" s="11"/>
      <c r="O24" s="11"/>
      <c r="P24" s="11"/>
      <c r="Q24" s="11"/>
      <c r="R24" s="11"/>
      <c r="S24" s="11"/>
      <c r="T24" s="11"/>
      <c r="U24" s="11"/>
      <c r="V24" s="11"/>
      <c r="W24" s="11"/>
    </row>
    <row r="25" spans="1:23">
      <c r="A25" s="58" t="s">
        <v>207</v>
      </c>
      <c r="B25" s="95">
        <v>0</v>
      </c>
      <c r="C25" s="95">
        <v>0</v>
      </c>
      <c r="D25" s="95">
        <v>0</v>
      </c>
      <c r="E25" s="95">
        <v>0</v>
      </c>
      <c r="F25" s="11"/>
      <c r="G25" s="11"/>
      <c r="H25" s="11"/>
      <c r="I25" s="11"/>
      <c r="J25" s="11"/>
      <c r="K25" s="11"/>
      <c r="L25" s="11"/>
      <c r="M25" s="11"/>
      <c r="N25" s="11"/>
      <c r="O25" s="11"/>
      <c r="P25" s="11"/>
      <c r="Q25" s="11"/>
      <c r="R25" s="11"/>
      <c r="S25" s="11"/>
      <c r="T25" s="11"/>
      <c r="U25" s="11"/>
      <c r="V25" s="11"/>
      <c r="W25" s="11"/>
    </row>
    <row r="26" spans="1:23">
      <c r="A26" s="187" t="s">
        <v>208</v>
      </c>
      <c r="B26" s="57">
        <v>1725566.4556300002</v>
      </c>
      <c r="C26" s="57">
        <v>779013.06550000003</v>
      </c>
      <c r="D26" s="57">
        <v>221359.32880000002</v>
      </c>
      <c r="E26" s="57">
        <v>2725938.84993</v>
      </c>
      <c r="F26" s="11"/>
      <c r="G26" s="11"/>
      <c r="H26" s="11"/>
      <c r="I26" s="11"/>
      <c r="J26" s="11"/>
      <c r="K26" s="11"/>
      <c r="L26" s="11"/>
      <c r="M26" s="11"/>
      <c r="N26" s="11"/>
      <c r="O26" s="11"/>
      <c r="P26" s="11"/>
      <c r="Q26" s="11"/>
      <c r="R26" s="11"/>
      <c r="S26" s="11"/>
      <c r="T26" s="11"/>
      <c r="U26" s="11"/>
      <c r="V26" s="11"/>
      <c r="W26" s="11"/>
    </row>
    <row r="27" spans="1:23">
      <c r="A27" s="60" t="s">
        <v>209</v>
      </c>
      <c r="B27" s="95">
        <v>1697198.3877000001</v>
      </c>
      <c r="C27" s="95">
        <v>733065.49372999999</v>
      </c>
      <c r="D27" s="95">
        <v>227147.10946000001</v>
      </c>
      <c r="E27" s="95">
        <v>2657410.99089</v>
      </c>
      <c r="F27" s="11"/>
      <c r="G27" s="11"/>
      <c r="H27" s="11"/>
      <c r="I27" s="11"/>
      <c r="J27" s="11"/>
      <c r="K27" s="11"/>
      <c r="L27" s="11"/>
      <c r="M27" s="11"/>
      <c r="N27" s="11"/>
      <c r="O27" s="11"/>
      <c r="P27" s="11"/>
      <c r="Q27" s="11"/>
      <c r="R27" s="11"/>
      <c r="S27" s="11"/>
      <c r="T27" s="11"/>
      <c r="U27" s="11"/>
      <c r="V27" s="11"/>
      <c r="W27" s="11"/>
    </row>
    <row r="28" spans="1:23">
      <c r="A28" s="58" t="s">
        <v>210</v>
      </c>
      <c r="B28" s="95">
        <v>1453236.5201900001</v>
      </c>
      <c r="C28" s="95">
        <v>518081.61514999997</v>
      </c>
      <c r="D28" s="95">
        <v>139494.60115</v>
      </c>
      <c r="E28" s="95">
        <v>2110812.73649</v>
      </c>
      <c r="F28" s="11"/>
      <c r="G28" s="11"/>
      <c r="H28" s="11"/>
      <c r="I28" s="11"/>
      <c r="J28" s="11"/>
      <c r="K28" s="11"/>
      <c r="L28" s="11"/>
      <c r="M28" s="11"/>
      <c r="N28" s="11"/>
      <c r="O28" s="11"/>
      <c r="P28" s="11"/>
      <c r="Q28" s="11"/>
      <c r="R28" s="11"/>
      <c r="S28" s="11"/>
      <c r="T28" s="11"/>
      <c r="U28" s="11"/>
      <c r="V28" s="11"/>
      <c r="W28" s="11"/>
    </row>
    <row r="29" spans="1:23">
      <c r="A29" s="58" t="s">
        <v>211</v>
      </c>
      <c r="B29" s="95">
        <v>227053.06299999999</v>
      </c>
      <c r="C29" s="95">
        <v>209782.41555000001</v>
      </c>
      <c r="D29" s="95">
        <v>82240.150040000008</v>
      </c>
      <c r="E29" s="95">
        <v>519075.62858999998</v>
      </c>
      <c r="F29" s="11"/>
      <c r="G29" s="11"/>
      <c r="H29" s="11"/>
      <c r="I29" s="11"/>
      <c r="J29" s="11"/>
      <c r="K29" s="11"/>
      <c r="L29" s="11"/>
      <c r="M29" s="11"/>
      <c r="N29" s="11"/>
      <c r="O29" s="11"/>
      <c r="P29" s="11"/>
      <c r="Q29" s="11"/>
      <c r="R29" s="11"/>
      <c r="S29" s="11"/>
      <c r="T29" s="11"/>
      <c r="U29" s="11"/>
      <c r="V29" s="11"/>
      <c r="W29" s="11"/>
    </row>
    <row r="30" spans="1:23">
      <c r="A30" s="58" t="s">
        <v>212</v>
      </c>
      <c r="B30" s="95">
        <v>16908.804510000002</v>
      </c>
      <c r="C30" s="95">
        <v>5201.4630299999999</v>
      </c>
      <c r="D30" s="95">
        <v>5412.3582699999997</v>
      </c>
      <c r="E30" s="95">
        <v>27522.625809999998</v>
      </c>
      <c r="F30" s="11"/>
      <c r="G30" s="11"/>
      <c r="H30" s="11"/>
      <c r="I30" s="11"/>
      <c r="J30" s="11"/>
      <c r="K30" s="11"/>
      <c r="L30" s="11"/>
      <c r="M30" s="11"/>
      <c r="N30" s="11"/>
      <c r="O30" s="11"/>
      <c r="P30" s="11"/>
      <c r="Q30" s="11"/>
      <c r="R30" s="11"/>
      <c r="S30" s="11"/>
      <c r="T30" s="11"/>
      <c r="U30" s="11"/>
      <c r="V30" s="11"/>
      <c r="W30" s="11"/>
    </row>
    <row r="31" spans="1:23">
      <c r="A31" s="60" t="s">
        <v>213</v>
      </c>
      <c r="B31" s="95">
        <v>351.66559999999998</v>
      </c>
      <c r="C31" s="95">
        <v>0</v>
      </c>
      <c r="D31" s="95">
        <v>1612.3222000000001</v>
      </c>
      <c r="E31" s="95">
        <v>1963.9878000000001</v>
      </c>
      <c r="F31" s="11"/>
      <c r="G31" s="11"/>
      <c r="H31" s="11"/>
      <c r="I31" s="11"/>
      <c r="J31" s="11"/>
      <c r="K31" s="11"/>
      <c r="L31" s="11"/>
      <c r="M31" s="11"/>
      <c r="N31" s="11"/>
      <c r="O31" s="11"/>
      <c r="P31" s="11"/>
      <c r="Q31" s="11"/>
      <c r="R31" s="11"/>
      <c r="S31" s="11"/>
      <c r="T31" s="11"/>
      <c r="U31" s="11"/>
      <c r="V31" s="11"/>
      <c r="W31" s="11"/>
    </row>
    <row r="32" spans="1:23">
      <c r="A32" s="58" t="s">
        <v>214</v>
      </c>
      <c r="B32" s="95">
        <v>351.66559999999998</v>
      </c>
      <c r="C32" s="95">
        <v>0</v>
      </c>
      <c r="D32" s="95">
        <v>1498.5577700000001</v>
      </c>
      <c r="E32" s="95">
        <v>1850.2233700000002</v>
      </c>
      <c r="F32" s="11"/>
      <c r="G32" s="11"/>
      <c r="H32" s="11"/>
      <c r="I32" s="11"/>
      <c r="J32" s="11"/>
      <c r="K32" s="11"/>
      <c r="L32" s="11"/>
      <c r="M32" s="11"/>
      <c r="N32" s="11"/>
      <c r="O32" s="11"/>
      <c r="P32" s="11"/>
      <c r="Q32" s="11"/>
      <c r="R32" s="11"/>
      <c r="S32" s="11"/>
      <c r="T32" s="11"/>
      <c r="U32" s="11"/>
      <c r="V32" s="11"/>
      <c r="W32" s="11"/>
    </row>
    <row r="33" spans="1:23">
      <c r="A33" s="58" t="s">
        <v>215</v>
      </c>
      <c r="B33" s="95">
        <v>0</v>
      </c>
      <c r="C33" s="95">
        <v>0</v>
      </c>
      <c r="D33" s="95">
        <v>113.76442999999999</v>
      </c>
      <c r="E33" s="95">
        <v>113.76442999999999</v>
      </c>
      <c r="F33" s="11"/>
      <c r="G33" s="11"/>
      <c r="H33" s="11"/>
      <c r="I33" s="11"/>
      <c r="J33" s="11"/>
      <c r="K33" s="11"/>
      <c r="L33" s="11"/>
      <c r="M33" s="11"/>
      <c r="N33" s="11"/>
      <c r="O33" s="11"/>
      <c r="P33" s="11"/>
      <c r="Q33" s="11"/>
      <c r="R33" s="11"/>
      <c r="S33" s="11"/>
      <c r="T33" s="11"/>
      <c r="U33" s="11"/>
      <c r="V33" s="11"/>
      <c r="W33" s="11"/>
    </row>
    <row r="34" spans="1:23">
      <c r="A34" s="58" t="s">
        <v>216</v>
      </c>
      <c r="B34" s="95">
        <v>0</v>
      </c>
      <c r="C34" s="95">
        <v>0</v>
      </c>
      <c r="D34" s="95">
        <v>0</v>
      </c>
      <c r="E34" s="95">
        <v>0</v>
      </c>
      <c r="F34" s="11"/>
      <c r="G34" s="11"/>
      <c r="H34" s="11"/>
      <c r="I34" s="11"/>
      <c r="J34" s="11"/>
      <c r="K34" s="11"/>
      <c r="L34" s="11"/>
      <c r="M34" s="11"/>
      <c r="N34" s="11"/>
      <c r="O34" s="11"/>
      <c r="P34" s="11"/>
      <c r="Q34" s="11"/>
      <c r="R34" s="11"/>
      <c r="S34" s="11"/>
      <c r="T34" s="11"/>
      <c r="U34" s="11"/>
      <c r="V34" s="11"/>
      <c r="W34" s="11"/>
    </row>
    <row r="35" spans="1:23">
      <c r="A35" s="60" t="s">
        <v>217</v>
      </c>
      <c r="B35" s="95">
        <v>20123.949399999998</v>
      </c>
      <c r="C35" s="95">
        <v>17705.57676</v>
      </c>
      <c r="D35" s="95">
        <v>11307.88912</v>
      </c>
      <c r="E35" s="95">
        <v>49137.415280000001</v>
      </c>
      <c r="F35" s="11"/>
      <c r="G35" s="11"/>
      <c r="H35" s="11"/>
      <c r="I35" s="11"/>
      <c r="J35" s="11"/>
      <c r="K35" s="11"/>
      <c r="L35" s="11"/>
      <c r="M35" s="11"/>
      <c r="N35" s="11"/>
      <c r="O35" s="11"/>
      <c r="P35" s="11"/>
      <c r="Q35" s="11"/>
      <c r="R35" s="11"/>
      <c r="S35" s="11"/>
      <c r="T35" s="11"/>
      <c r="U35" s="11"/>
      <c r="V35" s="11"/>
      <c r="W35" s="11"/>
    </row>
    <row r="36" spans="1:23">
      <c r="A36" s="58" t="s">
        <v>218</v>
      </c>
      <c r="B36" s="95">
        <v>18858.55257</v>
      </c>
      <c r="C36" s="95">
        <v>16666.31278</v>
      </c>
      <c r="D36" s="95">
        <v>10978.353289999999</v>
      </c>
      <c r="E36" s="95">
        <v>46503.218639999999</v>
      </c>
      <c r="F36" s="11"/>
      <c r="G36" s="11"/>
      <c r="H36" s="11"/>
      <c r="I36" s="11"/>
      <c r="J36" s="11"/>
      <c r="K36" s="11"/>
      <c r="L36" s="11"/>
      <c r="M36" s="11"/>
      <c r="N36" s="11"/>
      <c r="O36" s="11"/>
      <c r="P36" s="11"/>
      <c r="Q36" s="11"/>
      <c r="R36" s="11"/>
      <c r="S36" s="11"/>
      <c r="T36" s="11"/>
      <c r="U36" s="11"/>
      <c r="V36" s="11"/>
      <c r="W36" s="11"/>
    </row>
    <row r="37" spans="1:23">
      <c r="A37" s="58" t="s">
        <v>219</v>
      </c>
      <c r="B37" s="95">
        <v>1265.3968300000001</v>
      </c>
      <c r="C37" s="95">
        <v>1039.2639799999999</v>
      </c>
      <c r="D37" s="95">
        <v>329.53583000000003</v>
      </c>
      <c r="E37" s="95">
        <v>2634.1966400000001</v>
      </c>
      <c r="F37" s="11"/>
      <c r="G37" s="11"/>
      <c r="H37" s="11"/>
      <c r="I37" s="11"/>
      <c r="J37" s="11"/>
      <c r="K37" s="11"/>
      <c r="L37" s="11"/>
      <c r="M37" s="11"/>
      <c r="N37" s="11"/>
      <c r="O37" s="11"/>
      <c r="P37" s="11"/>
      <c r="Q37" s="11"/>
      <c r="R37" s="11"/>
      <c r="S37" s="11"/>
      <c r="T37" s="11"/>
      <c r="U37" s="11"/>
      <c r="V37" s="11"/>
      <c r="W37" s="11"/>
    </row>
    <row r="38" spans="1:23">
      <c r="A38" s="58" t="s">
        <v>220</v>
      </c>
      <c r="B38" s="95">
        <v>0</v>
      </c>
      <c r="C38" s="95">
        <v>0</v>
      </c>
      <c r="D38" s="95">
        <v>0</v>
      </c>
      <c r="E38" s="95">
        <v>0</v>
      </c>
      <c r="F38" s="11"/>
      <c r="G38" s="11"/>
      <c r="H38" s="11"/>
      <c r="I38" s="11"/>
      <c r="J38" s="11"/>
      <c r="K38" s="11"/>
      <c r="L38" s="11"/>
      <c r="M38" s="11"/>
      <c r="N38" s="11"/>
      <c r="O38" s="11"/>
      <c r="P38" s="11"/>
      <c r="Q38" s="11"/>
      <c r="R38" s="11"/>
      <c r="S38" s="11"/>
      <c r="T38" s="11"/>
      <c r="U38" s="11"/>
      <c r="V38" s="11"/>
      <c r="W38" s="11"/>
    </row>
    <row r="39" spans="1:23">
      <c r="A39" s="60" t="s">
        <v>221</v>
      </c>
      <c r="B39" s="95">
        <v>90186.30554999999</v>
      </c>
      <c r="C39" s="95">
        <v>56408.798419999999</v>
      </c>
      <c r="D39" s="95">
        <v>9310.59483</v>
      </c>
      <c r="E39" s="95">
        <v>155905.69880000001</v>
      </c>
      <c r="F39" s="11"/>
      <c r="G39" s="11"/>
      <c r="H39" s="11"/>
      <c r="I39" s="11"/>
      <c r="J39" s="11"/>
      <c r="K39" s="11"/>
      <c r="L39" s="11"/>
      <c r="M39" s="11"/>
      <c r="N39" s="11"/>
      <c r="O39" s="11"/>
      <c r="P39" s="11"/>
      <c r="Q39" s="11"/>
      <c r="R39" s="11"/>
      <c r="S39" s="11"/>
      <c r="T39" s="11"/>
      <c r="U39" s="11"/>
      <c r="V39" s="11"/>
      <c r="W39" s="11"/>
    </row>
    <row r="40" spans="1:23">
      <c r="A40" s="58" t="s">
        <v>222</v>
      </c>
      <c r="B40" s="95">
        <v>21709.215210000002</v>
      </c>
      <c r="C40" s="95">
        <v>10848.96875</v>
      </c>
      <c r="D40" s="95">
        <v>633.11415</v>
      </c>
      <c r="E40" s="95">
        <v>33191.298109999996</v>
      </c>
      <c r="F40" s="11"/>
      <c r="G40" s="11"/>
      <c r="H40" s="11"/>
      <c r="I40" s="11"/>
      <c r="J40" s="11"/>
      <c r="K40" s="11"/>
      <c r="L40" s="11"/>
      <c r="M40" s="11"/>
      <c r="N40" s="11"/>
      <c r="O40" s="11"/>
      <c r="P40" s="11"/>
      <c r="Q40" s="11"/>
      <c r="R40" s="11"/>
      <c r="S40" s="11"/>
      <c r="T40" s="11"/>
      <c r="U40" s="11"/>
      <c r="V40" s="11"/>
      <c r="W40" s="11"/>
    </row>
    <row r="41" spans="1:23">
      <c r="A41" s="58" t="s">
        <v>223</v>
      </c>
      <c r="B41" s="95">
        <v>10628.017539999999</v>
      </c>
      <c r="C41" s="95">
        <v>10467.743189999999</v>
      </c>
      <c r="D41" s="95">
        <v>457.19617999999997</v>
      </c>
      <c r="E41" s="95">
        <v>21552.956910000001</v>
      </c>
      <c r="F41" s="11"/>
      <c r="G41" s="11"/>
      <c r="H41" s="11"/>
      <c r="I41" s="11"/>
      <c r="J41" s="11"/>
      <c r="K41" s="11"/>
      <c r="L41" s="11"/>
      <c r="M41" s="11"/>
      <c r="N41" s="11"/>
      <c r="O41" s="11"/>
      <c r="P41" s="11"/>
      <c r="Q41" s="11"/>
      <c r="R41" s="11"/>
      <c r="S41" s="11"/>
      <c r="T41" s="11"/>
      <c r="U41" s="11"/>
      <c r="V41" s="11"/>
      <c r="W41" s="11"/>
    </row>
    <row r="42" spans="1:23">
      <c r="A42" s="58" t="s">
        <v>224</v>
      </c>
      <c r="B42" s="95">
        <v>2.0643200000000004</v>
      </c>
      <c r="C42" s="95">
        <v>0</v>
      </c>
      <c r="D42" s="95">
        <v>0</v>
      </c>
      <c r="E42" s="95">
        <v>2.0643200000000004</v>
      </c>
      <c r="F42" s="11"/>
      <c r="G42" s="11"/>
      <c r="H42" s="11"/>
      <c r="I42" s="11"/>
      <c r="J42" s="11"/>
      <c r="K42" s="11"/>
      <c r="L42" s="11"/>
      <c r="M42" s="11"/>
      <c r="N42" s="11"/>
      <c r="O42" s="11"/>
      <c r="P42" s="11"/>
      <c r="Q42" s="11"/>
      <c r="R42" s="11"/>
      <c r="S42" s="11"/>
      <c r="T42" s="11"/>
      <c r="U42" s="11"/>
      <c r="V42" s="11"/>
      <c r="W42" s="11"/>
    </row>
    <row r="43" spans="1:23">
      <c r="A43" s="58" t="s">
        <v>225</v>
      </c>
      <c r="B43" s="95">
        <v>0</v>
      </c>
      <c r="C43" s="95">
        <v>0</v>
      </c>
      <c r="D43" s="95">
        <v>0</v>
      </c>
      <c r="E43" s="95">
        <v>0</v>
      </c>
      <c r="F43" s="11"/>
      <c r="G43" s="11"/>
      <c r="H43" s="11"/>
      <c r="I43" s="11"/>
      <c r="J43" s="11"/>
      <c r="K43" s="11"/>
      <c r="L43" s="11"/>
      <c r="M43" s="11"/>
      <c r="N43" s="11"/>
      <c r="O43" s="11"/>
      <c r="P43" s="11"/>
      <c r="Q43" s="11"/>
      <c r="R43" s="11"/>
      <c r="S43" s="11"/>
      <c r="T43" s="11"/>
      <c r="U43" s="11"/>
      <c r="V43" s="11"/>
      <c r="W43" s="11"/>
    </row>
    <row r="44" spans="1:23">
      <c r="A44" s="58" t="s">
        <v>226</v>
      </c>
      <c r="B44" s="95">
        <v>0</v>
      </c>
      <c r="C44" s="95">
        <v>5.5067899999999996</v>
      </c>
      <c r="D44" s="95">
        <v>0</v>
      </c>
      <c r="E44" s="95">
        <v>5.5067899999999996</v>
      </c>
      <c r="F44" s="11"/>
      <c r="G44" s="11"/>
      <c r="H44" s="11"/>
      <c r="I44" s="11"/>
      <c r="J44" s="11"/>
      <c r="K44" s="11"/>
      <c r="L44" s="11"/>
      <c r="M44" s="11"/>
      <c r="N44" s="11"/>
      <c r="O44" s="11"/>
      <c r="P44" s="11"/>
      <c r="Q44" s="11"/>
      <c r="R44" s="11"/>
      <c r="S44" s="11"/>
      <c r="T44" s="11"/>
      <c r="U44" s="11"/>
      <c r="V44" s="11"/>
      <c r="W44" s="11"/>
    </row>
    <row r="45" spans="1:23">
      <c r="A45" s="58" t="s">
        <v>227</v>
      </c>
      <c r="B45" s="95">
        <v>0</v>
      </c>
      <c r="C45" s="95">
        <v>0</v>
      </c>
      <c r="D45" s="95">
        <v>0</v>
      </c>
      <c r="E45" s="95">
        <v>0</v>
      </c>
      <c r="F45" s="11"/>
      <c r="G45" s="11"/>
      <c r="H45" s="11"/>
      <c r="I45" s="11"/>
      <c r="J45" s="11"/>
      <c r="K45" s="11"/>
      <c r="L45" s="11"/>
      <c r="M45" s="11"/>
      <c r="N45" s="11"/>
      <c r="O45" s="11"/>
      <c r="P45" s="11"/>
      <c r="Q45" s="11"/>
      <c r="R45" s="11"/>
      <c r="S45" s="11"/>
      <c r="T45" s="11"/>
      <c r="U45" s="11"/>
      <c r="V45" s="11"/>
      <c r="W45" s="11"/>
    </row>
    <row r="46" spans="1:23">
      <c r="A46" s="58" t="s">
        <v>1347</v>
      </c>
      <c r="B46" s="95">
        <v>45468.532119999996</v>
      </c>
      <c r="C46" s="95">
        <v>22578.51253</v>
      </c>
      <c r="D46" s="95">
        <v>3352.65913</v>
      </c>
      <c r="E46" s="95">
        <v>71399.703779999996</v>
      </c>
      <c r="F46" s="11"/>
      <c r="G46" s="11"/>
      <c r="H46" s="11"/>
      <c r="I46" s="11"/>
      <c r="J46" s="11"/>
      <c r="K46" s="11"/>
      <c r="L46" s="11"/>
      <c r="M46" s="11"/>
      <c r="N46" s="11"/>
      <c r="O46" s="11"/>
      <c r="P46" s="11"/>
      <c r="Q46" s="11"/>
      <c r="R46" s="11"/>
      <c r="S46" s="11"/>
      <c r="T46" s="11"/>
      <c r="U46" s="11"/>
      <c r="V46" s="11"/>
      <c r="W46" s="11"/>
    </row>
    <row r="47" spans="1:23">
      <c r="A47" s="58" t="s">
        <v>1348</v>
      </c>
      <c r="B47" s="95">
        <v>12378.476359999999</v>
      </c>
      <c r="C47" s="95">
        <v>12508.067160000001</v>
      </c>
      <c r="D47" s="95">
        <v>4867.6253699999997</v>
      </c>
      <c r="E47" s="95">
        <v>29754.168890000001</v>
      </c>
      <c r="F47" s="11"/>
      <c r="G47" s="11"/>
      <c r="H47" s="11"/>
      <c r="I47" s="11"/>
      <c r="J47" s="11"/>
      <c r="K47" s="11"/>
      <c r="L47" s="11"/>
      <c r="M47" s="11"/>
      <c r="N47" s="11"/>
      <c r="O47" s="11"/>
      <c r="P47" s="11"/>
      <c r="Q47" s="11"/>
      <c r="R47" s="11"/>
      <c r="S47" s="11"/>
      <c r="T47" s="11"/>
      <c r="U47" s="11"/>
      <c r="V47" s="11"/>
      <c r="W47" s="11"/>
    </row>
    <row r="48" spans="1:23">
      <c r="A48" s="58" t="s">
        <v>1353</v>
      </c>
      <c r="B48" s="95">
        <v>0</v>
      </c>
      <c r="C48" s="95">
        <v>0</v>
      </c>
      <c r="D48" s="95">
        <v>0</v>
      </c>
      <c r="E48" s="95">
        <v>0</v>
      </c>
      <c r="F48" s="11"/>
      <c r="G48" s="11"/>
      <c r="H48" s="11"/>
      <c r="I48" s="11"/>
      <c r="J48" s="11"/>
      <c r="K48" s="11"/>
      <c r="L48" s="11"/>
      <c r="M48" s="11"/>
      <c r="N48" s="11"/>
      <c r="O48" s="11"/>
      <c r="P48" s="11"/>
      <c r="Q48" s="11"/>
      <c r="R48" s="11"/>
      <c r="S48" s="11"/>
      <c r="T48" s="11"/>
      <c r="U48" s="11"/>
      <c r="V48" s="11"/>
      <c r="W48" s="11"/>
    </row>
    <row r="49" spans="1:23">
      <c r="A49" s="58" t="s">
        <v>1354</v>
      </c>
      <c r="B49" s="95">
        <v>0</v>
      </c>
      <c r="C49" s="95">
        <v>0</v>
      </c>
      <c r="D49" s="95">
        <v>0</v>
      </c>
      <c r="E49" s="95">
        <v>0</v>
      </c>
      <c r="F49" s="11"/>
      <c r="G49" s="11"/>
      <c r="H49" s="11"/>
      <c r="I49" s="11"/>
      <c r="J49" s="11"/>
      <c r="K49" s="11"/>
      <c r="L49" s="11"/>
      <c r="M49" s="11"/>
      <c r="N49" s="11"/>
      <c r="O49" s="11"/>
      <c r="P49" s="11"/>
      <c r="Q49" s="11"/>
      <c r="R49" s="11"/>
      <c r="S49" s="11"/>
      <c r="T49" s="11"/>
      <c r="U49" s="11"/>
      <c r="V49" s="11"/>
      <c r="W49" s="11"/>
    </row>
    <row r="50" spans="1:23">
      <c r="A50" s="58" t="s">
        <v>1372</v>
      </c>
      <c r="B50" s="95">
        <v>0</v>
      </c>
      <c r="C50" s="95">
        <v>0</v>
      </c>
      <c r="D50" s="95">
        <v>0</v>
      </c>
      <c r="E50" s="95">
        <v>0</v>
      </c>
      <c r="F50" s="11"/>
      <c r="G50" s="11"/>
      <c r="H50" s="11"/>
      <c r="I50" s="11"/>
      <c r="J50" s="11"/>
      <c r="K50" s="11"/>
      <c r="L50" s="11"/>
      <c r="M50" s="11"/>
      <c r="N50" s="11"/>
      <c r="O50" s="11"/>
      <c r="P50" s="11"/>
      <c r="Q50" s="11"/>
      <c r="R50" s="11"/>
      <c r="S50" s="11"/>
      <c r="T50" s="11"/>
      <c r="U50" s="11"/>
      <c r="V50" s="11"/>
      <c r="W50" s="11"/>
    </row>
    <row r="51" spans="1:23">
      <c r="A51" s="58" t="s">
        <v>1393</v>
      </c>
      <c r="B51" s="95">
        <v>0</v>
      </c>
      <c r="C51" s="95">
        <v>0</v>
      </c>
      <c r="D51" s="95">
        <v>0</v>
      </c>
      <c r="E51" s="95">
        <v>0</v>
      </c>
      <c r="F51" s="11"/>
      <c r="G51" s="11"/>
      <c r="H51" s="11"/>
      <c r="I51" s="11"/>
      <c r="J51" s="11"/>
      <c r="K51" s="11"/>
      <c r="L51" s="11"/>
      <c r="M51" s="11"/>
      <c r="N51" s="11"/>
      <c r="O51" s="11"/>
      <c r="P51" s="11"/>
      <c r="Q51" s="11"/>
      <c r="R51" s="11"/>
      <c r="S51" s="11"/>
      <c r="T51" s="11"/>
      <c r="U51" s="11"/>
      <c r="V51" s="11"/>
      <c r="W51" s="11"/>
    </row>
    <row r="52" spans="1:23">
      <c r="A52" s="60" t="s">
        <v>228</v>
      </c>
      <c r="B52" s="95">
        <v>-82293.852620000005</v>
      </c>
      <c r="C52" s="95">
        <v>-28166.80341</v>
      </c>
      <c r="D52" s="95">
        <v>-28018.586809999997</v>
      </c>
      <c r="E52" s="95">
        <v>-138479.24283999999</v>
      </c>
      <c r="F52" s="11"/>
      <c r="G52" s="11"/>
      <c r="H52" s="11"/>
      <c r="I52" s="11"/>
      <c r="J52" s="11"/>
      <c r="K52" s="11"/>
      <c r="L52" s="11"/>
      <c r="M52" s="11"/>
      <c r="N52" s="11"/>
      <c r="O52" s="11"/>
      <c r="P52" s="11"/>
      <c r="Q52" s="11"/>
      <c r="R52" s="11"/>
      <c r="S52" s="11"/>
      <c r="T52" s="11"/>
      <c r="U52" s="11"/>
      <c r="V52" s="11"/>
      <c r="W52" s="11"/>
    </row>
    <row r="53" spans="1:23">
      <c r="A53" s="61" t="s">
        <v>1434</v>
      </c>
      <c r="B53" s="95">
        <v>-4816.0529900000001</v>
      </c>
      <c r="C53" s="95">
        <v>-2253.7912200000001</v>
      </c>
      <c r="D53" s="95">
        <v>-358.90073999999998</v>
      </c>
      <c r="E53" s="95">
        <v>-7428.7449500000002</v>
      </c>
      <c r="F53" s="11"/>
      <c r="G53" s="11"/>
      <c r="H53" s="11"/>
      <c r="I53" s="11"/>
      <c r="J53" s="11"/>
      <c r="K53" s="11"/>
      <c r="L53" s="11"/>
      <c r="M53" s="11"/>
      <c r="N53" s="11"/>
      <c r="O53" s="11"/>
      <c r="P53" s="11"/>
      <c r="Q53" s="11"/>
      <c r="R53" s="11"/>
      <c r="S53" s="11"/>
      <c r="T53" s="11"/>
      <c r="U53" s="11"/>
      <c r="V53" s="11"/>
      <c r="W53" s="11"/>
    </row>
    <row r="54" spans="1:23">
      <c r="A54" s="652" t="s">
        <v>1461</v>
      </c>
      <c r="B54" s="95">
        <v>-429.05803000000003</v>
      </c>
      <c r="C54" s="95">
        <v>-877.64443000000006</v>
      </c>
      <c r="D54" s="95">
        <v>-3455.8587599999996</v>
      </c>
      <c r="E54" s="95">
        <v>-4762.5612199999996</v>
      </c>
      <c r="F54" s="11"/>
      <c r="G54" s="11"/>
      <c r="H54" s="11"/>
      <c r="I54" s="11"/>
      <c r="J54" s="11"/>
      <c r="K54" s="11"/>
      <c r="L54" s="11"/>
      <c r="M54" s="11"/>
      <c r="N54" s="11"/>
      <c r="O54" s="11"/>
      <c r="P54" s="11"/>
      <c r="Q54" s="11"/>
      <c r="R54" s="11"/>
      <c r="S54" s="11"/>
      <c r="T54" s="11"/>
      <c r="U54" s="11"/>
      <c r="V54" s="11"/>
      <c r="W54" s="11"/>
    </row>
    <row r="55" spans="1:23">
      <c r="A55" s="58" t="s">
        <v>1435</v>
      </c>
      <c r="B55" s="95">
        <v>-81.838229999999996</v>
      </c>
      <c r="C55" s="95">
        <v>0</v>
      </c>
      <c r="D55" s="95">
        <v>-107.36144999999999</v>
      </c>
      <c r="E55" s="95">
        <v>-189.19968</v>
      </c>
      <c r="F55" s="11"/>
      <c r="G55" s="11"/>
      <c r="H55" s="11"/>
      <c r="I55" s="11"/>
      <c r="J55" s="11"/>
      <c r="K55" s="11"/>
      <c r="L55" s="11"/>
      <c r="M55" s="11"/>
      <c r="N55" s="11"/>
      <c r="O55" s="11"/>
      <c r="P55" s="11"/>
      <c r="Q55" s="11"/>
      <c r="R55" s="11"/>
      <c r="S55" s="11"/>
      <c r="T55" s="11"/>
      <c r="U55" s="11"/>
      <c r="V55" s="11"/>
      <c r="W55" s="11"/>
    </row>
    <row r="56" spans="1:23">
      <c r="A56" s="652" t="s">
        <v>1462</v>
      </c>
      <c r="B56" s="95">
        <v>0</v>
      </c>
      <c r="C56" s="95">
        <v>0</v>
      </c>
      <c r="D56" s="95">
        <v>-2.8441100000000001</v>
      </c>
      <c r="E56" s="95">
        <v>-2.8441100000000001</v>
      </c>
      <c r="F56" s="11"/>
      <c r="G56" s="11"/>
      <c r="H56" s="11"/>
      <c r="I56" s="11"/>
      <c r="J56" s="11"/>
      <c r="K56" s="11"/>
      <c r="L56" s="11"/>
      <c r="M56" s="11"/>
      <c r="N56" s="11"/>
      <c r="O56" s="11"/>
      <c r="P56" s="11"/>
      <c r="Q56" s="11"/>
      <c r="R56" s="11"/>
      <c r="S56" s="11"/>
      <c r="T56" s="11"/>
      <c r="U56" s="11"/>
      <c r="V56" s="11"/>
      <c r="W56" s="11"/>
    </row>
    <row r="57" spans="1:23">
      <c r="A57" s="58" t="s">
        <v>1436</v>
      </c>
      <c r="B57" s="645">
        <v>-53660.664079999995</v>
      </c>
      <c r="C57" s="645">
        <v>-13013.65677</v>
      </c>
      <c r="D57" s="645">
        <v>-15915.561230000001</v>
      </c>
      <c r="E57" s="645">
        <v>-82589.882079999996</v>
      </c>
      <c r="F57" s="11"/>
      <c r="G57" s="11"/>
      <c r="H57" s="11"/>
      <c r="I57" s="11"/>
      <c r="J57" s="11"/>
      <c r="K57" s="11"/>
      <c r="L57" s="11"/>
      <c r="M57" s="11"/>
      <c r="N57" s="11"/>
      <c r="O57" s="11"/>
      <c r="P57" s="11"/>
      <c r="Q57" s="11"/>
      <c r="R57" s="11"/>
      <c r="S57" s="11"/>
      <c r="T57" s="11"/>
      <c r="U57" s="11"/>
      <c r="V57" s="11"/>
      <c r="W57" s="11"/>
    </row>
    <row r="58" spans="1:23">
      <c r="A58" s="58" t="s">
        <v>229</v>
      </c>
      <c r="B58" s="645">
        <v>-9716.0668999999998</v>
      </c>
      <c r="C58" s="645">
        <v>-8065.4630399999996</v>
      </c>
      <c r="D58" s="645">
        <v>-7378.5060100000001</v>
      </c>
      <c r="E58" s="645">
        <v>-25160.035949999998</v>
      </c>
      <c r="F58" s="11"/>
      <c r="G58" s="11"/>
      <c r="H58" s="11"/>
      <c r="I58" s="11"/>
      <c r="J58" s="11"/>
      <c r="K58" s="11"/>
      <c r="L58" s="11"/>
      <c r="M58" s="11"/>
      <c r="N58" s="11"/>
      <c r="O58" s="11"/>
      <c r="P58" s="11"/>
      <c r="Q58" s="11"/>
      <c r="R58" s="11"/>
      <c r="S58" s="11"/>
      <c r="T58" s="11"/>
      <c r="U58" s="11"/>
      <c r="V58" s="11"/>
      <c r="W58" s="11"/>
    </row>
    <row r="59" spans="1:23">
      <c r="A59" s="61" t="s">
        <v>230</v>
      </c>
      <c r="B59" s="645">
        <v>-12860.284519999999</v>
      </c>
      <c r="C59" s="645">
        <v>-3432</v>
      </c>
      <c r="D59" s="645">
        <v>-400.75099999999998</v>
      </c>
      <c r="E59" s="645">
        <v>-16693.035520000001</v>
      </c>
      <c r="F59" s="61"/>
      <c r="G59" s="61"/>
      <c r="H59" s="61"/>
      <c r="I59" s="61"/>
      <c r="J59" s="61"/>
      <c r="K59" s="61"/>
      <c r="L59" s="61"/>
      <c r="M59" s="61"/>
      <c r="N59" s="11"/>
      <c r="O59" s="11"/>
      <c r="P59" s="11"/>
      <c r="Q59" s="11"/>
      <c r="R59" s="11"/>
      <c r="S59" s="11"/>
      <c r="T59" s="11"/>
      <c r="U59" s="11"/>
      <c r="V59" s="11"/>
      <c r="W59" s="11"/>
    </row>
    <row r="60" spans="1:23">
      <c r="A60" s="652" t="s">
        <v>231</v>
      </c>
      <c r="B60" s="645">
        <v>-97.189460000000011</v>
      </c>
      <c r="C60" s="645">
        <v>0</v>
      </c>
      <c r="D60" s="645">
        <v>0</v>
      </c>
      <c r="E60" s="645">
        <v>-97.189460000000011</v>
      </c>
      <c r="F60" s="61"/>
      <c r="G60" s="61"/>
      <c r="H60" s="61"/>
      <c r="I60" s="61"/>
      <c r="J60" s="61"/>
      <c r="K60" s="61"/>
      <c r="L60" s="61"/>
      <c r="M60" s="61"/>
      <c r="N60" s="11"/>
      <c r="O60" s="11"/>
      <c r="P60" s="11"/>
      <c r="Q60" s="11"/>
      <c r="R60" s="11"/>
      <c r="S60" s="11"/>
      <c r="T60" s="11"/>
      <c r="U60" s="11"/>
      <c r="V60" s="11"/>
      <c r="W60" s="11"/>
    </row>
    <row r="61" spans="1:23">
      <c r="A61" s="58" t="s">
        <v>232</v>
      </c>
      <c r="B61" s="645">
        <v>-632.69841000000008</v>
      </c>
      <c r="C61" s="645">
        <v>-519.63198999999997</v>
      </c>
      <c r="D61" s="645">
        <v>-164.76795999999999</v>
      </c>
      <c r="E61" s="645">
        <v>-1317.0983600000002</v>
      </c>
      <c r="F61" s="61"/>
      <c r="G61" s="61"/>
      <c r="H61" s="61"/>
      <c r="I61" s="61"/>
      <c r="J61" s="61"/>
      <c r="K61" s="61"/>
      <c r="L61" s="61"/>
      <c r="M61" s="61"/>
      <c r="N61" s="11"/>
      <c r="O61" s="11"/>
      <c r="P61" s="11"/>
      <c r="Q61" s="11"/>
      <c r="R61" s="11"/>
      <c r="S61" s="11"/>
      <c r="T61" s="11"/>
      <c r="U61" s="11"/>
      <c r="V61" s="11"/>
      <c r="W61" s="11"/>
    </row>
    <row r="62" spans="1:23">
      <c r="A62" s="58" t="s">
        <v>233</v>
      </c>
      <c r="B62" s="95">
        <v>0</v>
      </c>
      <c r="C62" s="95">
        <v>0</v>
      </c>
      <c r="D62" s="95">
        <v>0</v>
      </c>
      <c r="E62" s="95">
        <v>0</v>
      </c>
      <c r="F62" s="61"/>
      <c r="G62" s="61"/>
      <c r="H62" s="61"/>
      <c r="I62" s="61"/>
      <c r="J62" s="61"/>
      <c r="K62" s="61"/>
      <c r="L62" s="61"/>
      <c r="M62" s="61"/>
      <c r="N62" s="11"/>
      <c r="O62" s="11"/>
      <c r="P62" s="11"/>
      <c r="Q62" s="11"/>
      <c r="R62" s="11"/>
      <c r="S62" s="11"/>
      <c r="T62" s="11"/>
      <c r="U62" s="11"/>
      <c r="V62" s="11"/>
      <c r="W62" s="11"/>
    </row>
    <row r="63" spans="1:23">
      <c r="A63" s="58" t="s">
        <v>1152</v>
      </c>
      <c r="B63" s="95">
        <v>0</v>
      </c>
      <c r="C63" s="95">
        <v>0</v>
      </c>
      <c r="D63" s="95">
        <v>-66.59096000000001</v>
      </c>
      <c r="E63" s="95">
        <v>-66.59096000000001</v>
      </c>
      <c r="F63" s="61"/>
      <c r="G63" s="61"/>
      <c r="H63" s="61"/>
      <c r="I63" s="61"/>
      <c r="J63" s="61"/>
      <c r="K63" s="61"/>
      <c r="L63" s="61"/>
      <c r="M63" s="61"/>
      <c r="N63" s="11"/>
      <c r="O63" s="11"/>
      <c r="P63" s="11"/>
      <c r="Q63" s="11"/>
      <c r="R63" s="11"/>
      <c r="S63" s="11"/>
      <c r="T63" s="11"/>
      <c r="U63" s="11"/>
      <c r="V63" s="11"/>
      <c r="W63" s="11"/>
    </row>
    <row r="64" spans="1:23">
      <c r="A64" s="58" t="s">
        <v>1153</v>
      </c>
      <c r="B64" s="95">
        <v>0</v>
      </c>
      <c r="C64" s="95">
        <v>0</v>
      </c>
      <c r="D64" s="95">
        <v>-158.54729999999998</v>
      </c>
      <c r="E64" s="95">
        <v>-158.54729999999998</v>
      </c>
      <c r="F64" s="61"/>
      <c r="G64" s="61"/>
      <c r="H64" s="61"/>
      <c r="I64" s="61"/>
      <c r="J64" s="61"/>
      <c r="K64" s="61"/>
      <c r="L64" s="61"/>
      <c r="M64" s="61"/>
      <c r="N64" s="11"/>
      <c r="O64" s="11"/>
      <c r="P64" s="11"/>
      <c r="Q64" s="11"/>
      <c r="R64" s="11"/>
      <c r="S64" s="11"/>
      <c r="T64" s="11"/>
      <c r="U64" s="11"/>
      <c r="V64" s="11"/>
      <c r="W64" s="11"/>
    </row>
    <row r="65" spans="1:23">
      <c r="A65" s="61" t="s">
        <v>1355</v>
      </c>
      <c r="B65" s="95">
        <v>0</v>
      </c>
      <c r="C65" s="95">
        <v>0</v>
      </c>
      <c r="D65" s="95">
        <v>-8.8972900000000017</v>
      </c>
      <c r="E65" s="95">
        <v>-8.8972900000000017</v>
      </c>
      <c r="F65" s="61"/>
      <c r="G65" s="61"/>
      <c r="H65" s="61"/>
      <c r="I65" s="61"/>
      <c r="J65" s="61"/>
      <c r="K65" s="61"/>
      <c r="L65" s="61"/>
      <c r="M65" s="61"/>
      <c r="N65" s="11"/>
      <c r="O65" s="11"/>
      <c r="P65" s="11"/>
      <c r="Q65" s="11"/>
      <c r="R65" s="11"/>
      <c r="S65" s="11"/>
      <c r="T65" s="11"/>
      <c r="U65" s="11"/>
      <c r="V65" s="11"/>
      <c r="W65" s="11"/>
    </row>
    <row r="66" spans="1:23">
      <c r="A66" s="58" t="s">
        <v>1356</v>
      </c>
      <c r="B66" s="95">
        <v>0</v>
      </c>
      <c r="C66" s="95">
        <v>0</v>
      </c>
      <c r="D66" s="95">
        <v>0</v>
      </c>
      <c r="E66" s="95">
        <v>0</v>
      </c>
      <c r="F66" s="61"/>
      <c r="G66" s="61"/>
      <c r="H66" s="61"/>
      <c r="I66" s="61"/>
      <c r="J66" s="61"/>
      <c r="K66" s="61"/>
      <c r="L66" s="61"/>
      <c r="M66" s="61"/>
      <c r="N66" s="11"/>
      <c r="O66" s="11"/>
      <c r="P66" s="11"/>
      <c r="Q66" s="11"/>
      <c r="R66" s="11"/>
      <c r="S66" s="11"/>
      <c r="T66" s="11"/>
      <c r="U66" s="11"/>
      <c r="V66" s="11"/>
      <c r="W66" s="11"/>
    </row>
    <row r="67" spans="1:23">
      <c r="A67" s="58" t="s">
        <v>1357</v>
      </c>
      <c r="B67" s="95">
        <v>0</v>
      </c>
      <c r="C67" s="95">
        <v>-4.6159600000000003</v>
      </c>
      <c r="D67" s="95">
        <v>0</v>
      </c>
      <c r="E67" s="95">
        <v>-4.6159600000000003</v>
      </c>
      <c r="F67" s="61"/>
      <c r="G67" s="61"/>
      <c r="H67" s="61"/>
      <c r="I67" s="61"/>
      <c r="J67" s="61"/>
      <c r="K67" s="61"/>
      <c r="L67" s="61"/>
      <c r="M67" s="61"/>
      <c r="N67" s="11"/>
      <c r="O67" s="11"/>
      <c r="P67" s="11"/>
      <c r="Q67" s="11"/>
      <c r="R67" s="11"/>
      <c r="S67" s="11"/>
      <c r="T67" s="11"/>
      <c r="U67" s="11"/>
      <c r="V67" s="11"/>
      <c r="W67" s="11"/>
    </row>
    <row r="68" spans="1:23">
      <c r="A68" s="58" t="s">
        <v>1358</v>
      </c>
      <c r="B68" s="95">
        <v>0</v>
      </c>
      <c r="C68" s="95">
        <v>0</v>
      </c>
      <c r="D68" s="95">
        <v>0</v>
      </c>
      <c r="E68" s="95">
        <v>0</v>
      </c>
      <c r="F68" s="61"/>
      <c r="G68" s="61"/>
      <c r="H68" s="61"/>
      <c r="I68" s="61"/>
      <c r="J68" s="61"/>
      <c r="K68" s="61"/>
      <c r="L68" s="61"/>
      <c r="M68" s="61"/>
      <c r="N68" s="11"/>
      <c r="O68" s="11"/>
      <c r="P68" s="11"/>
      <c r="Q68" s="11"/>
      <c r="R68" s="11"/>
      <c r="S68" s="11"/>
      <c r="T68" s="11"/>
      <c r="U68" s="11"/>
      <c r="V68" s="11"/>
      <c r="W68" s="11"/>
    </row>
    <row r="69" spans="1:23">
      <c r="A69" s="187" t="s">
        <v>234</v>
      </c>
      <c r="B69" s="57">
        <v>4381.2225099999996</v>
      </c>
      <c r="C69" s="57">
        <v>6476.5376399999996</v>
      </c>
      <c r="D69" s="57">
        <v>2931.9491899999998</v>
      </c>
      <c r="E69" s="57">
        <v>13789.709339999999</v>
      </c>
      <c r="F69" s="61"/>
      <c r="G69" s="61"/>
      <c r="H69" s="61"/>
      <c r="I69" s="61"/>
      <c r="J69" s="61"/>
      <c r="K69" s="61"/>
      <c r="L69" s="61"/>
      <c r="M69" s="61"/>
      <c r="N69" s="11"/>
      <c r="O69" s="11"/>
      <c r="P69" s="11"/>
      <c r="Q69" s="11"/>
      <c r="R69" s="11"/>
      <c r="S69" s="11"/>
      <c r="T69" s="11"/>
      <c r="U69" s="11"/>
      <c r="V69" s="11"/>
      <c r="W69" s="11"/>
    </row>
    <row r="70" spans="1:23">
      <c r="A70" s="58" t="s">
        <v>235</v>
      </c>
      <c r="B70" s="95">
        <v>0</v>
      </c>
      <c r="C70" s="95">
        <v>0</v>
      </c>
      <c r="D70" s="95">
        <v>0</v>
      </c>
      <c r="E70" s="95">
        <v>0</v>
      </c>
      <c r="F70" s="61"/>
      <c r="G70" s="61"/>
      <c r="H70" s="61"/>
      <c r="I70" s="61"/>
      <c r="J70" s="61"/>
      <c r="K70" s="61"/>
      <c r="L70" s="61"/>
      <c r="M70" s="61"/>
      <c r="N70" s="11"/>
      <c r="O70" s="11"/>
      <c r="P70" s="11"/>
      <c r="Q70" s="11"/>
      <c r="R70" s="11"/>
      <c r="S70" s="11"/>
      <c r="T70" s="11"/>
      <c r="U70" s="11"/>
      <c r="V70" s="11"/>
      <c r="W70" s="11"/>
    </row>
    <row r="71" spans="1:23">
      <c r="A71" s="61" t="s">
        <v>236</v>
      </c>
      <c r="B71" s="95">
        <v>3821.9160699999998</v>
      </c>
      <c r="C71" s="95">
        <v>2537.1372099999999</v>
      </c>
      <c r="D71" s="95">
        <v>1056.0225700000001</v>
      </c>
      <c r="E71" s="95">
        <v>7415.0758499999993</v>
      </c>
      <c r="F71" s="61"/>
      <c r="G71" s="61"/>
      <c r="H71" s="61"/>
      <c r="I71" s="61"/>
      <c r="J71" s="61"/>
      <c r="K71" s="61"/>
      <c r="L71" s="61"/>
      <c r="M71" s="61"/>
      <c r="N71" s="11"/>
      <c r="O71" s="11"/>
      <c r="P71" s="11"/>
      <c r="Q71" s="11"/>
      <c r="R71" s="11"/>
      <c r="S71" s="11"/>
      <c r="T71" s="11"/>
      <c r="U71" s="11"/>
      <c r="V71" s="11"/>
      <c r="W71" s="11"/>
    </row>
    <row r="72" spans="1:23">
      <c r="A72" s="58" t="s">
        <v>237</v>
      </c>
      <c r="B72" s="95">
        <v>753.50462000000005</v>
      </c>
      <c r="C72" s="95">
        <v>5172.92533</v>
      </c>
      <c r="D72" s="95">
        <v>1902.2150900000001</v>
      </c>
      <c r="E72" s="95">
        <v>7828.6450400000003</v>
      </c>
      <c r="F72" s="61"/>
      <c r="G72" s="61"/>
      <c r="H72" s="61"/>
      <c r="I72" s="61"/>
      <c r="J72" s="61"/>
      <c r="K72" s="61"/>
      <c r="L72" s="61"/>
      <c r="M72" s="61"/>
      <c r="N72" s="11"/>
      <c r="O72" s="11"/>
      <c r="P72" s="11"/>
      <c r="Q72" s="11"/>
      <c r="R72" s="11"/>
      <c r="S72" s="11"/>
      <c r="T72" s="11"/>
      <c r="U72" s="11"/>
      <c r="V72" s="11"/>
      <c r="W72" s="11"/>
    </row>
    <row r="73" spans="1:23">
      <c r="A73" s="58" t="s">
        <v>238</v>
      </c>
      <c r="B73" s="95">
        <v>0</v>
      </c>
      <c r="C73" s="95">
        <v>0</v>
      </c>
      <c r="D73" s="95">
        <v>0</v>
      </c>
      <c r="E73" s="95">
        <v>0</v>
      </c>
      <c r="F73" s="61"/>
      <c r="G73" s="61"/>
      <c r="H73" s="61"/>
      <c r="I73" s="61"/>
      <c r="J73" s="61"/>
      <c r="K73" s="61"/>
      <c r="L73" s="61"/>
      <c r="M73" s="61"/>
      <c r="N73" s="11"/>
      <c r="O73" s="11"/>
      <c r="P73" s="11"/>
      <c r="Q73" s="11"/>
      <c r="R73" s="11"/>
      <c r="S73" s="11"/>
      <c r="T73" s="11"/>
      <c r="U73" s="11"/>
      <c r="V73" s="11"/>
      <c r="W73" s="11"/>
    </row>
    <row r="74" spans="1:23">
      <c r="A74" s="58" t="s">
        <v>239</v>
      </c>
      <c r="B74" s="95">
        <v>-194.19817999999998</v>
      </c>
      <c r="C74" s="95">
        <v>-1233.5248999999999</v>
      </c>
      <c r="D74" s="95">
        <v>-26.28847</v>
      </c>
      <c r="E74" s="95">
        <v>-1454.0115499999999</v>
      </c>
      <c r="F74" s="11"/>
      <c r="G74" s="11"/>
      <c r="H74" s="11"/>
      <c r="I74" s="11"/>
      <c r="J74" s="11"/>
      <c r="K74" s="11"/>
      <c r="L74" s="11"/>
      <c r="M74" s="11"/>
      <c r="N74" s="11"/>
      <c r="O74" s="11"/>
      <c r="P74" s="11"/>
      <c r="Q74" s="11"/>
      <c r="R74" s="11"/>
      <c r="S74" s="11"/>
      <c r="T74" s="11"/>
      <c r="U74" s="11"/>
      <c r="V74" s="11"/>
      <c r="W74" s="11"/>
    </row>
    <row r="75" spans="1:23">
      <c r="A75" s="187" t="s">
        <v>240</v>
      </c>
      <c r="B75" s="57">
        <v>949.19366000000002</v>
      </c>
      <c r="C75" s="57">
        <v>470.12689</v>
      </c>
      <c r="D75" s="57">
        <v>217.11614</v>
      </c>
      <c r="E75" s="57">
        <v>1636.43669</v>
      </c>
      <c r="F75" s="11"/>
      <c r="G75" s="11"/>
      <c r="H75" s="11"/>
      <c r="I75" s="11"/>
      <c r="J75" s="11"/>
      <c r="K75" s="11"/>
      <c r="L75" s="11"/>
      <c r="M75" s="11"/>
      <c r="N75" s="11"/>
      <c r="O75" s="11"/>
      <c r="P75" s="11"/>
      <c r="Q75" s="11"/>
      <c r="R75" s="11"/>
      <c r="S75" s="11"/>
      <c r="T75" s="11"/>
      <c r="U75" s="11"/>
      <c r="V75" s="11"/>
      <c r="W75" s="11"/>
    </row>
    <row r="76" spans="1:23">
      <c r="A76" s="58" t="s">
        <v>241</v>
      </c>
      <c r="B76" s="95">
        <v>3469.2409300000004</v>
      </c>
      <c r="C76" s="95">
        <v>283.67016999999998</v>
      </c>
      <c r="D76" s="95">
        <v>342.64240999999998</v>
      </c>
      <c r="E76" s="95">
        <v>4095.5535099999997</v>
      </c>
      <c r="F76" s="11"/>
      <c r="G76" s="11"/>
      <c r="H76" s="11"/>
      <c r="I76" s="11"/>
      <c r="J76" s="11"/>
      <c r="K76" s="11"/>
      <c r="L76" s="11"/>
      <c r="M76" s="11"/>
      <c r="N76" s="11"/>
      <c r="O76" s="11"/>
      <c r="P76" s="11"/>
      <c r="Q76" s="11"/>
      <c r="R76" s="11"/>
      <c r="S76" s="11"/>
      <c r="T76" s="11"/>
      <c r="U76" s="11"/>
      <c r="V76" s="11"/>
      <c r="W76" s="11"/>
    </row>
    <row r="77" spans="1:23">
      <c r="A77" s="58" t="s">
        <v>242</v>
      </c>
      <c r="B77" s="95">
        <v>9838.1497400000007</v>
      </c>
      <c r="C77" s="95">
        <v>1525.2891999999999</v>
      </c>
      <c r="D77" s="95">
        <v>218.59889000000001</v>
      </c>
      <c r="E77" s="95">
        <v>11582.037829999999</v>
      </c>
      <c r="F77" s="11"/>
      <c r="G77" s="11"/>
      <c r="H77" s="11"/>
      <c r="I77" s="11"/>
      <c r="J77" s="11"/>
      <c r="K77" s="11"/>
      <c r="L77" s="11"/>
      <c r="M77" s="11"/>
      <c r="N77" s="11"/>
      <c r="O77" s="11"/>
      <c r="P77" s="11"/>
      <c r="Q77" s="11"/>
      <c r="R77" s="11"/>
      <c r="S77" s="11"/>
      <c r="T77" s="11"/>
      <c r="U77" s="11"/>
      <c r="V77" s="11"/>
      <c r="W77" s="11"/>
    </row>
    <row r="78" spans="1:23">
      <c r="A78" s="58" t="s">
        <v>243</v>
      </c>
      <c r="B78" s="95">
        <v>0</v>
      </c>
      <c r="C78" s="95">
        <v>203.74936</v>
      </c>
      <c r="D78" s="95">
        <v>1008.60555</v>
      </c>
      <c r="E78" s="95">
        <v>1212.35491</v>
      </c>
      <c r="F78" s="11"/>
      <c r="G78" s="11"/>
      <c r="H78" s="11"/>
      <c r="I78" s="11"/>
      <c r="J78" s="11"/>
      <c r="K78" s="11"/>
      <c r="L78" s="11"/>
      <c r="M78" s="11"/>
      <c r="N78" s="11"/>
      <c r="O78" s="11"/>
      <c r="P78" s="11"/>
      <c r="Q78" s="11"/>
      <c r="R78" s="11"/>
      <c r="S78" s="11"/>
      <c r="T78" s="11"/>
      <c r="U78" s="11"/>
      <c r="V78" s="11"/>
      <c r="W78" s="11"/>
    </row>
    <row r="79" spans="1:23">
      <c r="A79" s="58" t="s">
        <v>244</v>
      </c>
      <c r="B79" s="95">
        <v>0</v>
      </c>
      <c r="C79" s="95">
        <v>7.2374999999999998</v>
      </c>
      <c r="D79" s="95">
        <v>5.7024999999999997</v>
      </c>
      <c r="E79" s="95">
        <v>12.94</v>
      </c>
      <c r="F79" s="11"/>
      <c r="G79" s="11"/>
      <c r="H79" s="11"/>
      <c r="I79" s="11"/>
      <c r="J79" s="11"/>
      <c r="K79" s="11"/>
      <c r="L79" s="11"/>
      <c r="M79" s="11"/>
      <c r="N79" s="11"/>
      <c r="O79" s="11"/>
      <c r="P79" s="11"/>
      <c r="Q79" s="11"/>
      <c r="R79" s="11"/>
      <c r="S79" s="11"/>
      <c r="T79" s="11"/>
      <c r="U79" s="11"/>
      <c r="V79" s="11"/>
      <c r="W79" s="11"/>
    </row>
    <row r="80" spans="1:23">
      <c r="A80" s="58" t="s">
        <v>245</v>
      </c>
      <c r="B80" s="95">
        <v>-12358.19701</v>
      </c>
      <c r="C80" s="95">
        <v>-1549.81934</v>
      </c>
      <c r="D80" s="95">
        <v>-1358.4332099999999</v>
      </c>
      <c r="E80" s="95">
        <v>-15266.449560000001</v>
      </c>
      <c r="F80" s="11"/>
      <c r="G80" s="11"/>
      <c r="H80" s="11"/>
      <c r="I80" s="11"/>
      <c r="J80" s="11"/>
      <c r="K80" s="11"/>
      <c r="L80" s="11"/>
      <c r="M80" s="11"/>
      <c r="N80" s="11"/>
      <c r="O80" s="11"/>
      <c r="P80" s="11"/>
      <c r="Q80" s="11"/>
      <c r="R80" s="11"/>
      <c r="S80" s="11"/>
      <c r="T80" s="11"/>
      <c r="U80" s="11"/>
      <c r="V80" s="11"/>
      <c r="W80" s="11"/>
    </row>
    <row r="81" spans="1:23">
      <c r="A81" s="187" t="s">
        <v>246</v>
      </c>
      <c r="B81" s="57">
        <v>171186.16697999998</v>
      </c>
      <c r="C81" s="57">
        <v>86868.758749999994</v>
      </c>
      <c r="D81" s="57">
        <v>62279.673000000003</v>
      </c>
      <c r="E81" s="57">
        <v>320334.59873000003</v>
      </c>
      <c r="F81" s="11"/>
      <c r="G81" s="11"/>
      <c r="H81" s="11"/>
      <c r="I81" s="11"/>
      <c r="J81" s="11"/>
      <c r="K81" s="11"/>
      <c r="L81" s="11"/>
      <c r="M81" s="11"/>
      <c r="N81" s="11"/>
      <c r="O81" s="11"/>
      <c r="P81" s="11"/>
      <c r="Q81" s="11"/>
      <c r="R81" s="11"/>
      <c r="S81" s="11"/>
      <c r="T81" s="11"/>
      <c r="U81" s="11"/>
      <c r="V81" s="11"/>
      <c r="W81" s="11"/>
    </row>
    <row r="82" spans="1:23">
      <c r="A82" s="58" t="s">
        <v>200</v>
      </c>
      <c r="B82" s="95">
        <v>0</v>
      </c>
      <c r="C82" s="95">
        <v>0</v>
      </c>
      <c r="D82" s="95">
        <v>0</v>
      </c>
      <c r="E82" s="95">
        <v>0</v>
      </c>
      <c r="F82" s="11"/>
      <c r="G82" s="11"/>
      <c r="H82" s="11"/>
      <c r="I82" s="11"/>
      <c r="J82" s="11"/>
      <c r="K82" s="11"/>
      <c r="L82" s="11"/>
      <c r="M82" s="11"/>
      <c r="N82" s="11"/>
      <c r="O82" s="11"/>
      <c r="P82" s="11"/>
      <c r="Q82" s="11"/>
      <c r="R82" s="11"/>
      <c r="S82" s="11"/>
      <c r="T82" s="11"/>
      <c r="U82" s="11"/>
      <c r="V82" s="11"/>
      <c r="W82" s="11"/>
    </row>
    <row r="83" spans="1:23">
      <c r="A83" s="58" t="s">
        <v>201</v>
      </c>
      <c r="B83" s="95">
        <v>0</v>
      </c>
      <c r="C83" s="95">
        <v>20978.25</v>
      </c>
      <c r="D83" s="95">
        <v>47074</v>
      </c>
      <c r="E83" s="95">
        <v>68052.25</v>
      </c>
      <c r="F83" s="11"/>
      <c r="G83" s="11"/>
      <c r="H83" s="11"/>
      <c r="I83" s="11"/>
      <c r="J83" s="11"/>
      <c r="K83" s="11"/>
      <c r="L83" s="11"/>
      <c r="M83" s="11"/>
      <c r="N83" s="11"/>
      <c r="O83" s="11"/>
      <c r="P83" s="11"/>
      <c r="Q83" s="11"/>
      <c r="R83" s="11"/>
      <c r="S83" s="11"/>
      <c r="T83" s="11"/>
      <c r="U83" s="11"/>
      <c r="V83" s="11"/>
      <c r="W83" s="11"/>
    </row>
    <row r="84" spans="1:23">
      <c r="A84" s="58" t="s">
        <v>202</v>
      </c>
      <c r="B84" s="95">
        <v>0</v>
      </c>
      <c r="C84" s="95">
        <v>0</v>
      </c>
      <c r="D84" s="95">
        <v>0</v>
      </c>
      <c r="E84" s="95">
        <v>0</v>
      </c>
      <c r="F84" s="11"/>
      <c r="G84" s="11"/>
      <c r="H84" s="11"/>
      <c r="I84" s="11"/>
      <c r="J84" s="11"/>
      <c r="K84" s="11"/>
      <c r="L84" s="11"/>
      <c r="M84" s="11"/>
      <c r="N84" s="11"/>
      <c r="O84" s="11"/>
      <c r="P84" s="11"/>
      <c r="Q84" s="11"/>
      <c r="R84" s="11"/>
      <c r="S84" s="11"/>
      <c r="T84" s="11"/>
      <c r="U84" s="11"/>
      <c r="V84" s="11"/>
      <c r="W84" s="11"/>
    </row>
    <row r="85" spans="1:23">
      <c r="A85" s="58" t="s">
        <v>203</v>
      </c>
      <c r="B85" s="95">
        <v>0</v>
      </c>
      <c r="C85" s="95">
        <v>0</v>
      </c>
      <c r="D85" s="95">
        <v>0</v>
      </c>
      <c r="E85" s="95">
        <v>0</v>
      </c>
      <c r="F85" s="11"/>
      <c r="G85" s="11"/>
      <c r="H85" s="11"/>
      <c r="I85" s="11"/>
      <c r="J85" s="11"/>
      <c r="K85" s="11"/>
      <c r="L85" s="11"/>
      <c r="M85" s="11"/>
      <c r="N85" s="11"/>
      <c r="O85" s="11"/>
      <c r="P85" s="11"/>
      <c r="Q85" s="11"/>
      <c r="R85" s="11"/>
      <c r="S85" s="11"/>
      <c r="T85" s="11"/>
      <c r="U85" s="11"/>
      <c r="V85" s="11"/>
      <c r="W85" s="11"/>
    </row>
    <row r="86" spans="1:23">
      <c r="A86" s="58" t="s">
        <v>247</v>
      </c>
      <c r="B86" s="95">
        <v>246.96007</v>
      </c>
      <c r="C86" s="95">
        <v>0</v>
      </c>
      <c r="D86" s="95">
        <v>0</v>
      </c>
      <c r="E86" s="95">
        <v>246.96007</v>
      </c>
      <c r="F86" s="11"/>
      <c r="G86" s="11"/>
      <c r="H86" s="11"/>
      <c r="I86" s="11"/>
      <c r="J86" s="11"/>
      <c r="K86" s="11"/>
      <c r="L86" s="11"/>
      <c r="M86" s="11"/>
      <c r="N86" s="11"/>
      <c r="O86" s="11"/>
      <c r="P86" s="11"/>
      <c r="Q86" s="11"/>
      <c r="R86" s="11"/>
      <c r="S86" s="11"/>
      <c r="T86" s="11"/>
      <c r="U86" s="11"/>
      <c r="V86" s="11"/>
      <c r="W86" s="11"/>
    </row>
    <row r="87" spans="1:23">
      <c r="A87" s="58" t="s">
        <v>248</v>
      </c>
      <c r="B87" s="95">
        <v>198.49851000000001</v>
      </c>
      <c r="C87" s="95">
        <v>262.69120000000004</v>
      </c>
      <c r="D87" s="95">
        <v>63.90119</v>
      </c>
      <c r="E87" s="95">
        <v>525.09090000000003</v>
      </c>
      <c r="F87" s="11"/>
      <c r="G87" s="11"/>
      <c r="H87" s="11"/>
      <c r="I87" s="11"/>
      <c r="J87" s="11"/>
      <c r="K87" s="11"/>
      <c r="L87" s="11"/>
      <c r="M87" s="11"/>
      <c r="N87" s="11"/>
      <c r="O87" s="11"/>
      <c r="P87" s="11"/>
      <c r="Q87" s="11"/>
      <c r="R87" s="11"/>
      <c r="S87" s="11"/>
      <c r="T87" s="11"/>
      <c r="U87" s="11"/>
      <c r="V87" s="11"/>
      <c r="W87" s="11"/>
    </row>
    <row r="88" spans="1:23">
      <c r="A88" s="58" t="s">
        <v>205</v>
      </c>
      <c r="B88" s="95">
        <v>171015.79440000001</v>
      </c>
      <c r="C88" s="95">
        <v>65147.339039999999</v>
      </c>
      <c r="D88" s="95">
        <v>14400.756039999998</v>
      </c>
      <c r="E88" s="95">
        <v>250563.88947999998</v>
      </c>
      <c r="F88" s="11"/>
      <c r="G88" s="11"/>
      <c r="H88" s="11"/>
      <c r="I88" s="11"/>
      <c r="J88" s="11"/>
      <c r="K88" s="11"/>
      <c r="L88" s="11"/>
      <c r="M88" s="11"/>
      <c r="N88" s="11"/>
      <c r="O88" s="11"/>
      <c r="P88" s="11"/>
      <c r="Q88" s="11"/>
      <c r="R88" s="11"/>
      <c r="S88" s="11"/>
      <c r="T88" s="11"/>
      <c r="U88" s="11"/>
      <c r="V88" s="11"/>
      <c r="W88" s="11"/>
    </row>
    <row r="89" spans="1:23">
      <c r="A89" s="58" t="s">
        <v>249</v>
      </c>
      <c r="B89" s="95">
        <v>0</v>
      </c>
      <c r="C89" s="95">
        <v>621.37570999999991</v>
      </c>
      <c r="D89" s="95">
        <v>774.47908999999993</v>
      </c>
      <c r="E89" s="95">
        <v>1395.8548000000001</v>
      </c>
      <c r="F89" s="11"/>
      <c r="G89" s="11"/>
      <c r="H89" s="11"/>
      <c r="I89" s="11"/>
      <c r="J89" s="11"/>
      <c r="K89" s="11"/>
      <c r="L89" s="11"/>
      <c r="M89" s="11"/>
      <c r="N89" s="11"/>
      <c r="O89" s="11"/>
      <c r="P89" s="11"/>
      <c r="Q89" s="11"/>
      <c r="R89" s="11"/>
      <c r="S89" s="11"/>
      <c r="T89" s="11"/>
      <c r="U89" s="11"/>
      <c r="V89" s="11"/>
      <c r="W89" s="11"/>
    </row>
    <row r="90" spans="1:23">
      <c r="A90" s="58" t="s">
        <v>250</v>
      </c>
      <c r="B90" s="95">
        <v>-275.08600000000001</v>
      </c>
      <c r="C90" s="95">
        <v>-140.8972</v>
      </c>
      <c r="D90" s="95">
        <v>-33.463320000000003</v>
      </c>
      <c r="E90" s="95">
        <v>-449.44652000000002</v>
      </c>
      <c r="F90" s="11"/>
      <c r="G90" s="11"/>
      <c r="H90" s="11"/>
      <c r="I90" s="11"/>
      <c r="J90" s="11"/>
      <c r="K90" s="11"/>
      <c r="L90" s="11"/>
      <c r="M90" s="11"/>
      <c r="N90" s="11"/>
      <c r="O90" s="11"/>
      <c r="P90" s="11"/>
      <c r="Q90" s="11"/>
      <c r="R90" s="11"/>
      <c r="S90" s="11"/>
      <c r="T90" s="11"/>
      <c r="U90" s="11"/>
      <c r="V90" s="11"/>
      <c r="W90" s="11"/>
    </row>
    <row r="91" spans="1:23">
      <c r="A91" s="187" t="s">
        <v>251</v>
      </c>
      <c r="B91" s="57">
        <v>27484.7006</v>
      </c>
      <c r="C91" s="57">
        <v>14723.62997</v>
      </c>
      <c r="D91" s="57">
        <v>1422.8327099999999</v>
      </c>
      <c r="E91" s="57">
        <v>43631.163280000001</v>
      </c>
      <c r="F91" s="11"/>
      <c r="G91" s="11"/>
      <c r="H91" s="11"/>
      <c r="I91" s="11"/>
      <c r="J91" s="11"/>
      <c r="K91" s="11"/>
      <c r="L91" s="11"/>
      <c r="M91" s="11"/>
      <c r="N91" s="11"/>
      <c r="O91" s="11"/>
      <c r="P91" s="11"/>
      <c r="Q91" s="11"/>
      <c r="R91" s="11"/>
      <c r="S91" s="11"/>
      <c r="T91" s="11"/>
      <c r="U91" s="11"/>
      <c r="V91" s="11"/>
      <c r="W91" s="11"/>
    </row>
    <row r="92" spans="1:23">
      <c r="A92" s="58" t="s">
        <v>252</v>
      </c>
      <c r="B92" s="95">
        <v>9230.7172100000007</v>
      </c>
      <c r="C92" s="95">
        <v>1501.6609599999999</v>
      </c>
      <c r="D92" s="95">
        <v>98.908259999999999</v>
      </c>
      <c r="E92" s="95">
        <v>10831.28643</v>
      </c>
      <c r="F92" s="11"/>
      <c r="G92" s="11"/>
      <c r="H92" s="11"/>
      <c r="I92" s="11"/>
      <c r="J92" s="11"/>
      <c r="K92" s="11"/>
      <c r="L92" s="11"/>
      <c r="M92" s="11"/>
      <c r="N92" s="11"/>
      <c r="O92" s="11"/>
      <c r="P92" s="11"/>
      <c r="Q92" s="11"/>
      <c r="R92" s="11"/>
      <c r="S92" s="11"/>
      <c r="T92" s="11"/>
      <c r="U92" s="11"/>
      <c r="V92" s="11"/>
      <c r="W92" s="11"/>
    </row>
    <row r="93" spans="1:23">
      <c r="A93" s="58" t="s">
        <v>253</v>
      </c>
      <c r="B93" s="95">
        <v>15327.312380000001</v>
      </c>
      <c r="C93" s="95">
        <v>8401.1464499999984</v>
      </c>
      <c r="D93" s="95">
        <v>1032.25514</v>
      </c>
      <c r="E93" s="95">
        <v>24760.713969999997</v>
      </c>
      <c r="F93" s="11"/>
      <c r="G93" s="11"/>
      <c r="H93" s="11"/>
      <c r="I93" s="11"/>
      <c r="J93" s="11"/>
      <c r="K93" s="11"/>
      <c r="L93" s="11"/>
      <c r="M93" s="11"/>
      <c r="N93" s="11"/>
      <c r="O93" s="11"/>
      <c r="P93" s="11"/>
      <c r="Q93" s="11"/>
      <c r="R93" s="11"/>
      <c r="S93" s="11"/>
      <c r="T93" s="11"/>
      <c r="U93" s="11"/>
      <c r="V93" s="11"/>
      <c r="W93" s="11"/>
    </row>
    <row r="94" spans="1:23">
      <c r="A94" s="58" t="s">
        <v>254</v>
      </c>
      <c r="B94" s="95">
        <v>1026.71137</v>
      </c>
      <c r="C94" s="95">
        <v>1739.09094</v>
      </c>
      <c r="D94" s="95">
        <v>77.296949999999995</v>
      </c>
      <c r="E94" s="95">
        <v>2843.09926</v>
      </c>
      <c r="F94" s="11"/>
      <c r="G94" s="11"/>
      <c r="H94" s="11"/>
      <c r="I94" s="11"/>
      <c r="J94" s="11"/>
      <c r="K94" s="11"/>
      <c r="L94" s="11"/>
      <c r="M94" s="11"/>
      <c r="N94" s="11"/>
      <c r="O94" s="11"/>
      <c r="P94" s="11"/>
      <c r="Q94" s="11"/>
      <c r="R94" s="11"/>
      <c r="S94" s="11"/>
      <c r="T94" s="11"/>
      <c r="U94" s="11"/>
      <c r="V94" s="11"/>
      <c r="W94" s="11"/>
    </row>
    <row r="95" spans="1:23">
      <c r="A95" s="58" t="s">
        <v>255</v>
      </c>
      <c r="B95" s="95">
        <v>477.75483000000003</v>
      </c>
      <c r="C95" s="95">
        <v>649.01571999999999</v>
      </c>
      <c r="D95" s="95">
        <v>50.603319999999997</v>
      </c>
      <c r="E95" s="95">
        <v>1177.3738700000001</v>
      </c>
      <c r="F95" s="11"/>
      <c r="G95" s="11"/>
      <c r="H95" s="11"/>
      <c r="I95" s="11"/>
      <c r="J95" s="11"/>
      <c r="K95" s="11"/>
      <c r="L95" s="11"/>
      <c r="M95" s="11"/>
      <c r="N95" s="11"/>
      <c r="O95" s="11"/>
      <c r="P95" s="11"/>
      <c r="Q95" s="11"/>
      <c r="R95" s="11"/>
      <c r="S95" s="11"/>
      <c r="T95" s="11"/>
      <c r="U95" s="11"/>
      <c r="V95" s="11"/>
      <c r="W95" s="11"/>
    </row>
    <row r="96" spans="1:23">
      <c r="A96" s="58" t="s">
        <v>256</v>
      </c>
      <c r="B96" s="95">
        <v>754.68012999999996</v>
      </c>
      <c r="C96" s="95">
        <v>2055.7815900000001</v>
      </c>
      <c r="D96" s="95">
        <v>163.76904000000002</v>
      </c>
      <c r="E96" s="95">
        <v>2974.2307599999999</v>
      </c>
      <c r="F96" s="11"/>
      <c r="G96" s="11"/>
      <c r="H96" s="11"/>
      <c r="I96" s="11"/>
      <c r="J96" s="11"/>
      <c r="K96" s="11"/>
      <c r="L96" s="11"/>
      <c r="M96" s="11"/>
      <c r="N96" s="11"/>
      <c r="O96" s="11"/>
      <c r="P96" s="11"/>
      <c r="Q96" s="11"/>
      <c r="R96" s="11"/>
      <c r="S96" s="11"/>
      <c r="T96" s="11"/>
      <c r="U96" s="11"/>
      <c r="V96" s="11"/>
      <c r="W96" s="11"/>
    </row>
    <row r="97" spans="1:23">
      <c r="A97" s="58" t="s">
        <v>257</v>
      </c>
      <c r="B97" s="95">
        <v>1E-3</v>
      </c>
      <c r="C97" s="95">
        <v>139.82919000000001</v>
      </c>
      <c r="D97" s="95">
        <v>0</v>
      </c>
      <c r="E97" s="95">
        <v>139.83019000000002</v>
      </c>
      <c r="F97" s="11"/>
      <c r="G97" s="11"/>
      <c r="H97" s="11"/>
      <c r="I97" s="11"/>
      <c r="J97" s="11"/>
      <c r="K97" s="11"/>
      <c r="L97" s="11"/>
      <c r="M97" s="11"/>
      <c r="N97" s="11"/>
      <c r="O97" s="11"/>
      <c r="P97" s="11"/>
      <c r="Q97" s="11"/>
      <c r="R97" s="11"/>
      <c r="S97" s="11"/>
      <c r="T97" s="11"/>
      <c r="U97" s="11"/>
      <c r="V97" s="11"/>
      <c r="W97" s="11"/>
    </row>
    <row r="98" spans="1:23">
      <c r="A98" s="58" t="s">
        <v>258</v>
      </c>
      <c r="B98" s="95">
        <v>667.52368000000001</v>
      </c>
      <c r="C98" s="95">
        <v>100.43634</v>
      </c>
      <c r="D98" s="95">
        <v>0</v>
      </c>
      <c r="E98" s="95">
        <v>767.96001999999999</v>
      </c>
      <c r="F98" s="11"/>
      <c r="G98" s="11"/>
      <c r="H98" s="11"/>
      <c r="I98" s="11"/>
      <c r="J98" s="11"/>
      <c r="K98" s="11"/>
      <c r="L98" s="11"/>
      <c r="M98" s="11"/>
      <c r="N98" s="11"/>
      <c r="O98" s="11"/>
      <c r="P98" s="11"/>
      <c r="Q98" s="11"/>
      <c r="R98" s="11"/>
      <c r="S98" s="11"/>
      <c r="T98" s="11"/>
      <c r="U98" s="11"/>
      <c r="V98" s="11"/>
      <c r="W98" s="11"/>
    </row>
    <row r="99" spans="1:23">
      <c r="A99" s="58" t="s">
        <v>259</v>
      </c>
      <c r="B99" s="95">
        <v>0</v>
      </c>
      <c r="C99" s="95">
        <v>0</v>
      </c>
      <c r="D99" s="95">
        <v>0</v>
      </c>
      <c r="E99" s="95">
        <v>0</v>
      </c>
      <c r="F99" s="11"/>
      <c r="G99" s="11"/>
      <c r="H99" s="11"/>
      <c r="I99" s="11"/>
      <c r="J99" s="11"/>
      <c r="K99" s="11"/>
      <c r="L99" s="11"/>
      <c r="M99" s="11"/>
      <c r="N99" s="11"/>
      <c r="O99" s="11"/>
      <c r="P99" s="11"/>
      <c r="Q99" s="11"/>
      <c r="R99" s="11"/>
      <c r="S99" s="11"/>
      <c r="T99" s="11"/>
      <c r="U99" s="11"/>
      <c r="V99" s="11"/>
      <c r="W99" s="11"/>
    </row>
    <row r="100" spans="1:23">
      <c r="A100" s="58" t="s">
        <v>260</v>
      </c>
      <c r="B100" s="95">
        <v>0</v>
      </c>
      <c r="C100" s="95">
        <v>136.66878</v>
      </c>
      <c r="D100" s="95">
        <v>0</v>
      </c>
      <c r="E100" s="95">
        <v>136.66878</v>
      </c>
      <c r="F100" s="11"/>
      <c r="G100" s="11"/>
      <c r="H100" s="11"/>
      <c r="I100" s="11"/>
      <c r="J100" s="11"/>
      <c r="K100" s="11"/>
      <c r="L100" s="11"/>
      <c r="M100" s="11"/>
      <c r="N100" s="11"/>
      <c r="O100" s="11"/>
      <c r="P100" s="11"/>
      <c r="Q100" s="11"/>
      <c r="R100" s="11"/>
      <c r="S100" s="11"/>
      <c r="T100" s="11"/>
      <c r="U100" s="11"/>
      <c r="V100" s="11"/>
      <c r="W100" s="11"/>
    </row>
    <row r="101" spans="1:23">
      <c r="A101" s="187" t="s">
        <v>261</v>
      </c>
      <c r="B101" s="57">
        <v>1396.0889499999998</v>
      </c>
      <c r="C101" s="57">
        <v>2045.66129</v>
      </c>
      <c r="D101" s="57">
        <v>1.01E-3</v>
      </c>
      <c r="E101" s="57">
        <v>3441.7512499999998</v>
      </c>
      <c r="F101" s="11"/>
      <c r="G101" s="11"/>
      <c r="H101" s="11"/>
      <c r="I101" s="11"/>
      <c r="J101" s="11"/>
      <c r="K101" s="11"/>
      <c r="L101" s="11"/>
      <c r="M101" s="11"/>
      <c r="N101" s="11"/>
      <c r="O101" s="11"/>
      <c r="P101" s="11"/>
      <c r="Q101" s="11"/>
      <c r="R101" s="11"/>
      <c r="S101" s="11"/>
      <c r="T101" s="11"/>
      <c r="U101" s="11"/>
      <c r="V101" s="11"/>
      <c r="W101" s="11"/>
    </row>
    <row r="102" spans="1:23">
      <c r="A102" s="58" t="s">
        <v>262</v>
      </c>
      <c r="B102" s="95">
        <v>117.01524000000001</v>
      </c>
      <c r="C102" s="95">
        <v>436.76671999999996</v>
      </c>
      <c r="D102" s="95">
        <v>0</v>
      </c>
      <c r="E102" s="95">
        <v>553.78195999999991</v>
      </c>
      <c r="F102" s="11"/>
      <c r="G102" s="11"/>
      <c r="H102" s="11"/>
      <c r="I102" s="11"/>
      <c r="J102" s="11"/>
      <c r="K102" s="11"/>
      <c r="L102" s="11"/>
      <c r="M102" s="11"/>
      <c r="N102" s="11"/>
      <c r="O102" s="11"/>
      <c r="P102" s="11"/>
      <c r="Q102" s="11"/>
      <c r="R102" s="11"/>
      <c r="S102" s="11"/>
      <c r="T102" s="11"/>
      <c r="U102" s="11"/>
      <c r="V102" s="11"/>
      <c r="W102" s="11"/>
    </row>
    <row r="103" spans="1:23">
      <c r="A103" s="58" t="s">
        <v>263</v>
      </c>
      <c r="B103" s="95">
        <v>0</v>
      </c>
      <c r="C103" s="95">
        <v>617.10865000000001</v>
      </c>
      <c r="D103" s="95">
        <v>0</v>
      </c>
      <c r="E103" s="95">
        <v>617.10865000000001</v>
      </c>
      <c r="F103" s="11"/>
      <c r="G103" s="11"/>
      <c r="H103" s="11"/>
      <c r="I103" s="11"/>
      <c r="J103" s="11"/>
      <c r="K103" s="11"/>
      <c r="L103" s="11"/>
      <c r="M103" s="11"/>
      <c r="N103" s="11"/>
      <c r="O103" s="11"/>
      <c r="P103" s="11"/>
      <c r="Q103" s="11"/>
      <c r="R103" s="11"/>
      <c r="S103" s="11"/>
      <c r="T103" s="11"/>
      <c r="U103" s="11"/>
      <c r="V103" s="11"/>
      <c r="W103" s="11"/>
    </row>
    <row r="104" spans="1:23">
      <c r="A104" s="58" t="s">
        <v>264</v>
      </c>
      <c r="B104" s="95">
        <v>34.489419999999996</v>
      </c>
      <c r="C104" s="95">
        <v>0</v>
      </c>
      <c r="D104" s="95">
        <v>0</v>
      </c>
      <c r="E104" s="95">
        <v>34.489419999999996</v>
      </c>
      <c r="F104" s="11"/>
      <c r="G104" s="11"/>
      <c r="H104" s="11"/>
      <c r="I104" s="11"/>
      <c r="J104" s="11"/>
      <c r="K104" s="11"/>
      <c r="L104" s="11"/>
      <c r="M104" s="11"/>
      <c r="N104" s="11"/>
      <c r="O104" s="11"/>
      <c r="P104" s="11"/>
      <c r="Q104" s="11"/>
      <c r="R104" s="11"/>
      <c r="S104" s="11"/>
      <c r="T104" s="11"/>
      <c r="U104" s="11"/>
      <c r="V104" s="11"/>
      <c r="W104" s="11"/>
    </row>
    <row r="105" spans="1:23">
      <c r="A105" s="58" t="s">
        <v>265</v>
      </c>
      <c r="B105" s="95">
        <v>1244.58429</v>
      </c>
      <c r="C105" s="95">
        <v>991.78592000000003</v>
      </c>
      <c r="D105" s="95">
        <v>1.01E-3</v>
      </c>
      <c r="E105" s="95">
        <v>2236.37122</v>
      </c>
      <c r="F105" s="11"/>
      <c r="G105" s="11"/>
      <c r="H105" s="11"/>
      <c r="I105" s="11"/>
      <c r="J105" s="11"/>
      <c r="K105" s="11"/>
      <c r="L105" s="11"/>
      <c r="M105" s="11"/>
      <c r="N105" s="11"/>
      <c r="O105" s="11"/>
      <c r="P105" s="11"/>
      <c r="Q105" s="11"/>
      <c r="R105" s="11"/>
      <c r="S105" s="11"/>
      <c r="T105" s="11"/>
      <c r="U105" s="11"/>
      <c r="V105" s="11"/>
      <c r="W105" s="11"/>
    </row>
    <row r="106" spans="1:23">
      <c r="A106" s="58" t="s">
        <v>266</v>
      </c>
      <c r="B106" s="95">
        <v>0</v>
      </c>
      <c r="C106" s="95">
        <v>0</v>
      </c>
      <c r="D106" s="95">
        <v>0</v>
      </c>
      <c r="E106" s="95">
        <v>0</v>
      </c>
      <c r="F106" s="11"/>
      <c r="G106" s="11"/>
      <c r="H106" s="11"/>
      <c r="I106" s="11"/>
      <c r="J106" s="11"/>
      <c r="K106" s="11"/>
      <c r="L106" s="11"/>
      <c r="M106" s="11"/>
      <c r="N106" s="11"/>
      <c r="O106" s="11"/>
      <c r="P106" s="11"/>
      <c r="Q106" s="11"/>
      <c r="R106" s="11"/>
      <c r="S106" s="11"/>
      <c r="T106" s="11"/>
      <c r="U106" s="11"/>
      <c r="V106" s="11"/>
      <c r="W106" s="11"/>
    </row>
    <row r="107" spans="1:23">
      <c r="A107" s="187" t="s">
        <v>267</v>
      </c>
      <c r="B107" s="57">
        <v>0</v>
      </c>
      <c r="C107" s="57">
        <v>0</v>
      </c>
      <c r="D107" s="57">
        <v>0</v>
      </c>
      <c r="E107" s="57">
        <v>0</v>
      </c>
      <c r="F107" s="11"/>
      <c r="G107" s="11"/>
      <c r="H107" s="11"/>
      <c r="I107" s="11"/>
      <c r="J107" s="11"/>
      <c r="K107" s="11"/>
      <c r="L107" s="11"/>
      <c r="M107" s="11"/>
      <c r="N107" s="11"/>
      <c r="O107" s="11"/>
      <c r="P107" s="11"/>
      <c r="Q107" s="11"/>
      <c r="R107" s="11"/>
      <c r="S107" s="11"/>
      <c r="T107" s="11"/>
      <c r="U107" s="11"/>
      <c r="V107" s="11"/>
      <c r="W107" s="11"/>
    </row>
    <row r="108" spans="1:23">
      <c r="A108" s="58" t="s">
        <v>268</v>
      </c>
      <c r="B108" s="95">
        <v>0</v>
      </c>
      <c r="C108" s="95">
        <v>0</v>
      </c>
      <c r="D108" s="95">
        <v>0</v>
      </c>
      <c r="E108" s="95">
        <v>0</v>
      </c>
      <c r="F108" s="11"/>
      <c r="G108" s="11"/>
      <c r="H108" s="11"/>
      <c r="I108" s="11"/>
      <c r="J108" s="11"/>
      <c r="K108" s="11"/>
      <c r="L108" s="11"/>
      <c r="M108" s="11"/>
      <c r="N108" s="11"/>
      <c r="O108" s="11"/>
      <c r="P108" s="11"/>
      <c r="Q108" s="11"/>
      <c r="R108" s="11"/>
      <c r="S108" s="11"/>
      <c r="T108" s="11"/>
      <c r="U108" s="11"/>
      <c r="V108" s="11"/>
      <c r="W108" s="11"/>
    </row>
    <row r="109" spans="1:23">
      <c r="A109" s="58" t="s">
        <v>269</v>
      </c>
      <c r="B109" s="95">
        <v>0</v>
      </c>
      <c r="C109" s="95">
        <v>0</v>
      </c>
      <c r="D109" s="95">
        <v>0</v>
      </c>
      <c r="E109" s="95">
        <v>0</v>
      </c>
      <c r="F109" s="11"/>
      <c r="G109" s="11"/>
      <c r="H109" s="11"/>
      <c r="I109" s="11"/>
      <c r="J109" s="11"/>
      <c r="K109" s="11"/>
      <c r="L109" s="11"/>
      <c r="M109" s="11"/>
      <c r="N109" s="11"/>
      <c r="O109" s="11"/>
      <c r="P109" s="11"/>
      <c r="Q109" s="11"/>
      <c r="R109" s="11"/>
      <c r="S109" s="11"/>
      <c r="T109" s="11"/>
      <c r="U109" s="11"/>
      <c r="V109" s="11"/>
      <c r="W109" s="11"/>
    </row>
    <row r="110" spans="1:23">
      <c r="A110" s="58" t="s">
        <v>270</v>
      </c>
      <c r="B110" s="95">
        <v>0</v>
      </c>
      <c r="C110" s="95">
        <v>0</v>
      </c>
      <c r="D110" s="95">
        <v>0</v>
      </c>
      <c r="E110" s="95">
        <v>0</v>
      </c>
      <c r="F110" s="11"/>
      <c r="G110" s="11"/>
      <c r="H110" s="11"/>
      <c r="I110" s="11"/>
      <c r="J110" s="11"/>
      <c r="K110" s="11"/>
      <c r="L110" s="11"/>
      <c r="M110" s="11"/>
      <c r="N110" s="11"/>
      <c r="O110" s="11"/>
      <c r="P110" s="11"/>
      <c r="Q110" s="11"/>
      <c r="R110" s="11"/>
      <c r="S110" s="11"/>
      <c r="T110" s="11"/>
      <c r="U110" s="11"/>
      <c r="V110" s="11"/>
      <c r="W110" s="11"/>
    </row>
    <row r="111" spans="1:23">
      <c r="A111" s="58" t="s">
        <v>271</v>
      </c>
      <c r="B111" s="95">
        <v>0</v>
      </c>
      <c r="C111" s="95">
        <v>0</v>
      </c>
      <c r="D111" s="95">
        <v>0</v>
      </c>
      <c r="E111" s="95">
        <v>0</v>
      </c>
      <c r="F111" s="11"/>
      <c r="G111" s="11"/>
      <c r="H111" s="11"/>
      <c r="I111" s="11"/>
      <c r="J111" s="11"/>
      <c r="K111" s="11"/>
      <c r="L111" s="11"/>
      <c r="M111" s="11"/>
      <c r="N111" s="11"/>
      <c r="O111" s="11"/>
      <c r="P111" s="11"/>
      <c r="Q111" s="11"/>
      <c r="R111" s="11"/>
      <c r="S111" s="11"/>
      <c r="T111" s="11"/>
      <c r="U111" s="11"/>
      <c r="V111" s="11"/>
      <c r="W111" s="11"/>
    </row>
    <row r="112" spans="1:23">
      <c r="A112" s="58" t="s">
        <v>272</v>
      </c>
      <c r="B112" s="95">
        <v>0</v>
      </c>
      <c r="C112" s="95">
        <v>0</v>
      </c>
      <c r="D112" s="95">
        <v>0</v>
      </c>
      <c r="E112" s="95">
        <v>0</v>
      </c>
      <c r="F112" s="11"/>
      <c r="G112" s="11"/>
      <c r="H112" s="11"/>
      <c r="I112" s="11"/>
      <c r="J112" s="11"/>
      <c r="K112" s="11"/>
      <c r="L112" s="11"/>
      <c r="M112" s="11"/>
      <c r="N112" s="11"/>
      <c r="O112" s="11"/>
      <c r="P112" s="11"/>
      <c r="Q112" s="11"/>
      <c r="R112" s="11"/>
      <c r="S112" s="11"/>
      <c r="T112" s="11"/>
      <c r="U112" s="11"/>
      <c r="V112" s="11"/>
      <c r="W112" s="11"/>
    </row>
    <row r="113" spans="1:23">
      <c r="A113" s="58" t="s">
        <v>273</v>
      </c>
      <c r="B113" s="95">
        <v>0</v>
      </c>
      <c r="C113" s="95">
        <v>0</v>
      </c>
      <c r="D113" s="95">
        <v>0</v>
      </c>
      <c r="E113" s="95">
        <v>0</v>
      </c>
      <c r="F113" s="11"/>
      <c r="G113" s="11"/>
      <c r="H113" s="11"/>
      <c r="I113" s="11"/>
      <c r="J113" s="11"/>
      <c r="K113" s="11"/>
      <c r="L113" s="11"/>
      <c r="M113" s="11"/>
      <c r="N113" s="11"/>
      <c r="O113" s="11"/>
      <c r="P113" s="11"/>
      <c r="Q113" s="11"/>
      <c r="R113" s="11"/>
      <c r="S113" s="11"/>
      <c r="T113" s="11"/>
      <c r="U113" s="11"/>
      <c r="V113" s="11"/>
      <c r="W113" s="11"/>
    </row>
    <row r="114" spans="1:23">
      <c r="A114" s="177" t="s">
        <v>274</v>
      </c>
      <c r="B114" s="57">
        <v>1785612.56975</v>
      </c>
      <c r="C114" s="57">
        <v>943372.51445000002</v>
      </c>
      <c r="D114" s="57">
        <v>172033.64726</v>
      </c>
      <c r="E114" s="57">
        <v>2901018.7314599999</v>
      </c>
      <c r="F114" s="11"/>
      <c r="G114" s="11"/>
      <c r="H114" s="11"/>
      <c r="I114" s="11"/>
      <c r="J114" s="11"/>
      <c r="K114" s="11"/>
      <c r="L114" s="11"/>
      <c r="M114" s="11"/>
      <c r="N114" s="11"/>
      <c r="O114" s="11"/>
      <c r="P114" s="11"/>
      <c r="Q114" s="11"/>
      <c r="R114" s="11"/>
      <c r="S114" s="11"/>
      <c r="T114" s="11"/>
      <c r="U114" s="11"/>
      <c r="V114" s="11"/>
      <c r="W114" s="11"/>
    </row>
    <row r="115" spans="1:23">
      <c r="A115" s="177" t="s">
        <v>275</v>
      </c>
      <c r="B115" s="57">
        <v>1535272.15649</v>
      </c>
      <c r="C115" s="57">
        <v>740197.07422000007</v>
      </c>
      <c r="D115" s="57">
        <v>163666.30012999999</v>
      </c>
      <c r="E115" s="57">
        <v>2439135.5308400001</v>
      </c>
      <c r="F115" s="11"/>
      <c r="G115" s="11"/>
      <c r="H115" s="11"/>
      <c r="I115" s="11"/>
      <c r="J115" s="11"/>
      <c r="K115" s="11"/>
      <c r="L115" s="11"/>
      <c r="M115" s="11"/>
      <c r="N115" s="11"/>
      <c r="O115" s="11"/>
      <c r="P115" s="11"/>
      <c r="Q115" s="11"/>
      <c r="R115" s="11"/>
      <c r="S115" s="11"/>
      <c r="T115" s="11"/>
      <c r="U115" s="11"/>
      <c r="V115" s="11"/>
      <c r="W115" s="11"/>
    </row>
    <row r="116" spans="1:23">
      <c r="A116" s="64" t="s">
        <v>276</v>
      </c>
      <c r="B116" s="95">
        <v>259.19888000000003</v>
      </c>
      <c r="C116" s="95">
        <v>0</v>
      </c>
      <c r="D116" s="95">
        <v>0</v>
      </c>
      <c r="E116" s="95">
        <v>259.19888000000003</v>
      </c>
      <c r="F116" s="11"/>
      <c r="G116" s="11"/>
      <c r="H116" s="11"/>
      <c r="I116" s="11"/>
      <c r="J116" s="11"/>
      <c r="K116" s="11"/>
      <c r="L116" s="11"/>
      <c r="M116" s="11"/>
      <c r="N116" s="11"/>
      <c r="O116" s="11"/>
      <c r="P116" s="11"/>
      <c r="Q116" s="11"/>
      <c r="R116" s="11"/>
      <c r="S116" s="11"/>
      <c r="T116" s="11"/>
      <c r="U116" s="11"/>
      <c r="V116" s="11"/>
      <c r="W116" s="11"/>
    </row>
    <row r="117" spans="1:23">
      <c r="A117" s="64" t="s">
        <v>277</v>
      </c>
      <c r="B117" s="95">
        <v>0</v>
      </c>
      <c r="C117" s="95">
        <v>0</v>
      </c>
      <c r="D117" s="95">
        <v>0</v>
      </c>
      <c r="E117" s="95">
        <v>0</v>
      </c>
      <c r="F117" s="11"/>
      <c r="G117" s="11"/>
      <c r="H117" s="11"/>
      <c r="I117" s="11"/>
      <c r="J117" s="11"/>
      <c r="K117" s="11"/>
      <c r="L117" s="11"/>
      <c r="M117" s="11"/>
      <c r="N117" s="11"/>
      <c r="O117" s="11"/>
      <c r="P117" s="11"/>
      <c r="Q117" s="11"/>
      <c r="R117" s="11"/>
      <c r="S117" s="11"/>
      <c r="T117" s="11"/>
      <c r="U117" s="11"/>
      <c r="V117" s="11"/>
      <c r="W117" s="11"/>
    </row>
    <row r="118" spans="1:23">
      <c r="A118" s="64" t="s">
        <v>278</v>
      </c>
      <c r="B118" s="95">
        <v>259.19888000000003</v>
      </c>
      <c r="C118" s="95">
        <v>0</v>
      </c>
      <c r="D118" s="95">
        <v>0</v>
      </c>
      <c r="E118" s="95">
        <v>259.19888000000003</v>
      </c>
      <c r="F118" s="11"/>
      <c r="G118" s="11"/>
      <c r="H118" s="11"/>
      <c r="I118" s="11"/>
      <c r="J118" s="11"/>
      <c r="K118" s="11"/>
      <c r="L118" s="11"/>
      <c r="M118" s="11"/>
      <c r="N118" s="11"/>
      <c r="O118" s="11"/>
      <c r="P118" s="11"/>
      <c r="Q118" s="11"/>
      <c r="R118" s="11"/>
      <c r="S118" s="11"/>
      <c r="T118" s="11"/>
      <c r="U118" s="11"/>
      <c r="V118" s="11"/>
      <c r="W118" s="11"/>
    </row>
    <row r="119" spans="1:23">
      <c r="A119" s="64" t="s">
        <v>279</v>
      </c>
      <c r="B119" s="95">
        <v>1362023.5605599999</v>
      </c>
      <c r="C119" s="95">
        <v>383804.29636000004</v>
      </c>
      <c r="D119" s="95">
        <v>141556.66209</v>
      </c>
      <c r="E119" s="95">
        <v>1887384.5190099999</v>
      </c>
      <c r="F119" s="11"/>
      <c r="G119" s="11"/>
      <c r="H119" s="11"/>
      <c r="I119" s="11"/>
      <c r="J119" s="11"/>
      <c r="K119" s="11"/>
      <c r="L119" s="11"/>
      <c r="M119" s="11"/>
      <c r="N119" s="11"/>
      <c r="O119" s="11"/>
      <c r="P119" s="11"/>
      <c r="Q119" s="11"/>
      <c r="R119" s="11"/>
      <c r="S119" s="11"/>
      <c r="T119" s="11"/>
      <c r="U119" s="11"/>
      <c r="V119" s="11"/>
      <c r="W119" s="11"/>
    </row>
    <row r="120" spans="1:23">
      <c r="A120" s="65" t="s">
        <v>280</v>
      </c>
      <c r="B120" s="95">
        <v>157859.99515</v>
      </c>
      <c r="C120" s="95">
        <v>326555.88505000004</v>
      </c>
      <c r="D120" s="95">
        <v>21272.049460000002</v>
      </c>
      <c r="E120" s="95">
        <v>505687.92966000002</v>
      </c>
      <c r="F120" s="11"/>
      <c r="G120" s="11"/>
      <c r="H120" s="11"/>
      <c r="I120" s="11"/>
      <c r="J120" s="11"/>
      <c r="K120" s="11"/>
      <c r="L120" s="11"/>
      <c r="M120" s="11"/>
      <c r="N120" s="11"/>
      <c r="O120" s="11"/>
      <c r="P120" s="11"/>
      <c r="Q120" s="11"/>
      <c r="R120" s="11"/>
      <c r="S120" s="11"/>
      <c r="T120" s="11"/>
      <c r="U120" s="11"/>
      <c r="V120" s="11"/>
      <c r="W120" s="11"/>
    </row>
    <row r="121" spans="1:23">
      <c r="A121" s="99" t="s">
        <v>281</v>
      </c>
      <c r="B121" s="95">
        <v>27189.252710000001</v>
      </c>
      <c r="C121" s="95">
        <v>14518.10117</v>
      </c>
      <c r="D121" s="95">
        <v>5100.1952300000003</v>
      </c>
      <c r="E121" s="95">
        <v>46807.54911</v>
      </c>
      <c r="F121" s="11"/>
      <c r="G121" s="11"/>
      <c r="H121" s="11"/>
      <c r="I121" s="11"/>
      <c r="J121" s="11"/>
      <c r="K121" s="11"/>
      <c r="L121" s="11"/>
      <c r="M121" s="11"/>
      <c r="N121" s="11"/>
      <c r="O121" s="11"/>
      <c r="P121" s="11"/>
      <c r="Q121" s="11"/>
      <c r="R121" s="11"/>
      <c r="S121" s="11"/>
      <c r="T121" s="11"/>
      <c r="U121" s="11"/>
      <c r="V121" s="11"/>
      <c r="W121" s="11"/>
    </row>
    <row r="122" spans="1:23">
      <c r="A122" s="99" t="s">
        <v>282</v>
      </c>
      <c r="B122" s="95">
        <v>9326.8936799999992</v>
      </c>
      <c r="C122" s="95">
        <v>76.39913</v>
      </c>
      <c r="D122" s="95">
        <v>0</v>
      </c>
      <c r="E122" s="95">
        <v>9403.2928100000008</v>
      </c>
      <c r="F122" s="11"/>
      <c r="G122" s="11"/>
      <c r="H122" s="11"/>
      <c r="I122" s="11"/>
      <c r="J122" s="11"/>
      <c r="K122" s="11"/>
      <c r="L122" s="11"/>
      <c r="M122" s="11"/>
      <c r="N122" s="11"/>
      <c r="O122" s="11"/>
      <c r="P122" s="11"/>
      <c r="Q122" s="11"/>
      <c r="R122" s="11"/>
      <c r="S122" s="11"/>
      <c r="T122" s="11"/>
      <c r="U122" s="11"/>
      <c r="V122" s="11"/>
      <c r="W122" s="11"/>
    </row>
    <row r="123" spans="1:23">
      <c r="A123" s="99" t="s">
        <v>283</v>
      </c>
      <c r="B123" s="95">
        <v>6938.2846500000005</v>
      </c>
      <c r="C123" s="95">
        <v>115.36955</v>
      </c>
      <c r="D123" s="95">
        <v>2024.8079700000001</v>
      </c>
      <c r="E123" s="95">
        <v>9078.4621700000007</v>
      </c>
      <c r="F123" s="11"/>
      <c r="G123" s="11"/>
      <c r="H123" s="11"/>
      <c r="I123" s="11"/>
      <c r="J123" s="11"/>
      <c r="K123" s="11"/>
      <c r="L123" s="11"/>
      <c r="M123" s="11"/>
      <c r="N123" s="11"/>
      <c r="O123" s="11"/>
      <c r="P123" s="11"/>
      <c r="Q123" s="11"/>
      <c r="R123" s="11"/>
      <c r="S123" s="11"/>
      <c r="T123" s="11"/>
      <c r="U123" s="11"/>
      <c r="V123" s="11"/>
      <c r="W123" s="11"/>
    </row>
    <row r="124" spans="1:23">
      <c r="A124" s="99" t="s">
        <v>284</v>
      </c>
      <c r="B124" s="95">
        <v>27628.391879999999</v>
      </c>
      <c r="C124" s="95">
        <v>2376.4331299999999</v>
      </c>
      <c r="D124" s="95">
        <v>3803.9057499999999</v>
      </c>
      <c r="E124" s="95">
        <v>33808.730759999999</v>
      </c>
      <c r="F124" s="11"/>
      <c r="G124" s="11"/>
      <c r="H124" s="11"/>
      <c r="I124" s="11"/>
      <c r="J124" s="11"/>
      <c r="K124" s="11"/>
      <c r="L124" s="11"/>
      <c r="M124" s="11"/>
      <c r="N124" s="11"/>
      <c r="O124" s="11"/>
      <c r="P124" s="11"/>
      <c r="Q124" s="11"/>
      <c r="R124" s="11"/>
      <c r="S124" s="11"/>
      <c r="T124" s="11"/>
      <c r="U124" s="11"/>
      <c r="V124" s="11"/>
      <c r="W124" s="11"/>
    </row>
    <row r="125" spans="1:23">
      <c r="A125" s="99" t="s">
        <v>285</v>
      </c>
      <c r="B125" s="95">
        <v>40172.131649999996</v>
      </c>
      <c r="C125" s="95">
        <v>8896.5869999999995</v>
      </c>
      <c r="D125" s="95">
        <v>191.50370000000001</v>
      </c>
      <c r="E125" s="95">
        <v>49260.222350000004</v>
      </c>
      <c r="F125" s="11"/>
      <c r="G125" s="11"/>
      <c r="H125" s="11"/>
      <c r="I125" s="11"/>
      <c r="J125" s="11"/>
      <c r="K125" s="11"/>
      <c r="L125" s="11"/>
      <c r="M125" s="11"/>
      <c r="N125" s="11"/>
      <c r="O125" s="11"/>
      <c r="P125" s="11"/>
      <c r="Q125" s="11"/>
      <c r="R125" s="11"/>
      <c r="S125" s="11"/>
      <c r="T125" s="11"/>
      <c r="U125" s="11"/>
      <c r="V125" s="11"/>
      <c r="W125" s="11"/>
    </row>
    <row r="126" spans="1:23">
      <c r="A126" s="99" t="s">
        <v>286</v>
      </c>
      <c r="B126" s="95">
        <v>34271.386479999994</v>
      </c>
      <c r="C126" s="95">
        <v>242389.821</v>
      </c>
      <c r="D126" s="95">
        <v>10151.63681</v>
      </c>
      <c r="E126" s="95">
        <v>286812.84429000004</v>
      </c>
      <c r="F126" s="11"/>
      <c r="G126" s="11"/>
      <c r="H126" s="11"/>
      <c r="I126" s="11"/>
      <c r="J126" s="11"/>
      <c r="K126" s="11"/>
      <c r="L126" s="11"/>
      <c r="M126" s="11"/>
      <c r="N126" s="11"/>
      <c r="O126" s="11"/>
      <c r="P126" s="11"/>
      <c r="Q126" s="11"/>
      <c r="R126" s="11"/>
      <c r="S126" s="11"/>
      <c r="T126" s="11"/>
      <c r="U126" s="11"/>
      <c r="V126" s="11"/>
      <c r="W126" s="11"/>
    </row>
    <row r="127" spans="1:23">
      <c r="A127" s="156" t="s">
        <v>287</v>
      </c>
      <c r="B127" s="95">
        <v>3360.78584</v>
      </c>
      <c r="C127" s="95">
        <v>40151.037200000006</v>
      </c>
      <c r="D127" s="95">
        <v>0</v>
      </c>
      <c r="E127" s="95">
        <v>43511.823039999996</v>
      </c>
      <c r="F127" s="11"/>
      <c r="G127" s="11"/>
      <c r="H127" s="11"/>
      <c r="I127" s="11"/>
      <c r="J127" s="11"/>
      <c r="K127" s="11"/>
      <c r="L127" s="11"/>
      <c r="M127" s="11"/>
      <c r="N127" s="11"/>
      <c r="O127" s="11"/>
      <c r="P127" s="11"/>
      <c r="Q127" s="11"/>
      <c r="R127" s="11"/>
      <c r="S127" s="11"/>
      <c r="T127" s="11"/>
      <c r="U127" s="11"/>
      <c r="V127" s="11"/>
      <c r="W127" s="11"/>
    </row>
    <row r="128" spans="1:23">
      <c r="A128" s="156" t="s">
        <v>288</v>
      </c>
      <c r="B128" s="95">
        <v>8972.8682599999993</v>
      </c>
      <c r="C128" s="95">
        <v>18032.136870000002</v>
      </c>
      <c r="D128" s="95">
        <v>0</v>
      </c>
      <c r="E128" s="95">
        <v>27005.005129999998</v>
      </c>
      <c r="F128" s="11"/>
      <c r="G128" s="11"/>
      <c r="H128" s="11"/>
      <c r="I128" s="11"/>
      <c r="J128" s="11"/>
      <c r="K128" s="11"/>
      <c r="L128" s="11"/>
      <c r="M128" s="11"/>
      <c r="N128" s="11"/>
      <c r="O128" s="11"/>
      <c r="P128" s="11"/>
      <c r="Q128" s="11"/>
      <c r="R128" s="11"/>
      <c r="S128" s="11"/>
      <c r="T128" s="11"/>
      <c r="U128" s="11"/>
      <c r="V128" s="11"/>
      <c r="W128" s="11"/>
    </row>
    <row r="129" spans="1:23">
      <c r="A129" s="64" t="s">
        <v>289</v>
      </c>
      <c r="B129" s="95">
        <v>13901.018820000001</v>
      </c>
      <c r="C129" s="95">
        <v>24013.046699999999</v>
      </c>
      <c r="D129" s="95">
        <v>654.08203000000003</v>
      </c>
      <c r="E129" s="95">
        <v>38568.147549999994</v>
      </c>
      <c r="F129" s="11"/>
      <c r="G129" s="11"/>
      <c r="H129" s="11"/>
      <c r="I129" s="11"/>
      <c r="J129" s="11"/>
      <c r="K129" s="11"/>
      <c r="L129" s="11"/>
      <c r="M129" s="11"/>
      <c r="N129" s="11"/>
      <c r="O129" s="11"/>
      <c r="P129" s="11"/>
      <c r="Q129" s="11"/>
      <c r="R129" s="11"/>
      <c r="S129" s="11"/>
      <c r="T129" s="11"/>
      <c r="U129" s="11"/>
      <c r="V129" s="11"/>
      <c r="W129" s="11"/>
    </row>
    <row r="130" spans="1:23">
      <c r="A130" s="64" t="s">
        <v>290</v>
      </c>
      <c r="B130" s="95">
        <v>0</v>
      </c>
      <c r="C130" s="95">
        <v>0</v>
      </c>
      <c r="D130" s="95">
        <v>0</v>
      </c>
      <c r="E130" s="95">
        <v>0</v>
      </c>
      <c r="F130" s="11"/>
      <c r="G130" s="11"/>
      <c r="H130" s="11"/>
      <c r="I130" s="11"/>
      <c r="J130" s="11"/>
      <c r="K130" s="11"/>
      <c r="L130" s="11"/>
      <c r="M130" s="11"/>
      <c r="N130" s="11"/>
      <c r="O130" s="11"/>
      <c r="P130" s="11"/>
      <c r="Q130" s="11"/>
      <c r="R130" s="11"/>
      <c r="S130" s="11"/>
      <c r="T130" s="11"/>
      <c r="U130" s="11"/>
      <c r="V130" s="11"/>
      <c r="W130" s="11"/>
    </row>
    <row r="131" spans="1:23">
      <c r="A131" s="64" t="s">
        <v>291</v>
      </c>
      <c r="B131" s="95">
        <v>1228.3830800000001</v>
      </c>
      <c r="C131" s="95">
        <v>5823.8461100000004</v>
      </c>
      <c r="D131" s="95">
        <v>183.50654999999998</v>
      </c>
      <c r="E131" s="95">
        <v>7235.7357400000001</v>
      </c>
      <c r="F131" s="11"/>
      <c r="G131" s="11"/>
      <c r="H131" s="11"/>
      <c r="I131" s="11"/>
      <c r="J131" s="11"/>
      <c r="K131" s="11"/>
      <c r="L131" s="11"/>
      <c r="M131" s="11"/>
      <c r="N131" s="11"/>
      <c r="O131" s="11"/>
      <c r="P131" s="11"/>
      <c r="Q131" s="11"/>
      <c r="R131" s="11"/>
      <c r="S131" s="11"/>
      <c r="T131" s="11"/>
      <c r="U131" s="11"/>
      <c r="V131" s="11"/>
      <c r="W131" s="11"/>
    </row>
    <row r="132" spans="1:23">
      <c r="A132" s="177" t="s">
        <v>292</v>
      </c>
      <c r="B132" s="57">
        <v>459.18453999999997</v>
      </c>
      <c r="C132" s="57">
        <v>56.658029999999997</v>
      </c>
      <c r="D132" s="57">
        <v>0</v>
      </c>
      <c r="E132" s="57">
        <v>515.84257000000002</v>
      </c>
      <c r="F132" s="11"/>
      <c r="G132" s="11"/>
      <c r="H132" s="11"/>
      <c r="I132" s="11"/>
      <c r="J132" s="11"/>
      <c r="K132" s="11"/>
      <c r="L132" s="11"/>
      <c r="M132" s="11"/>
      <c r="N132" s="11"/>
      <c r="O132" s="11"/>
      <c r="P132" s="11"/>
      <c r="Q132" s="11"/>
      <c r="R132" s="11"/>
      <c r="S132" s="11"/>
      <c r="T132" s="11"/>
      <c r="U132" s="11"/>
      <c r="V132" s="11"/>
      <c r="W132" s="11"/>
    </row>
    <row r="133" spans="1:23">
      <c r="A133" s="177" t="s">
        <v>486</v>
      </c>
      <c r="B133" s="57">
        <v>72.462410000000006</v>
      </c>
      <c r="C133" s="57">
        <v>96.045760000000001</v>
      </c>
      <c r="D133" s="57">
        <v>39.055660000000003</v>
      </c>
      <c r="E133" s="57">
        <v>207.56383</v>
      </c>
      <c r="F133" s="11"/>
      <c r="G133" s="11"/>
      <c r="H133" s="11"/>
      <c r="I133" s="11"/>
      <c r="J133" s="11"/>
      <c r="K133" s="11"/>
      <c r="L133" s="11"/>
      <c r="M133" s="11"/>
      <c r="N133" s="11"/>
      <c r="O133" s="11"/>
      <c r="P133" s="11"/>
      <c r="Q133" s="11"/>
      <c r="R133" s="11"/>
      <c r="S133" s="11"/>
      <c r="T133" s="11"/>
      <c r="U133" s="11"/>
      <c r="V133" s="11"/>
      <c r="W133" s="11"/>
    </row>
    <row r="134" spans="1:23">
      <c r="A134" s="64" t="s">
        <v>487</v>
      </c>
      <c r="B134" s="95">
        <v>0</v>
      </c>
      <c r="C134" s="95">
        <v>0</v>
      </c>
      <c r="D134" s="95">
        <v>0</v>
      </c>
      <c r="E134" s="95">
        <v>0</v>
      </c>
      <c r="F134" s="11"/>
      <c r="G134" s="11"/>
      <c r="H134" s="11"/>
      <c r="I134" s="11"/>
      <c r="J134" s="11"/>
      <c r="K134" s="11"/>
      <c r="L134" s="11"/>
      <c r="M134" s="11"/>
      <c r="N134" s="11"/>
      <c r="O134" s="11"/>
      <c r="P134" s="11"/>
      <c r="Q134" s="11"/>
      <c r="R134" s="11"/>
      <c r="S134" s="11"/>
      <c r="T134" s="11"/>
      <c r="U134" s="11"/>
      <c r="V134" s="11"/>
      <c r="W134" s="11"/>
    </row>
    <row r="135" spans="1:23">
      <c r="A135" s="64" t="s">
        <v>488</v>
      </c>
      <c r="B135" s="95">
        <v>72.462410000000006</v>
      </c>
      <c r="C135" s="95">
        <v>96.045760000000001</v>
      </c>
      <c r="D135" s="95">
        <v>39.055660000000003</v>
      </c>
      <c r="E135" s="95">
        <v>207.56383</v>
      </c>
      <c r="F135" s="11"/>
      <c r="G135" s="11"/>
      <c r="H135" s="11"/>
      <c r="I135" s="11"/>
      <c r="J135" s="11"/>
      <c r="K135" s="11"/>
      <c r="L135" s="11"/>
      <c r="M135" s="11"/>
      <c r="N135" s="11"/>
      <c r="O135" s="11"/>
      <c r="P135" s="11"/>
      <c r="Q135" s="11"/>
      <c r="R135" s="11"/>
      <c r="S135" s="11"/>
      <c r="T135" s="11"/>
      <c r="U135" s="11"/>
      <c r="V135" s="11"/>
      <c r="W135" s="11"/>
    </row>
    <row r="136" spans="1:23">
      <c r="A136" s="64" t="s">
        <v>489</v>
      </c>
      <c r="B136" s="95">
        <v>0</v>
      </c>
      <c r="C136" s="95">
        <v>0</v>
      </c>
      <c r="D136" s="95">
        <v>0</v>
      </c>
      <c r="E136" s="95">
        <v>0</v>
      </c>
      <c r="F136" s="11"/>
      <c r="G136" s="11"/>
      <c r="H136" s="11"/>
      <c r="I136" s="11"/>
      <c r="J136" s="11"/>
      <c r="K136" s="11"/>
      <c r="L136" s="11"/>
      <c r="M136" s="11"/>
      <c r="N136" s="11"/>
      <c r="O136" s="11"/>
      <c r="P136" s="11"/>
      <c r="Q136" s="11"/>
      <c r="R136" s="11"/>
      <c r="S136" s="11"/>
      <c r="T136" s="11"/>
      <c r="U136" s="11"/>
      <c r="V136" s="11"/>
      <c r="W136" s="11"/>
    </row>
    <row r="137" spans="1:23">
      <c r="A137" s="64" t="s">
        <v>490</v>
      </c>
      <c r="B137" s="95">
        <v>0</v>
      </c>
      <c r="C137" s="95">
        <v>0</v>
      </c>
      <c r="D137" s="95">
        <v>0</v>
      </c>
      <c r="E137" s="95">
        <v>0</v>
      </c>
      <c r="F137" s="11"/>
      <c r="G137" s="11"/>
      <c r="H137" s="11"/>
      <c r="I137" s="11"/>
      <c r="J137" s="11"/>
      <c r="K137" s="11"/>
      <c r="L137" s="11"/>
      <c r="M137" s="11"/>
      <c r="N137" s="11"/>
      <c r="O137" s="11"/>
      <c r="P137" s="11"/>
      <c r="Q137" s="11"/>
      <c r="R137" s="11"/>
      <c r="S137" s="11"/>
      <c r="T137" s="11"/>
      <c r="U137" s="11"/>
      <c r="V137" s="11"/>
      <c r="W137" s="11"/>
    </row>
    <row r="138" spans="1:23">
      <c r="A138" s="64" t="s">
        <v>491</v>
      </c>
      <c r="B138" s="95">
        <v>0</v>
      </c>
      <c r="C138" s="95">
        <v>0</v>
      </c>
      <c r="D138" s="95">
        <v>0</v>
      </c>
      <c r="E138" s="95">
        <v>0</v>
      </c>
      <c r="F138" s="11"/>
      <c r="G138" s="11"/>
      <c r="H138" s="11"/>
      <c r="I138" s="11"/>
      <c r="J138" s="11"/>
      <c r="K138" s="11"/>
      <c r="L138" s="11"/>
      <c r="M138" s="11"/>
      <c r="N138" s="11"/>
      <c r="O138" s="11"/>
      <c r="P138" s="11"/>
      <c r="Q138" s="11"/>
      <c r="R138" s="11"/>
      <c r="S138" s="11"/>
      <c r="T138" s="11"/>
      <c r="U138" s="11"/>
      <c r="V138" s="11"/>
      <c r="W138" s="11"/>
    </row>
    <row r="139" spans="1:23">
      <c r="A139" s="64" t="s">
        <v>498</v>
      </c>
      <c r="B139" s="95">
        <v>0</v>
      </c>
      <c r="C139" s="95">
        <v>0</v>
      </c>
      <c r="D139" s="95">
        <v>0</v>
      </c>
      <c r="E139" s="95">
        <v>0</v>
      </c>
      <c r="F139" s="11"/>
      <c r="G139" s="11"/>
      <c r="H139" s="11"/>
      <c r="I139" s="11"/>
      <c r="J139" s="11"/>
      <c r="K139" s="11"/>
      <c r="L139" s="11"/>
      <c r="M139" s="11"/>
      <c r="N139" s="11"/>
      <c r="O139" s="11"/>
      <c r="P139" s="11"/>
      <c r="Q139" s="11"/>
      <c r="R139" s="11"/>
      <c r="S139" s="11"/>
      <c r="T139" s="11"/>
      <c r="U139" s="11"/>
      <c r="V139" s="11"/>
      <c r="W139" s="11"/>
    </row>
    <row r="140" spans="1:23">
      <c r="A140" s="177" t="s">
        <v>293</v>
      </c>
      <c r="B140" s="57">
        <v>112003.74570999999</v>
      </c>
      <c r="C140" s="57">
        <v>189401.99533999999</v>
      </c>
      <c r="D140" s="57">
        <v>269.40585999999996</v>
      </c>
      <c r="E140" s="57">
        <v>301675.14691000001</v>
      </c>
      <c r="F140" s="11"/>
      <c r="G140" s="11"/>
      <c r="H140" s="11"/>
      <c r="I140" s="11"/>
      <c r="J140" s="11"/>
      <c r="K140" s="11"/>
      <c r="L140" s="11"/>
      <c r="M140" s="11"/>
      <c r="N140" s="11"/>
      <c r="O140" s="11"/>
      <c r="P140" s="11"/>
      <c r="Q140" s="11"/>
      <c r="R140" s="11"/>
      <c r="S140" s="11"/>
      <c r="T140" s="11"/>
      <c r="U140" s="11"/>
      <c r="V140" s="11"/>
      <c r="W140" s="11"/>
    </row>
    <row r="141" spans="1:23">
      <c r="A141" s="64" t="s">
        <v>294</v>
      </c>
      <c r="B141" s="95">
        <v>0</v>
      </c>
      <c r="C141" s="95">
        <v>0</v>
      </c>
      <c r="D141" s="95">
        <v>0</v>
      </c>
      <c r="E141" s="95">
        <v>0</v>
      </c>
      <c r="F141" s="11"/>
      <c r="G141" s="11"/>
      <c r="H141" s="11"/>
      <c r="I141" s="11"/>
      <c r="J141" s="11"/>
      <c r="K141" s="11"/>
      <c r="L141" s="11"/>
      <c r="M141" s="11"/>
      <c r="N141" s="11"/>
      <c r="O141" s="11"/>
      <c r="P141" s="11"/>
      <c r="Q141" s="11"/>
      <c r="R141" s="11"/>
      <c r="S141" s="11"/>
      <c r="T141" s="11"/>
      <c r="U141" s="11"/>
      <c r="V141" s="11"/>
      <c r="W141" s="11"/>
    </row>
    <row r="142" spans="1:23">
      <c r="A142" s="64" t="s">
        <v>295</v>
      </c>
      <c r="B142" s="95">
        <v>112000</v>
      </c>
      <c r="C142" s="95">
        <v>64990</v>
      </c>
      <c r="D142" s="95">
        <v>0</v>
      </c>
      <c r="E142" s="95">
        <v>176990</v>
      </c>
      <c r="F142" s="11"/>
      <c r="G142" s="11"/>
      <c r="H142" s="11"/>
      <c r="I142" s="11"/>
      <c r="J142" s="11"/>
      <c r="K142" s="11"/>
      <c r="L142" s="11"/>
      <c r="M142" s="11"/>
      <c r="N142" s="11"/>
      <c r="O142" s="11"/>
      <c r="P142" s="11"/>
      <c r="Q142" s="11"/>
      <c r="R142" s="11"/>
      <c r="S142" s="11"/>
      <c r="T142" s="11"/>
      <c r="U142" s="11"/>
      <c r="V142" s="11"/>
      <c r="W142" s="11"/>
    </row>
    <row r="143" spans="1:23">
      <c r="A143" s="64" t="s">
        <v>296</v>
      </c>
      <c r="B143" s="95">
        <v>0</v>
      </c>
      <c r="C143" s="95">
        <v>0</v>
      </c>
      <c r="D143" s="95">
        <v>0</v>
      </c>
      <c r="E143" s="95">
        <v>0</v>
      </c>
      <c r="F143" s="11"/>
      <c r="G143" s="11"/>
      <c r="H143" s="11"/>
      <c r="I143" s="11"/>
      <c r="J143" s="11"/>
      <c r="K143" s="11"/>
      <c r="L143" s="11"/>
      <c r="M143" s="11"/>
      <c r="N143" s="11"/>
      <c r="O143" s="11"/>
      <c r="P143" s="11"/>
      <c r="Q143" s="11"/>
      <c r="R143" s="11"/>
      <c r="S143" s="11"/>
      <c r="T143" s="11"/>
      <c r="U143" s="11"/>
      <c r="V143" s="11"/>
      <c r="W143" s="11"/>
    </row>
    <row r="144" spans="1:23">
      <c r="A144" s="64" t="s">
        <v>297</v>
      </c>
      <c r="B144" s="95">
        <v>0</v>
      </c>
      <c r="C144" s="95">
        <v>0</v>
      </c>
      <c r="D144" s="95">
        <v>0</v>
      </c>
      <c r="E144" s="95">
        <v>0</v>
      </c>
      <c r="F144" s="11"/>
      <c r="G144" s="11"/>
      <c r="H144" s="11"/>
      <c r="I144" s="11"/>
      <c r="J144" s="11"/>
      <c r="K144" s="11"/>
      <c r="L144" s="11"/>
      <c r="M144" s="11"/>
      <c r="N144" s="11"/>
      <c r="O144" s="11"/>
      <c r="P144" s="11"/>
      <c r="Q144" s="11"/>
      <c r="R144" s="11"/>
      <c r="S144" s="11"/>
      <c r="T144" s="11"/>
      <c r="U144" s="11"/>
      <c r="V144" s="11"/>
      <c r="W144" s="11"/>
    </row>
    <row r="145" spans="1:23">
      <c r="A145" s="64" t="s">
        <v>298</v>
      </c>
      <c r="B145" s="95">
        <v>3.7457099999999999</v>
      </c>
      <c r="C145" s="95">
        <v>123370.79783</v>
      </c>
      <c r="D145" s="95">
        <v>259.89803999999998</v>
      </c>
      <c r="E145" s="95">
        <v>123634.44158</v>
      </c>
      <c r="F145" s="11"/>
      <c r="G145" s="11"/>
      <c r="H145" s="11"/>
      <c r="I145" s="11"/>
      <c r="J145" s="11"/>
      <c r="K145" s="11"/>
      <c r="L145" s="11"/>
      <c r="M145" s="11"/>
      <c r="N145" s="11"/>
      <c r="O145" s="11"/>
      <c r="P145" s="11"/>
      <c r="Q145" s="11"/>
      <c r="R145" s="11"/>
      <c r="S145" s="11"/>
      <c r="T145" s="11"/>
      <c r="U145" s="11"/>
      <c r="V145" s="11"/>
      <c r="W145" s="11"/>
    </row>
    <row r="146" spans="1:23">
      <c r="A146" s="64" t="s">
        <v>299</v>
      </c>
      <c r="B146" s="95">
        <v>0</v>
      </c>
      <c r="C146" s="95">
        <v>0</v>
      </c>
      <c r="D146" s="95">
        <v>0</v>
      </c>
      <c r="E146" s="95">
        <v>0</v>
      </c>
      <c r="F146" s="11"/>
      <c r="G146" s="11"/>
      <c r="H146" s="11"/>
      <c r="I146" s="11"/>
      <c r="J146" s="11"/>
      <c r="K146" s="11"/>
      <c r="L146" s="11"/>
      <c r="M146" s="11"/>
      <c r="N146" s="11"/>
      <c r="O146" s="11"/>
      <c r="P146" s="11"/>
      <c r="Q146" s="11"/>
      <c r="R146" s="11"/>
      <c r="S146" s="11"/>
      <c r="T146" s="11"/>
      <c r="U146" s="11"/>
      <c r="V146" s="11"/>
      <c r="W146" s="11"/>
    </row>
    <row r="147" spans="1:23">
      <c r="A147" s="64" t="s">
        <v>300</v>
      </c>
      <c r="B147" s="95">
        <v>0</v>
      </c>
      <c r="C147" s="95">
        <v>0</v>
      </c>
      <c r="D147" s="95">
        <v>0</v>
      </c>
      <c r="E147" s="95">
        <v>0</v>
      </c>
      <c r="F147" s="11"/>
      <c r="G147" s="11"/>
      <c r="H147" s="11"/>
      <c r="I147" s="11"/>
      <c r="J147" s="11"/>
      <c r="K147" s="11"/>
      <c r="L147" s="11"/>
      <c r="M147" s="11"/>
      <c r="N147" s="11"/>
      <c r="O147" s="11"/>
      <c r="P147" s="11"/>
      <c r="Q147" s="11"/>
      <c r="R147" s="11"/>
      <c r="S147" s="11"/>
      <c r="T147" s="11"/>
      <c r="U147" s="11"/>
      <c r="V147" s="11"/>
      <c r="W147" s="11"/>
    </row>
    <row r="148" spans="1:23">
      <c r="A148" s="64" t="s">
        <v>301</v>
      </c>
      <c r="B148" s="95">
        <v>0</v>
      </c>
      <c r="C148" s="95">
        <v>1041.19751</v>
      </c>
      <c r="D148" s="95">
        <v>9.5078199999999988</v>
      </c>
      <c r="E148" s="95">
        <v>1050.70533</v>
      </c>
      <c r="F148" s="11"/>
      <c r="G148" s="11"/>
      <c r="H148" s="11"/>
      <c r="I148" s="11"/>
      <c r="J148" s="11"/>
      <c r="K148" s="11"/>
      <c r="L148" s="11"/>
      <c r="M148" s="11"/>
      <c r="N148" s="11"/>
      <c r="O148" s="11"/>
      <c r="P148" s="11"/>
      <c r="Q148" s="11"/>
      <c r="R148" s="11"/>
      <c r="S148" s="11"/>
      <c r="T148" s="11"/>
      <c r="U148" s="11"/>
      <c r="V148" s="11"/>
      <c r="W148" s="11"/>
    </row>
    <row r="149" spans="1:23">
      <c r="A149" s="177" t="s">
        <v>302</v>
      </c>
      <c r="B149" s="57">
        <v>72985.426550000004</v>
      </c>
      <c r="C149" s="57">
        <v>8814.3251799999998</v>
      </c>
      <c r="D149" s="57">
        <v>3680.21308</v>
      </c>
      <c r="E149" s="57">
        <v>85479.964810000005</v>
      </c>
      <c r="F149" s="11"/>
      <c r="G149" s="11"/>
      <c r="H149" s="11"/>
      <c r="I149" s="11"/>
      <c r="J149" s="11"/>
      <c r="K149" s="11"/>
      <c r="L149" s="11"/>
      <c r="M149" s="11"/>
      <c r="N149" s="11"/>
      <c r="O149" s="11"/>
      <c r="P149" s="11"/>
      <c r="Q149" s="11"/>
      <c r="R149" s="11"/>
      <c r="S149" s="11"/>
      <c r="T149" s="11"/>
      <c r="U149" s="11"/>
      <c r="V149" s="11"/>
      <c r="W149" s="11"/>
    </row>
    <row r="150" spans="1:23">
      <c r="A150" s="64" t="s">
        <v>235</v>
      </c>
      <c r="B150" s="95">
        <v>80.506529999999998</v>
      </c>
      <c r="C150" s="95">
        <v>0</v>
      </c>
      <c r="D150" s="95">
        <v>0</v>
      </c>
      <c r="E150" s="95">
        <v>80.506529999999998</v>
      </c>
      <c r="F150" s="11"/>
      <c r="G150" s="11"/>
      <c r="H150" s="11"/>
      <c r="I150" s="11"/>
      <c r="J150" s="11"/>
      <c r="K150" s="11"/>
      <c r="L150" s="11"/>
      <c r="M150" s="11"/>
      <c r="N150" s="11"/>
      <c r="O150" s="11"/>
      <c r="P150" s="11"/>
      <c r="Q150" s="11"/>
      <c r="R150" s="11"/>
      <c r="S150" s="11"/>
      <c r="T150" s="11"/>
      <c r="U150" s="11"/>
      <c r="V150" s="11"/>
      <c r="W150" s="11"/>
    </row>
    <row r="151" spans="1:23">
      <c r="A151" s="64" t="s">
        <v>237</v>
      </c>
      <c r="B151" s="95">
        <v>39584.084750000002</v>
      </c>
      <c r="C151" s="95">
        <v>3436.54394</v>
      </c>
      <c r="D151" s="95">
        <v>2013.15744</v>
      </c>
      <c r="E151" s="95">
        <v>45033.78613</v>
      </c>
      <c r="F151" s="11"/>
      <c r="G151" s="11"/>
      <c r="H151" s="11"/>
      <c r="I151" s="11"/>
      <c r="J151" s="11"/>
      <c r="K151" s="11"/>
      <c r="L151" s="11"/>
      <c r="M151" s="11"/>
      <c r="N151" s="11"/>
      <c r="O151" s="11"/>
      <c r="P151" s="11"/>
      <c r="Q151" s="11"/>
      <c r="R151" s="11"/>
      <c r="S151" s="11"/>
      <c r="T151" s="11"/>
      <c r="U151" s="11"/>
      <c r="V151" s="11"/>
      <c r="W151" s="11"/>
    </row>
    <row r="152" spans="1:23">
      <c r="A152" s="64" t="s">
        <v>303</v>
      </c>
      <c r="B152" s="95">
        <v>33282.983500000002</v>
      </c>
      <c r="C152" s="95">
        <v>5129.4687699999995</v>
      </c>
      <c r="D152" s="95">
        <v>1667.0556399999998</v>
      </c>
      <c r="E152" s="95">
        <v>40079.507909999993</v>
      </c>
      <c r="F152" s="11"/>
      <c r="G152" s="11"/>
      <c r="H152" s="11"/>
      <c r="I152" s="11"/>
      <c r="J152" s="11"/>
      <c r="K152" s="11"/>
      <c r="L152" s="11"/>
      <c r="M152" s="11"/>
      <c r="N152" s="11"/>
      <c r="O152" s="11"/>
      <c r="P152" s="11"/>
      <c r="Q152" s="11"/>
      <c r="R152" s="11"/>
      <c r="S152" s="11"/>
      <c r="T152" s="11"/>
      <c r="U152" s="11"/>
      <c r="V152" s="11"/>
      <c r="W152" s="11"/>
    </row>
    <row r="153" spans="1:23">
      <c r="A153" s="64" t="s">
        <v>264</v>
      </c>
      <c r="B153" s="95">
        <v>37.851769999999995</v>
      </c>
      <c r="C153" s="95">
        <v>248.31246999999999</v>
      </c>
      <c r="D153" s="95">
        <v>0</v>
      </c>
      <c r="E153" s="95">
        <v>286.16424000000001</v>
      </c>
      <c r="F153" s="11"/>
      <c r="G153" s="11"/>
      <c r="H153" s="11"/>
      <c r="I153" s="11"/>
      <c r="J153" s="11"/>
      <c r="K153" s="11"/>
      <c r="L153" s="11"/>
      <c r="M153" s="11"/>
      <c r="N153" s="11"/>
      <c r="O153" s="11"/>
      <c r="P153" s="11"/>
      <c r="Q153" s="11"/>
      <c r="R153" s="11"/>
      <c r="S153" s="11"/>
      <c r="T153" s="11"/>
      <c r="U153" s="11"/>
      <c r="V153" s="11"/>
      <c r="W153" s="11"/>
    </row>
    <row r="154" spans="1:23">
      <c r="A154" s="64" t="s">
        <v>304</v>
      </c>
      <c r="B154" s="95">
        <v>0</v>
      </c>
      <c r="C154" s="95">
        <v>0</v>
      </c>
      <c r="D154" s="95">
        <v>0</v>
      </c>
      <c r="E154" s="95">
        <v>0</v>
      </c>
      <c r="F154" s="11"/>
      <c r="G154" s="11"/>
      <c r="H154" s="11"/>
      <c r="I154" s="11"/>
      <c r="J154" s="11"/>
      <c r="K154" s="11"/>
      <c r="L154" s="11"/>
      <c r="M154" s="11"/>
      <c r="N154" s="11"/>
      <c r="O154" s="11"/>
      <c r="P154" s="11"/>
      <c r="Q154" s="11"/>
      <c r="R154" s="11"/>
      <c r="S154" s="11"/>
      <c r="T154" s="11"/>
      <c r="U154" s="11"/>
      <c r="V154" s="11"/>
      <c r="W154" s="11"/>
    </row>
    <row r="155" spans="1:23">
      <c r="A155" s="177" t="s">
        <v>305</v>
      </c>
      <c r="B155" s="57">
        <v>64819.59405</v>
      </c>
      <c r="C155" s="57">
        <v>4806.4159200000004</v>
      </c>
      <c r="D155" s="57">
        <v>4378.6725299999998</v>
      </c>
      <c r="E155" s="57">
        <v>74004.682499999995</v>
      </c>
      <c r="F155" s="11"/>
      <c r="G155" s="11"/>
      <c r="H155" s="11"/>
      <c r="I155" s="11"/>
      <c r="J155" s="11"/>
      <c r="K155" s="11"/>
      <c r="L155" s="11"/>
      <c r="M155" s="11"/>
      <c r="N155" s="11"/>
      <c r="O155" s="11"/>
      <c r="P155" s="11"/>
      <c r="Q155" s="11"/>
      <c r="R155" s="11"/>
      <c r="S155" s="11"/>
      <c r="T155" s="11"/>
      <c r="U155" s="11"/>
      <c r="V155" s="11"/>
      <c r="W155" s="11"/>
    </row>
    <row r="156" spans="1:23">
      <c r="A156" s="64" t="s">
        <v>306</v>
      </c>
      <c r="B156" s="95">
        <v>96.622029999999995</v>
      </c>
      <c r="C156" s="95">
        <v>0</v>
      </c>
      <c r="D156" s="95">
        <v>0</v>
      </c>
      <c r="E156" s="95">
        <v>96.622029999999995</v>
      </c>
      <c r="F156" s="11"/>
      <c r="G156" s="11"/>
      <c r="H156" s="11"/>
      <c r="I156" s="11"/>
      <c r="J156" s="11"/>
      <c r="K156" s="11"/>
      <c r="L156" s="11"/>
      <c r="M156" s="11"/>
      <c r="N156" s="11"/>
      <c r="O156" s="11"/>
      <c r="P156" s="11"/>
      <c r="Q156" s="11"/>
      <c r="R156" s="11"/>
      <c r="S156" s="11"/>
      <c r="T156" s="11"/>
      <c r="U156" s="11"/>
      <c r="V156" s="11"/>
      <c r="W156" s="11"/>
    </row>
    <row r="157" spans="1:23">
      <c r="A157" s="64" t="s">
        <v>307</v>
      </c>
      <c r="B157" s="95">
        <v>0</v>
      </c>
      <c r="C157" s="95">
        <v>0</v>
      </c>
      <c r="D157" s="95">
        <v>0</v>
      </c>
      <c r="E157" s="95">
        <v>0</v>
      </c>
      <c r="F157" s="11"/>
      <c r="G157" s="11"/>
      <c r="H157" s="11"/>
      <c r="I157" s="11"/>
      <c r="J157" s="11"/>
      <c r="K157" s="11"/>
      <c r="L157" s="11"/>
      <c r="M157" s="11"/>
      <c r="N157" s="11"/>
      <c r="O157" s="11"/>
      <c r="P157" s="11"/>
      <c r="Q157" s="11"/>
      <c r="R157" s="11"/>
      <c r="S157" s="11"/>
      <c r="T157" s="11"/>
      <c r="U157" s="11"/>
      <c r="V157" s="11"/>
      <c r="W157" s="11"/>
    </row>
    <row r="158" spans="1:23">
      <c r="A158" s="64" t="s">
        <v>308</v>
      </c>
      <c r="B158" s="95">
        <v>50864.034869999996</v>
      </c>
      <c r="C158" s="95">
        <v>428.95337999999998</v>
      </c>
      <c r="D158" s="95">
        <v>2280.7730799999999</v>
      </c>
      <c r="E158" s="95">
        <v>53573.761330000001</v>
      </c>
      <c r="F158" s="11"/>
      <c r="G158" s="11"/>
      <c r="H158" s="11"/>
      <c r="I158" s="11"/>
      <c r="J158" s="11"/>
      <c r="K158" s="11"/>
      <c r="L158" s="11"/>
      <c r="M158" s="11"/>
      <c r="N158" s="11"/>
      <c r="O158" s="11"/>
      <c r="P158" s="11"/>
      <c r="Q158" s="11"/>
      <c r="R158" s="11"/>
      <c r="S158" s="11"/>
      <c r="T158" s="11"/>
      <c r="U158" s="11"/>
      <c r="V158" s="11"/>
      <c r="W158" s="11"/>
    </row>
    <row r="159" spans="1:23">
      <c r="A159" s="64" t="s">
        <v>1463</v>
      </c>
      <c r="B159" s="95">
        <v>0</v>
      </c>
      <c r="C159" s="95">
        <v>0</v>
      </c>
      <c r="D159" s="95">
        <v>0</v>
      </c>
      <c r="E159" s="95">
        <v>0</v>
      </c>
      <c r="F159" s="11"/>
      <c r="G159" s="11"/>
      <c r="H159" s="11"/>
      <c r="I159" s="11"/>
      <c r="J159" s="11"/>
      <c r="K159" s="11"/>
      <c r="L159" s="11"/>
      <c r="M159" s="11"/>
      <c r="N159" s="11"/>
      <c r="O159" s="11"/>
      <c r="P159" s="11"/>
      <c r="Q159" s="11"/>
      <c r="R159" s="11"/>
      <c r="S159" s="11"/>
      <c r="T159" s="11"/>
      <c r="U159" s="11"/>
      <c r="V159" s="11"/>
      <c r="W159" s="11"/>
    </row>
    <row r="160" spans="1:23">
      <c r="A160" s="64" t="s">
        <v>309</v>
      </c>
      <c r="B160" s="95">
        <v>13858.93715</v>
      </c>
      <c r="C160" s="95">
        <v>4377.4625400000004</v>
      </c>
      <c r="D160" s="95">
        <v>1234.7923500000002</v>
      </c>
      <c r="E160" s="95">
        <v>19471.192039999998</v>
      </c>
      <c r="F160" s="11"/>
      <c r="G160" s="11"/>
      <c r="H160" s="11"/>
      <c r="I160" s="11"/>
      <c r="J160" s="11"/>
      <c r="K160" s="11"/>
      <c r="L160" s="11"/>
      <c r="M160" s="11"/>
      <c r="N160" s="11"/>
      <c r="O160" s="11"/>
      <c r="P160" s="11"/>
      <c r="Q160" s="11"/>
      <c r="R160" s="11"/>
      <c r="S160" s="11"/>
      <c r="T160" s="11"/>
      <c r="U160" s="11"/>
      <c r="V160" s="11"/>
      <c r="W160" s="11"/>
    </row>
    <row r="161" spans="1:23">
      <c r="A161" s="64" t="s">
        <v>310</v>
      </c>
      <c r="B161" s="95">
        <v>0</v>
      </c>
      <c r="C161" s="95">
        <v>0</v>
      </c>
      <c r="D161" s="95">
        <v>863.10709999999995</v>
      </c>
      <c r="E161" s="95">
        <v>863.10709999999995</v>
      </c>
      <c r="F161" s="11"/>
      <c r="G161" s="11"/>
      <c r="H161" s="11"/>
      <c r="I161" s="11"/>
      <c r="J161" s="11"/>
      <c r="K161" s="11"/>
      <c r="L161" s="11"/>
      <c r="M161" s="11"/>
      <c r="N161" s="11"/>
      <c r="O161" s="11"/>
      <c r="P161" s="11"/>
      <c r="Q161" s="11"/>
      <c r="R161" s="11"/>
      <c r="S161" s="11"/>
      <c r="T161" s="11"/>
      <c r="U161" s="11"/>
      <c r="V161" s="11"/>
      <c r="W161" s="11"/>
    </row>
    <row r="162" spans="1:23">
      <c r="A162" s="177" t="s">
        <v>311</v>
      </c>
      <c r="B162" s="57">
        <v>0</v>
      </c>
      <c r="C162" s="57">
        <v>0</v>
      </c>
      <c r="D162" s="57">
        <v>0</v>
      </c>
      <c r="E162" s="57">
        <v>0</v>
      </c>
      <c r="F162" s="11"/>
      <c r="G162" s="11"/>
      <c r="H162" s="11"/>
      <c r="I162" s="11"/>
      <c r="J162" s="11"/>
      <c r="K162" s="11"/>
      <c r="L162" s="11"/>
      <c r="M162" s="11"/>
      <c r="N162" s="11"/>
      <c r="O162" s="11"/>
      <c r="P162" s="11"/>
      <c r="Q162" s="11"/>
      <c r="R162" s="11"/>
      <c r="S162" s="11"/>
      <c r="T162" s="11"/>
      <c r="U162" s="11"/>
      <c r="V162" s="11"/>
      <c r="W162" s="11"/>
    </row>
    <row r="163" spans="1:23">
      <c r="A163" s="64" t="s">
        <v>312</v>
      </c>
      <c r="B163" s="95">
        <v>0</v>
      </c>
      <c r="C163" s="95">
        <v>0</v>
      </c>
      <c r="D163" s="95">
        <v>0</v>
      </c>
      <c r="E163" s="95">
        <v>0</v>
      </c>
      <c r="F163" s="11"/>
      <c r="G163" s="11"/>
      <c r="H163" s="11"/>
      <c r="I163" s="11"/>
      <c r="J163" s="11"/>
      <c r="K163" s="11"/>
      <c r="L163" s="11"/>
      <c r="M163" s="11"/>
      <c r="N163" s="11"/>
      <c r="O163" s="11"/>
      <c r="P163" s="11"/>
      <c r="Q163" s="11"/>
      <c r="R163" s="11"/>
      <c r="S163" s="11"/>
      <c r="T163" s="11"/>
      <c r="U163" s="11"/>
      <c r="V163" s="11"/>
      <c r="W163" s="11"/>
    </row>
    <row r="164" spans="1:23">
      <c r="A164" s="64" t="s">
        <v>313</v>
      </c>
      <c r="B164" s="95">
        <v>0</v>
      </c>
      <c r="C164" s="95">
        <v>0</v>
      </c>
      <c r="D164" s="95">
        <v>0</v>
      </c>
      <c r="E164" s="95">
        <v>0</v>
      </c>
      <c r="F164" s="11"/>
      <c r="G164" s="11"/>
      <c r="H164" s="11"/>
      <c r="I164" s="11"/>
      <c r="J164" s="11"/>
      <c r="K164" s="11"/>
      <c r="L164" s="11"/>
      <c r="M164" s="11"/>
      <c r="N164" s="11"/>
      <c r="O164" s="11"/>
      <c r="P164" s="11"/>
      <c r="Q164" s="11"/>
      <c r="R164" s="11"/>
      <c r="S164" s="11"/>
      <c r="T164" s="11"/>
      <c r="U164" s="11"/>
      <c r="V164" s="11"/>
      <c r="W164" s="11"/>
    </row>
    <row r="165" spans="1:23">
      <c r="A165" s="64" t="s">
        <v>314</v>
      </c>
      <c r="B165" s="95">
        <v>0</v>
      </c>
      <c r="C165" s="95">
        <v>0</v>
      </c>
      <c r="D165" s="95">
        <v>0</v>
      </c>
      <c r="E165" s="95">
        <v>0</v>
      </c>
      <c r="F165" s="11"/>
      <c r="G165" s="11"/>
      <c r="H165" s="11"/>
      <c r="I165" s="11"/>
      <c r="J165" s="11"/>
      <c r="K165" s="11"/>
      <c r="L165" s="11"/>
      <c r="M165" s="11"/>
      <c r="N165" s="11"/>
      <c r="O165" s="11"/>
      <c r="P165" s="11"/>
      <c r="Q165" s="11"/>
      <c r="R165" s="11"/>
      <c r="S165" s="11"/>
      <c r="T165" s="11"/>
      <c r="U165" s="11"/>
      <c r="V165" s="11"/>
      <c r="W165" s="11"/>
    </row>
    <row r="166" spans="1:23">
      <c r="A166" s="64" t="s">
        <v>315</v>
      </c>
      <c r="B166" s="95">
        <v>0</v>
      </c>
      <c r="C166" s="95">
        <v>0</v>
      </c>
      <c r="D166" s="95">
        <v>0</v>
      </c>
      <c r="E166" s="95">
        <v>0</v>
      </c>
      <c r="F166" s="11"/>
      <c r="G166" s="11"/>
      <c r="H166" s="11"/>
      <c r="I166" s="11"/>
      <c r="J166" s="11"/>
      <c r="K166" s="11"/>
      <c r="L166" s="11"/>
      <c r="M166" s="11"/>
      <c r="N166" s="11"/>
      <c r="O166" s="11"/>
      <c r="P166" s="11"/>
      <c r="Q166" s="11"/>
      <c r="R166" s="11"/>
      <c r="S166" s="11"/>
      <c r="T166" s="11"/>
      <c r="U166" s="11"/>
      <c r="V166" s="11"/>
      <c r="W166" s="11"/>
    </row>
    <row r="167" spans="1:23">
      <c r="A167" s="177" t="s">
        <v>316</v>
      </c>
      <c r="B167" s="57">
        <v>0</v>
      </c>
      <c r="C167" s="57">
        <v>0</v>
      </c>
      <c r="D167" s="57">
        <v>0</v>
      </c>
      <c r="E167" s="57">
        <v>0</v>
      </c>
      <c r="F167" s="11"/>
      <c r="G167" s="11"/>
      <c r="H167" s="11"/>
      <c r="I167" s="11"/>
      <c r="J167" s="11"/>
      <c r="K167" s="11"/>
      <c r="L167" s="11"/>
      <c r="M167" s="11"/>
      <c r="N167" s="11"/>
      <c r="O167" s="11"/>
      <c r="P167" s="11"/>
      <c r="Q167" s="11"/>
      <c r="R167" s="11"/>
      <c r="S167" s="11"/>
      <c r="T167" s="11"/>
      <c r="U167" s="11"/>
      <c r="V167" s="11"/>
      <c r="W167" s="11"/>
    </row>
    <row r="168" spans="1:23">
      <c r="A168" s="64" t="s">
        <v>317</v>
      </c>
      <c r="B168" s="95">
        <v>0</v>
      </c>
      <c r="C168" s="95">
        <v>0</v>
      </c>
      <c r="D168" s="95">
        <v>0</v>
      </c>
      <c r="E168" s="95">
        <v>0</v>
      </c>
      <c r="F168" s="11"/>
      <c r="G168" s="11"/>
      <c r="H168" s="11"/>
      <c r="I168" s="11"/>
      <c r="J168" s="11"/>
      <c r="K168" s="11"/>
      <c r="L168" s="11"/>
      <c r="M168" s="11"/>
      <c r="N168" s="11"/>
      <c r="O168" s="11"/>
      <c r="P168" s="11"/>
      <c r="Q168" s="11"/>
      <c r="R168" s="11"/>
      <c r="S168" s="11"/>
      <c r="T168" s="11"/>
      <c r="U168" s="11"/>
      <c r="V168" s="11"/>
      <c r="W168" s="11"/>
    </row>
    <row r="169" spans="1:23">
      <c r="A169" s="64" t="s">
        <v>323</v>
      </c>
      <c r="B169" s="95">
        <v>0</v>
      </c>
      <c r="C169" s="95">
        <v>0</v>
      </c>
      <c r="D169" s="95">
        <v>0</v>
      </c>
      <c r="E169" s="95">
        <v>0</v>
      </c>
      <c r="F169" s="11"/>
      <c r="G169" s="11"/>
      <c r="H169" s="11"/>
      <c r="I169" s="11"/>
      <c r="J169" s="11"/>
      <c r="K169" s="11"/>
      <c r="L169" s="11"/>
      <c r="M169" s="11"/>
      <c r="N169" s="11"/>
      <c r="O169" s="11"/>
      <c r="P169" s="11"/>
      <c r="Q169" s="11"/>
      <c r="R169" s="11"/>
      <c r="S169" s="11"/>
      <c r="T169" s="11"/>
      <c r="U169" s="11"/>
      <c r="V169" s="11"/>
      <c r="W169" s="11"/>
    </row>
    <row r="170" spans="1:23">
      <c r="A170" s="64" t="s">
        <v>324</v>
      </c>
      <c r="B170" s="95">
        <v>0</v>
      </c>
      <c r="C170" s="95">
        <v>0</v>
      </c>
      <c r="D170" s="95">
        <v>0</v>
      </c>
      <c r="E170" s="95">
        <v>0</v>
      </c>
      <c r="F170" s="11"/>
      <c r="G170" s="11"/>
      <c r="H170" s="11"/>
      <c r="I170" s="11"/>
      <c r="J170" s="11"/>
      <c r="K170" s="11"/>
      <c r="L170" s="11"/>
      <c r="M170" s="11"/>
      <c r="N170" s="11"/>
      <c r="O170" s="11"/>
      <c r="P170" s="11"/>
      <c r="Q170" s="11"/>
      <c r="R170" s="11"/>
      <c r="S170" s="11"/>
      <c r="T170" s="11"/>
      <c r="U170" s="11"/>
      <c r="V170" s="11"/>
      <c r="W170" s="11"/>
    </row>
    <row r="171" spans="1:23">
      <c r="A171" s="177" t="s">
        <v>325</v>
      </c>
      <c r="B171" s="57">
        <v>706172.32061000005</v>
      </c>
      <c r="C171" s="57">
        <v>109820.26395000001</v>
      </c>
      <c r="D171" s="57">
        <v>171476.34736000001</v>
      </c>
      <c r="E171" s="57">
        <v>987468.93192</v>
      </c>
      <c r="F171" s="11"/>
      <c r="G171" s="11"/>
      <c r="H171" s="11"/>
      <c r="I171" s="11"/>
      <c r="J171" s="11"/>
      <c r="K171" s="11"/>
      <c r="L171" s="11"/>
      <c r="M171" s="11"/>
      <c r="N171" s="11"/>
      <c r="O171" s="11"/>
      <c r="P171" s="11"/>
      <c r="Q171" s="11"/>
      <c r="R171" s="11"/>
      <c r="S171" s="11"/>
      <c r="T171" s="11"/>
      <c r="U171" s="11"/>
      <c r="V171" s="11"/>
      <c r="W171" s="11"/>
    </row>
    <row r="172" spans="1:23">
      <c r="A172" s="63" t="s">
        <v>326</v>
      </c>
      <c r="B172" s="95">
        <v>411490.8</v>
      </c>
      <c r="C172" s="95">
        <v>72549.3</v>
      </c>
      <c r="D172" s="95">
        <v>69392.399999999994</v>
      </c>
      <c r="E172" s="95">
        <v>553432.5</v>
      </c>
      <c r="F172" s="11"/>
      <c r="G172" s="11"/>
      <c r="H172" s="11"/>
      <c r="I172" s="11"/>
      <c r="J172" s="11"/>
      <c r="K172" s="11"/>
      <c r="L172" s="11"/>
      <c r="M172" s="11"/>
      <c r="N172" s="11"/>
      <c r="O172" s="11"/>
      <c r="P172" s="11"/>
      <c r="Q172" s="11"/>
      <c r="R172" s="11"/>
      <c r="S172" s="11"/>
      <c r="T172" s="11"/>
      <c r="U172" s="11"/>
      <c r="V172" s="11"/>
      <c r="W172" s="11"/>
    </row>
    <row r="173" spans="1:23">
      <c r="A173" s="64" t="s">
        <v>327</v>
      </c>
      <c r="B173" s="95">
        <v>411490.8</v>
      </c>
      <c r="C173" s="95">
        <v>72549.3</v>
      </c>
      <c r="D173" s="95">
        <v>69392.399999999994</v>
      </c>
      <c r="E173" s="95">
        <v>553432.5</v>
      </c>
      <c r="F173" s="11"/>
      <c r="G173" s="11"/>
      <c r="H173" s="11"/>
      <c r="I173" s="11"/>
      <c r="J173" s="11"/>
      <c r="K173" s="11"/>
      <c r="L173" s="11"/>
      <c r="M173" s="11"/>
      <c r="N173" s="11"/>
      <c r="O173" s="11"/>
      <c r="P173" s="11"/>
      <c r="Q173" s="11"/>
      <c r="R173" s="11"/>
      <c r="S173" s="11"/>
      <c r="T173" s="11"/>
      <c r="U173" s="11"/>
      <c r="V173" s="11"/>
      <c r="W173" s="11"/>
    </row>
    <row r="174" spans="1:23">
      <c r="A174" s="64" t="s">
        <v>328</v>
      </c>
      <c r="B174" s="95">
        <v>0</v>
      </c>
      <c r="C174" s="95">
        <v>0</v>
      </c>
      <c r="D174" s="95">
        <v>0</v>
      </c>
      <c r="E174" s="95">
        <v>0</v>
      </c>
      <c r="F174" s="11"/>
      <c r="G174" s="11"/>
      <c r="H174" s="11"/>
      <c r="I174" s="11"/>
      <c r="J174" s="11"/>
      <c r="K174" s="11"/>
      <c r="L174" s="11"/>
      <c r="M174" s="11"/>
      <c r="N174" s="11"/>
      <c r="O174" s="11"/>
      <c r="P174" s="11"/>
      <c r="Q174" s="11"/>
      <c r="R174" s="11"/>
      <c r="S174" s="11"/>
      <c r="T174" s="11"/>
      <c r="U174" s="11"/>
      <c r="V174" s="11"/>
      <c r="W174" s="11"/>
    </row>
    <row r="175" spans="1:23">
      <c r="A175" s="64" t="s">
        <v>329</v>
      </c>
      <c r="B175" s="95">
        <v>0</v>
      </c>
      <c r="C175" s="95">
        <v>0</v>
      </c>
      <c r="D175" s="95">
        <v>0</v>
      </c>
      <c r="E175" s="95">
        <v>0</v>
      </c>
      <c r="F175" s="11"/>
      <c r="G175" s="11"/>
      <c r="H175" s="11"/>
      <c r="I175" s="11"/>
      <c r="J175" s="11"/>
      <c r="K175" s="11"/>
      <c r="L175" s="11"/>
      <c r="M175" s="11"/>
      <c r="N175" s="11"/>
      <c r="O175" s="11"/>
      <c r="P175" s="11"/>
      <c r="Q175" s="11"/>
      <c r="R175" s="11"/>
      <c r="S175" s="11"/>
      <c r="T175" s="11"/>
      <c r="U175" s="11"/>
      <c r="V175" s="11"/>
      <c r="W175" s="11"/>
    </row>
    <row r="176" spans="1:23">
      <c r="A176" s="63" t="s">
        <v>330</v>
      </c>
      <c r="B176" s="95">
        <v>0</v>
      </c>
      <c r="C176" s="95">
        <v>4.7393199999999993</v>
      </c>
      <c r="D176" s="95">
        <v>0</v>
      </c>
      <c r="E176" s="95">
        <v>4.7393199999999993</v>
      </c>
      <c r="F176" s="11"/>
      <c r="G176" s="11"/>
      <c r="H176" s="11"/>
      <c r="I176" s="11"/>
      <c r="J176" s="11"/>
      <c r="K176" s="11"/>
      <c r="L176" s="11"/>
      <c r="M176" s="11"/>
      <c r="N176" s="11"/>
      <c r="O176" s="11"/>
      <c r="P176" s="11"/>
      <c r="Q176" s="11"/>
      <c r="R176" s="11"/>
      <c r="S176" s="11"/>
      <c r="T176" s="11"/>
      <c r="U176" s="11"/>
      <c r="V176" s="11"/>
      <c r="W176" s="11"/>
    </row>
    <row r="177" spans="1:23">
      <c r="A177" s="64" t="s">
        <v>331</v>
      </c>
      <c r="B177" s="95">
        <v>0</v>
      </c>
      <c r="C177" s="95">
        <v>0</v>
      </c>
      <c r="D177" s="95">
        <v>0</v>
      </c>
      <c r="E177" s="95">
        <v>0</v>
      </c>
      <c r="F177" s="11"/>
      <c r="G177" s="11"/>
      <c r="H177" s="11"/>
      <c r="I177" s="11"/>
      <c r="J177" s="11"/>
      <c r="K177" s="11"/>
      <c r="L177" s="11"/>
      <c r="M177" s="11"/>
      <c r="N177" s="11"/>
      <c r="O177" s="11"/>
      <c r="P177" s="11"/>
      <c r="Q177" s="11"/>
      <c r="R177" s="11"/>
      <c r="S177" s="11"/>
      <c r="T177" s="11"/>
      <c r="U177" s="11"/>
      <c r="V177" s="11"/>
      <c r="W177" s="11"/>
    </row>
    <row r="178" spans="1:23">
      <c r="A178" s="64" t="s">
        <v>332</v>
      </c>
      <c r="B178" s="95">
        <v>0</v>
      </c>
      <c r="C178" s="95">
        <v>0</v>
      </c>
      <c r="D178" s="95">
        <v>0</v>
      </c>
      <c r="E178" s="95">
        <v>0</v>
      </c>
      <c r="F178" s="11"/>
      <c r="G178" s="11"/>
      <c r="H178" s="11"/>
      <c r="I178" s="11"/>
      <c r="J178" s="11"/>
      <c r="K178" s="11"/>
      <c r="L178" s="11"/>
      <c r="M178" s="11"/>
      <c r="N178" s="11"/>
      <c r="O178" s="11"/>
      <c r="P178" s="11"/>
      <c r="Q178" s="11"/>
      <c r="R178" s="11"/>
      <c r="S178" s="11"/>
      <c r="T178" s="11"/>
      <c r="U178" s="11"/>
      <c r="V178" s="11"/>
      <c r="W178" s="11"/>
    </row>
    <row r="179" spans="1:23">
      <c r="A179" s="64" t="s">
        <v>333</v>
      </c>
      <c r="B179" s="95">
        <v>0</v>
      </c>
      <c r="C179" s="95">
        <v>4.7393199999999993</v>
      </c>
      <c r="D179" s="95">
        <v>0</v>
      </c>
      <c r="E179" s="95">
        <v>4.7393199999999993</v>
      </c>
      <c r="F179" s="11"/>
      <c r="G179" s="11"/>
      <c r="H179" s="11"/>
      <c r="I179" s="11"/>
      <c r="J179" s="11"/>
      <c r="K179" s="11"/>
      <c r="L179" s="11"/>
      <c r="M179" s="11"/>
      <c r="N179" s="11"/>
      <c r="O179" s="11"/>
      <c r="P179" s="11"/>
      <c r="Q179" s="11"/>
      <c r="R179" s="11"/>
      <c r="S179" s="11"/>
      <c r="T179" s="11"/>
      <c r="U179" s="11"/>
      <c r="V179" s="11"/>
      <c r="W179" s="11"/>
    </row>
    <row r="180" spans="1:23">
      <c r="A180" s="63" t="s">
        <v>334</v>
      </c>
      <c r="B180" s="95">
        <v>0</v>
      </c>
      <c r="C180" s="95">
        <v>0</v>
      </c>
      <c r="D180" s="95">
        <v>0</v>
      </c>
      <c r="E180" s="95">
        <v>0</v>
      </c>
      <c r="F180" s="11"/>
      <c r="G180" s="11"/>
      <c r="H180" s="11"/>
      <c r="I180" s="11"/>
      <c r="J180" s="11"/>
      <c r="K180" s="11"/>
      <c r="L180" s="11"/>
      <c r="M180" s="11"/>
      <c r="N180" s="11"/>
      <c r="O180" s="11"/>
      <c r="P180" s="11"/>
      <c r="Q180" s="11"/>
      <c r="R180" s="11"/>
      <c r="S180" s="11"/>
      <c r="T180" s="11"/>
      <c r="U180" s="11"/>
      <c r="V180" s="11"/>
      <c r="W180" s="11"/>
    </row>
    <row r="181" spans="1:23">
      <c r="A181" s="64" t="s">
        <v>335</v>
      </c>
      <c r="B181" s="95">
        <v>0</v>
      </c>
      <c r="C181" s="95">
        <v>0</v>
      </c>
      <c r="D181" s="95">
        <v>0</v>
      </c>
      <c r="E181" s="95">
        <v>0</v>
      </c>
      <c r="F181" s="11"/>
      <c r="G181" s="11"/>
      <c r="H181" s="11"/>
      <c r="I181" s="11"/>
      <c r="J181" s="11"/>
      <c r="K181" s="11"/>
      <c r="L181" s="11"/>
      <c r="M181" s="11"/>
      <c r="N181" s="11"/>
      <c r="O181" s="11"/>
      <c r="P181" s="11"/>
      <c r="Q181" s="11"/>
      <c r="R181" s="11"/>
      <c r="S181" s="11"/>
      <c r="T181" s="11"/>
      <c r="U181" s="11"/>
      <c r="V181" s="11"/>
      <c r="W181" s="11"/>
    </row>
    <row r="182" spans="1:23">
      <c r="A182" s="63" t="s">
        <v>336</v>
      </c>
      <c r="B182" s="95">
        <v>275245.99317000003</v>
      </c>
      <c r="C182" s="95">
        <v>39204.273740000004</v>
      </c>
      <c r="D182" s="95">
        <v>79596.600459999987</v>
      </c>
      <c r="E182" s="95">
        <v>394046.86736999999</v>
      </c>
      <c r="F182" s="11"/>
      <c r="G182" s="11"/>
      <c r="H182" s="11"/>
      <c r="I182" s="11"/>
      <c r="J182" s="11"/>
      <c r="K182" s="11"/>
      <c r="L182" s="11"/>
      <c r="M182" s="11"/>
      <c r="N182" s="11"/>
      <c r="O182" s="11"/>
      <c r="P182" s="11"/>
      <c r="Q182" s="11"/>
      <c r="R182" s="11"/>
      <c r="S182" s="11"/>
      <c r="T182" s="11"/>
      <c r="U182" s="11"/>
      <c r="V182" s="11"/>
      <c r="W182" s="11"/>
    </row>
    <row r="183" spans="1:23">
      <c r="A183" s="64" t="s">
        <v>337</v>
      </c>
      <c r="B183" s="95">
        <v>18292.10686</v>
      </c>
      <c r="C183" s="95">
        <v>2289.4575399999999</v>
      </c>
      <c r="D183" s="95">
        <v>5546.7854900000002</v>
      </c>
      <c r="E183" s="95">
        <v>26128.349890000001</v>
      </c>
      <c r="F183" s="11"/>
      <c r="G183" s="11"/>
      <c r="H183" s="11"/>
      <c r="I183" s="11"/>
      <c r="J183" s="11"/>
      <c r="K183" s="11"/>
      <c r="L183" s="11"/>
      <c r="M183" s="11"/>
      <c r="N183" s="11"/>
      <c r="O183" s="11"/>
      <c r="P183" s="11"/>
      <c r="Q183" s="11"/>
      <c r="R183" s="11"/>
      <c r="S183" s="11"/>
      <c r="T183" s="11"/>
      <c r="U183" s="11"/>
      <c r="V183" s="11"/>
      <c r="W183" s="11"/>
    </row>
    <row r="184" spans="1:23">
      <c r="A184" s="64" t="s">
        <v>338</v>
      </c>
      <c r="B184" s="95">
        <v>143960.88806999999</v>
      </c>
      <c r="C184" s="95">
        <v>20306.22019</v>
      </c>
      <c r="D184" s="95">
        <v>56709.692259999996</v>
      </c>
      <c r="E184" s="95">
        <v>220976.80052000002</v>
      </c>
      <c r="F184" s="11"/>
      <c r="G184" s="11"/>
      <c r="H184" s="11"/>
      <c r="I184" s="11"/>
      <c r="J184" s="11"/>
      <c r="K184" s="11"/>
      <c r="L184" s="11"/>
      <c r="M184" s="11"/>
      <c r="N184" s="11"/>
      <c r="O184" s="11"/>
      <c r="P184" s="11"/>
      <c r="Q184" s="11"/>
      <c r="R184" s="11"/>
      <c r="S184" s="11"/>
      <c r="T184" s="11"/>
      <c r="U184" s="11"/>
      <c r="V184" s="11"/>
      <c r="W184" s="11"/>
    </row>
    <row r="185" spans="1:23">
      <c r="A185" s="64" t="s">
        <v>339</v>
      </c>
      <c r="B185" s="95">
        <v>112992.99824</v>
      </c>
      <c r="C185" s="95">
        <v>16608.596010000001</v>
      </c>
      <c r="D185" s="95">
        <v>17340.12271</v>
      </c>
      <c r="E185" s="95">
        <v>146941.71696000002</v>
      </c>
      <c r="F185" s="11"/>
      <c r="G185" s="11"/>
      <c r="H185" s="11"/>
      <c r="I185" s="11"/>
      <c r="J185" s="11"/>
      <c r="K185" s="11"/>
      <c r="L185" s="11"/>
      <c r="M185" s="11"/>
      <c r="N185" s="11"/>
      <c r="O185" s="11"/>
      <c r="P185" s="11"/>
      <c r="Q185" s="11"/>
      <c r="R185" s="11"/>
      <c r="S185" s="11"/>
      <c r="T185" s="11"/>
      <c r="U185" s="11"/>
      <c r="V185" s="11"/>
      <c r="W185" s="11"/>
    </row>
    <row r="186" spans="1:23">
      <c r="A186" s="63" t="s">
        <v>340</v>
      </c>
      <c r="B186" s="95">
        <v>19435.527440000002</v>
      </c>
      <c r="C186" s="95">
        <v>-1938.0491100000002</v>
      </c>
      <c r="D186" s="95">
        <v>22487.346899999997</v>
      </c>
      <c r="E186" s="95">
        <v>39984.825229999995</v>
      </c>
      <c r="F186" s="11"/>
      <c r="G186" s="11"/>
      <c r="H186" s="11"/>
      <c r="I186" s="11"/>
      <c r="J186" s="11"/>
      <c r="K186" s="11"/>
      <c r="L186" s="11"/>
      <c r="M186" s="11"/>
      <c r="N186" s="11"/>
      <c r="O186" s="11"/>
      <c r="P186" s="11"/>
      <c r="Q186" s="11"/>
      <c r="R186" s="11"/>
      <c r="S186" s="11"/>
      <c r="T186" s="11"/>
      <c r="U186" s="11"/>
      <c r="V186" s="11"/>
      <c r="W186" s="11"/>
    </row>
    <row r="187" spans="1:23">
      <c r="A187" s="64" t="s">
        <v>341</v>
      </c>
      <c r="B187" s="95">
        <v>0</v>
      </c>
      <c r="C187" s="95">
        <v>0</v>
      </c>
      <c r="D187" s="95">
        <v>18225.456600000001</v>
      </c>
      <c r="E187" s="95">
        <v>18225.456600000001</v>
      </c>
      <c r="F187" s="11"/>
      <c r="G187" s="11"/>
      <c r="H187" s="11"/>
      <c r="I187" s="11"/>
      <c r="J187" s="11"/>
      <c r="K187" s="11"/>
      <c r="L187" s="11"/>
      <c r="M187" s="11"/>
      <c r="N187" s="11"/>
      <c r="O187" s="11"/>
      <c r="P187" s="11"/>
      <c r="Q187" s="11"/>
      <c r="R187" s="11"/>
      <c r="S187" s="11"/>
      <c r="T187" s="11"/>
      <c r="U187" s="11"/>
      <c r="V187" s="11"/>
      <c r="W187" s="11"/>
    </row>
    <row r="188" spans="1:23">
      <c r="A188" s="100" t="s">
        <v>342</v>
      </c>
      <c r="B188" s="95">
        <v>19435.527440000002</v>
      </c>
      <c r="C188" s="95">
        <v>-1938.0491100000002</v>
      </c>
      <c r="D188" s="95">
        <v>4261.8903</v>
      </c>
      <c r="E188" s="95">
        <v>21759.368629999997</v>
      </c>
      <c r="F188" s="11"/>
      <c r="G188" s="11"/>
      <c r="H188" s="11"/>
      <c r="I188" s="11"/>
      <c r="J188" s="11"/>
      <c r="K188" s="11"/>
      <c r="L188" s="11"/>
      <c r="M188" s="11"/>
      <c r="N188" s="11"/>
      <c r="O188" s="11"/>
      <c r="P188" s="11"/>
      <c r="Q188" s="11"/>
      <c r="R188" s="11"/>
      <c r="S188" s="11"/>
      <c r="T188" s="11"/>
      <c r="U188" s="11"/>
      <c r="V188" s="11"/>
      <c r="W188" s="11"/>
    </row>
    <row r="189" spans="1:23">
      <c r="A189" s="155" t="s">
        <v>343</v>
      </c>
      <c r="B189" s="57">
        <v>2491784.8903600001</v>
      </c>
      <c r="C189" s="57">
        <v>1053192.7784</v>
      </c>
      <c r="D189" s="57">
        <v>343509.99462000001</v>
      </c>
      <c r="E189" s="57">
        <v>3888487.6633800003</v>
      </c>
      <c r="F189" s="11"/>
      <c r="G189" s="11"/>
      <c r="H189" s="11"/>
      <c r="I189" s="11"/>
      <c r="J189" s="11"/>
      <c r="K189" s="11"/>
      <c r="L189" s="11"/>
      <c r="M189" s="11"/>
      <c r="N189" s="11"/>
      <c r="O189" s="11"/>
      <c r="P189" s="11"/>
      <c r="Q189" s="11"/>
      <c r="R189" s="11"/>
      <c r="S189" s="11"/>
      <c r="T189" s="11"/>
      <c r="U189" s="11"/>
      <c r="V189" s="11"/>
      <c r="W189" s="11"/>
    </row>
    <row r="190" spans="1:23">
      <c r="A190" s="177" t="s">
        <v>344</v>
      </c>
      <c r="B190" s="57">
        <v>2133.0381299999999</v>
      </c>
      <c r="C190" s="57">
        <v>287.15078999999997</v>
      </c>
      <c r="D190" s="57">
        <v>0</v>
      </c>
      <c r="E190" s="57">
        <v>2420.1889200000001</v>
      </c>
      <c r="F190" s="11"/>
      <c r="G190" s="11"/>
      <c r="H190" s="11"/>
      <c r="I190" s="11"/>
      <c r="J190" s="11"/>
      <c r="K190" s="11"/>
      <c r="L190" s="11"/>
      <c r="M190" s="11"/>
      <c r="N190" s="11"/>
      <c r="O190" s="11"/>
      <c r="P190" s="11"/>
      <c r="Q190" s="11"/>
      <c r="R190" s="11"/>
      <c r="S190" s="11"/>
      <c r="T190" s="11"/>
      <c r="U190" s="11"/>
      <c r="V190" s="11"/>
      <c r="W190" s="11"/>
    </row>
    <row r="191" spans="1:23">
      <c r="A191" s="63" t="s">
        <v>345</v>
      </c>
      <c r="B191" s="95">
        <v>0</v>
      </c>
      <c r="C191" s="95">
        <v>0</v>
      </c>
      <c r="D191" s="95">
        <v>0</v>
      </c>
      <c r="E191" s="95">
        <v>0</v>
      </c>
      <c r="F191" s="11"/>
      <c r="G191" s="11"/>
      <c r="H191" s="11"/>
      <c r="I191" s="11"/>
      <c r="J191" s="11"/>
      <c r="K191" s="11"/>
      <c r="L191" s="11"/>
      <c r="M191" s="11"/>
      <c r="N191" s="11"/>
      <c r="O191" s="11"/>
      <c r="P191" s="11"/>
      <c r="Q191" s="11"/>
      <c r="R191" s="11"/>
      <c r="S191" s="11"/>
      <c r="T191" s="11"/>
      <c r="U191" s="11"/>
      <c r="V191" s="11"/>
      <c r="W191" s="11"/>
    </row>
    <row r="192" spans="1:23">
      <c r="A192" s="64" t="s">
        <v>346</v>
      </c>
      <c r="B192" s="95">
        <v>0</v>
      </c>
      <c r="C192" s="95">
        <v>0</v>
      </c>
      <c r="D192" s="95">
        <v>0</v>
      </c>
      <c r="E192" s="95">
        <v>0</v>
      </c>
      <c r="F192" s="11"/>
      <c r="G192" s="11"/>
      <c r="H192" s="11"/>
      <c r="I192" s="11"/>
      <c r="J192" s="11"/>
      <c r="K192" s="11"/>
      <c r="L192" s="11"/>
      <c r="M192" s="11"/>
      <c r="N192" s="11"/>
      <c r="O192" s="11"/>
      <c r="P192" s="11"/>
      <c r="Q192" s="11"/>
      <c r="R192" s="11"/>
      <c r="S192" s="11"/>
      <c r="T192" s="11"/>
      <c r="U192" s="11"/>
      <c r="V192" s="11"/>
      <c r="W192" s="11"/>
    </row>
    <row r="193" spans="1:23">
      <c r="A193" s="64" t="s">
        <v>347</v>
      </c>
      <c r="B193" s="95">
        <v>0</v>
      </c>
      <c r="C193" s="95">
        <v>0</v>
      </c>
      <c r="D193" s="95">
        <v>0</v>
      </c>
      <c r="E193" s="95">
        <v>0</v>
      </c>
      <c r="F193" s="11"/>
      <c r="G193" s="11"/>
      <c r="H193" s="11"/>
      <c r="I193" s="11"/>
      <c r="J193" s="11"/>
      <c r="K193" s="11"/>
      <c r="L193" s="11"/>
      <c r="M193" s="11"/>
      <c r="N193" s="11"/>
      <c r="O193" s="11"/>
      <c r="P193" s="11"/>
      <c r="Q193" s="11"/>
      <c r="R193" s="11"/>
      <c r="S193" s="11"/>
      <c r="T193" s="11"/>
      <c r="U193" s="11"/>
      <c r="V193" s="11"/>
      <c r="W193" s="11"/>
    </row>
    <row r="194" spans="1:23">
      <c r="A194" s="64" t="s">
        <v>348</v>
      </c>
      <c r="B194" s="95">
        <v>0</v>
      </c>
      <c r="C194" s="95">
        <v>0</v>
      </c>
      <c r="D194" s="95">
        <v>0</v>
      </c>
      <c r="E194" s="95">
        <v>0</v>
      </c>
      <c r="F194" s="11"/>
      <c r="G194" s="11"/>
      <c r="H194" s="11"/>
      <c r="I194" s="11"/>
      <c r="J194" s="11"/>
      <c r="K194" s="11"/>
      <c r="L194" s="11"/>
      <c r="M194" s="11"/>
      <c r="N194" s="11"/>
      <c r="O194" s="11"/>
      <c r="P194" s="11"/>
      <c r="Q194" s="11"/>
      <c r="R194" s="11"/>
      <c r="S194" s="11"/>
      <c r="T194" s="11"/>
      <c r="U194" s="11"/>
      <c r="V194" s="11"/>
      <c r="W194" s="11"/>
    </row>
    <row r="195" spans="1:23">
      <c r="A195" s="64" t="s">
        <v>349</v>
      </c>
      <c r="B195" s="95">
        <v>0</v>
      </c>
      <c r="C195" s="95">
        <v>0</v>
      </c>
      <c r="D195" s="95">
        <v>0</v>
      </c>
      <c r="E195" s="95">
        <v>0</v>
      </c>
      <c r="F195" s="11"/>
      <c r="G195" s="11"/>
      <c r="H195" s="11"/>
      <c r="I195" s="11"/>
      <c r="J195" s="11"/>
      <c r="K195" s="11"/>
      <c r="L195" s="11"/>
      <c r="M195" s="11"/>
      <c r="N195" s="11"/>
      <c r="O195" s="11"/>
      <c r="P195" s="11"/>
      <c r="Q195" s="11"/>
      <c r="R195" s="11"/>
      <c r="S195" s="11"/>
      <c r="T195" s="11"/>
      <c r="U195" s="11"/>
      <c r="V195" s="11"/>
      <c r="W195" s="11"/>
    </row>
    <row r="196" spans="1:23">
      <c r="A196" s="64" t="s">
        <v>350</v>
      </c>
      <c r="B196" s="95">
        <v>0</v>
      </c>
      <c r="C196" s="95">
        <v>0</v>
      </c>
      <c r="D196" s="95">
        <v>0</v>
      </c>
      <c r="E196" s="95">
        <v>0</v>
      </c>
      <c r="F196" s="11"/>
      <c r="G196" s="11"/>
      <c r="H196" s="11"/>
      <c r="I196" s="11"/>
      <c r="J196" s="11"/>
      <c r="K196" s="11"/>
      <c r="L196" s="11"/>
      <c r="M196" s="11"/>
      <c r="N196" s="11"/>
      <c r="O196" s="11"/>
      <c r="P196" s="11"/>
      <c r="Q196" s="11"/>
      <c r="R196" s="11"/>
      <c r="S196" s="11"/>
      <c r="T196" s="11"/>
      <c r="U196" s="11"/>
      <c r="V196" s="11"/>
      <c r="W196" s="11"/>
    </row>
    <row r="197" spans="1:23">
      <c r="A197" s="63" t="s">
        <v>351</v>
      </c>
      <c r="B197" s="95">
        <v>0</v>
      </c>
      <c r="C197" s="95">
        <v>287.15078999999997</v>
      </c>
      <c r="D197" s="95">
        <v>0</v>
      </c>
      <c r="E197" s="95">
        <v>287.15078999999997</v>
      </c>
      <c r="F197" s="11"/>
      <c r="G197" s="11"/>
      <c r="H197" s="11"/>
      <c r="I197" s="11"/>
      <c r="J197" s="11"/>
      <c r="K197" s="11"/>
      <c r="L197" s="11"/>
      <c r="M197" s="11"/>
      <c r="N197" s="11"/>
      <c r="O197" s="11"/>
      <c r="P197" s="11"/>
      <c r="Q197" s="11"/>
      <c r="R197" s="11"/>
      <c r="S197" s="11"/>
      <c r="T197" s="11"/>
      <c r="U197" s="11"/>
      <c r="V197" s="11"/>
      <c r="W197" s="11"/>
    </row>
    <row r="198" spans="1:23">
      <c r="A198" s="64" t="s">
        <v>352</v>
      </c>
      <c r="B198" s="95">
        <v>0</v>
      </c>
      <c r="C198" s="95">
        <v>0</v>
      </c>
      <c r="D198" s="95">
        <v>0</v>
      </c>
      <c r="E198" s="95">
        <v>0</v>
      </c>
      <c r="F198" s="11"/>
      <c r="G198" s="11"/>
      <c r="H198" s="11"/>
      <c r="I198" s="11"/>
      <c r="J198" s="11"/>
      <c r="K198" s="11"/>
      <c r="L198" s="11"/>
      <c r="M198" s="11"/>
      <c r="N198" s="11"/>
      <c r="O198" s="11"/>
      <c r="P198" s="11"/>
      <c r="Q198" s="11"/>
      <c r="R198" s="11"/>
      <c r="S198" s="11"/>
      <c r="T198" s="11"/>
      <c r="U198" s="11"/>
      <c r="V198" s="11"/>
      <c r="W198" s="11"/>
    </row>
    <row r="199" spans="1:23">
      <c r="A199" s="64" t="s">
        <v>353</v>
      </c>
      <c r="B199" s="95">
        <v>0</v>
      </c>
      <c r="C199" s="95">
        <v>0</v>
      </c>
      <c r="D199" s="95">
        <v>0</v>
      </c>
      <c r="E199" s="95">
        <v>0</v>
      </c>
      <c r="F199" s="11"/>
      <c r="G199" s="11"/>
      <c r="H199" s="11"/>
      <c r="I199" s="11"/>
      <c r="J199" s="11"/>
      <c r="K199" s="11"/>
      <c r="L199" s="11"/>
      <c r="M199" s="11"/>
      <c r="N199" s="11"/>
      <c r="O199" s="11"/>
      <c r="P199" s="11"/>
      <c r="Q199" s="11"/>
      <c r="R199" s="11"/>
      <c r="S199" s="11"/>
      <c r="T199" s="11"/>
      <c r="U199" s="11"/>
      <c r="V199" s="11"/>
      <c r="W199" s="11"/>
    </row>
    <row r="200" spans="1:23">
      <c r="A200" s="64" t="s">
        <v>354</v>
      </c>
      <c r="B200" s="95">
        <v>0</v>
      </c>
      <c r="C200" s="95">
        <v>254.04</v>
      </c>
      <c r="D200" s="95">
        <v>0</v>
      </c>
      <c r="E200" s="95">
        <v>254.04</v>
      </c>
      <c r="F200" s="11"/>
      <c r="G200" s="11"/>
      <c r="H200" s="11"/>
      <c r="I200" s="11"/>
      <c r="J200" s="11"/>
      <c r="K200" s="11"/>
      <c r="L200" s="11"/>
      <c r="M200" s="11"/>
      <c r="N200" s="11"/>
      <c r="O200" s="11"/>
      <c r="P200" s="11"/>
      <c r="Q200" s="11"/>
      <c r="R200" s="11"/>
      <c r="S200" s="11"/>
      <c r="T200" s="11"/>
      <c r="U200" s="11"/>
      <c r="V200" s="11"/>
      <c r="W200" s="11"/>
    </row>
    <row r="201" spans="1:23">
      <c r="A201" s="64" t="s">
        <v>355</v>
      </c>
      <c r="B201" s="95">
        <v>0</v>
      </c>
      <c r="C201" s="95">
        <v>0</v>
      </c>
      <c r="D201" s="95">
        <v>0</v>
      </c>
      <c r="E201" s="95">
        <v>0</v>
      </c>
      <c r="F201" s="11"/>
      <c r="G201" s="11"/>
      <c r="H201" s="11"/>
      <c r="I201" s="11"/>
      <c r="J201" s="11"/>
      <c r="K201" s="11"/>
      <c r="L201" s="11"/>
      <c r="M201" s="11"/>
      <c r="N201" s="11"/>
      <c r="O201" s="11"/>
      <c r="P201" s="11"/>
      <c r="Q201" s="11"/>
      <c r="R201" s="11"/>
      <c r="S201" s="11"/>
      <c r="T201" s="11"/>
      <c r="U201" s="11"/>
      <c r="V201" s="11"/>
      <c r="W201" s="11"/>
    </row>
    <row r="202" spans="1:23">
      <c r="A202" s="64" t="s">
        <v>356</v>
      </c>
      <c r="B202" s="95">
        <v>0</v>
      </c>
      <c r="C202" s="95">
        <v>33.110790000000001</v>
      </c>
      <c r="D202" s="95">
        <v>0</v>
      </c>
      <c r="E202" s="95">
        <v>33.110790000000001</v>
      </c>
      <c r="F202" s="11"/>
      <c r="G202" s="11"/>
      <c r="H202" s="11"/>
      <c r="I202" s="11"/>
      <c r="J202" s="11"/>
      <c r="K202" s="11"/>
      <c r="L202" s="11"/>
      <c r="M202" s="11"/>
      <c r="N202" s="11"/>
      <c r="O202" s="11"/>
      <c r="P202" s="11"/>
      <c r="Q202" s="11"/>
      <c r="R202" s="11"/>
      <c r="S202" s="11"/>
      <c r="T202" s="11"/>
      <c r="U202" s="11"/>
      <c r="V202" s="11"/>
      <c r="W202" s="11"/>
    </row>
    <row r="203" spans="1:23">
      <c r="A203" s="63" t="s">
        <v>357</v>
      </c>
      <c r="B203" s="95">
        <v>0</v>
      </c>
      <c r="C203" s="95">
        <v>0</v>
      </c>
      <c r="D203" s="95">
        <v>0</v>
      </c>
      <c r="E203" s="95">
        <v>0</v>
      </c>
      <c r="F203" s="11"/>
      <c r="G203" s="11"/>
      <c r="H203" s="11"/>
      <c r="I203" s="11"/>
      <c r="J203" s="11"/>
      <c r="K203" s="11"/>
      <c r="L203" s="11"/>
      <c r="M203" s="11"/>
      <c r="N203" s="11"/>
      <c r="O203" s="11"/>
      <c r="P203" s="11"/>
      <c r="Q203" s="11"/>
      <c r="R203" s="11"/>
      <c r="S203" s="11"/>
      <c r="T203" s="11"/>
      <c r="U203" s="11"/>
      <c r="V203" s="11"/>
      <c r="W203" s="11"/>
    </row>
    <row r="204" spans="1:23">
      <c r="A204" s="63" t="s">
        <v>358</v>
      </c>
      <c r="B204" s="95">
        <v>2133.0381299999999</v>
      </c>
      <c r="C204" s="95">
        <v>0</v>
      </c>
      <c r="D204" s="95">
        <v>0</v>
      </c>
      <c r="E204" s="95">
        <v>2133.0381299999999</v>
      </c>
      <c r="F204" s="11"/>
      <c r="G204" s="11"/>
      <c r="H204" s="11"/>
      <c r="I204" s="11"/>
      <c r="J204" s="11"/>
      <c r="K204" s="11"/>
      <c r="L204" s="11"/>
      <c r="M204" s="11"/>
      <c r="N204" s="11"/>
      <c r="O204" s="11"/>
      <c r="P204" s="11"/>
      <c r="Q204" s="11"/>
      <c r="R204" s="11"/>
      <c r="S204" s="11"/>
      <c r="T204" s="11"/>
      <c r="U204" s="11"/>
      <c r="V204" s="11"/>
      <c r="W204" s="11"/>
    </row>
    <row r="205" spans="1:23">
      <c r="A205" s="64" t="s">
        <v>359</v>
      </c>
      <c r="B205" s="95">
        <v>0</v>
      </c>
      <c r="C205" s="95">
        <v>0</v>
      </c>
      <c r="D205" s="95">
        <v>0</v>
      </c>
      <c r="E205" s="95">
        <v>0</v>
      </c>
      <c r="F205" s="11"/>
      <c r="G205" s="11"/>
      <c r="H205" s="11"/>
      <c r="I205" s="11"/>
      <c r="J205" s="11"/>
      <c r="K205" s="11"/>
      <c r="L205" s="11"/>
      <c r="M205" s="11"/>
      <c r="N205" s="11"/>
      <c r="O205" s="11"/>
      <c r="P205" s="11"/>
      <c r="Q205" s="11"/>
      <c r="R205" s="11"/>
      <c r="S205" s="11"/>
      <c r="T205" s="11"/>
      <c r="U205" s="11"/>
      <c r="V205" s="11"/>
      <c r="W205" s="11"/>
    </row>
    <row r="206" spans="1:23">
      <c r="A206" s="64" t="s">
        <v>360</v>
      </c>
      <c r="B206" s="95">
        <v>2133.0381299999999</v>
      </c>
      <c r="C206" s="95">
        <v>0</v>
      </c>
      <c r="D206" s="95">
        <v>0</v>
      </c>
      <c r="E206" s="95">
        <v>2133.0381299999999</v>
      </c>
      <c r="F206" s="11"/>
      <c r="G206" s="11"/>
      <c r="H206" s="11"/>
      <c r="I206" s="11"/>
      <c r="J206" s="11"/>
      <c r="K206" s="11"/>
      <c r="L206" s="11"/>
      <c r="M206" s="11"/>
      <c r="N206" s="11"/>
      <c r="O206" s="11"/>
      <c r="P206" s="11"/>
      <c r="Q206" s="11"/>
      <c r="R206" s="11"/>
      <c r="S206" s="11"/>
      <c r="T206" s="11"/>
      <c r="U206" s="11"/>
      <c r="V206" s="11"/>
      <c r="W206" s="11"/>
    </row>
    <row r="207" spans="1:23">
      <c r="A207" s="64" t="s">
        <v>361</v>
      </c>
      <c r="B207" s="95">
        <v>0</v>
      </c>
      <c r="C207" s="95">
        <v>0</v>
      </c>
      <c r="D207" s="95">
        <v>0</v>
      </c>
      <c r="E207" s="95">
        <v>0</v>
      </c>
      <c r="F207" s="11"/>
      <c r="G207" s="11"/>
      <c r="H207" s="11"/>
      <c r="I207" s="11"/>
      <c r="J207" s="11"/>
      <c r="K207" s="11"/>
      <c r="L207" s="11"/>
      <c r="M207" s="11"/>
      <c r="N207" s="11"/>
      <c r="O207" s="11"/>
      <c r="P207" s="11"/>
      <c r="Q207" s="11"/>
      <c r="R207" s="11"/>
      <c r="S207" s="11"/>
      <c r="T207" s="11"/>
      <c r="U207" s="11"/>
      <c r="V207" s="11"/>
      <c r="W207" s="11"/>
    </row>
    <row r="208" spans="1:23">
      <c r="A208" s="64" t="s">
        <v>362</v>
      </c>
      <c r="B208" s="95">
        <v>0</v>
      </c>
      <c r="C208" s="95">
        <v>0</v>
      </c>
      <c r="D208" s="95">
        <v>0</v>
      </c>
      <c r="E208" s="95">
        <v>0</v>
      </c>
      <c r="F208" s="11"/>
      <c r="G208" s="11"/>
      <c r="H208" s="11"/>
      <c r="I208" s="11"/>
      <c r="J208" s="11"/>
      <c r="K208" s="11"/>
      <c r="L208" s="11"/>
      <c r="M208" s="11"/>
      <c r="N208" s="11"/>
      <c r="O208" s="11"/>
      <c r="P208" s="11"/>
      <c r="Q208" s="11"/>
      <c r="R208" s="11"/>
      <c r="S208" s="11"/>
      <c r="T208" s="11"/>
      <c r="U208" s="11"/>
      <c r="V208" s="11"/>
      <c r="W208" s="11"/>
    </row>
    <row r="209" spans="1:23">
      <c r="A209" s="63" t="s">
        <v>363</v>
      </c>
      <c r="B209" s="95">
        <v>0</v>
      </c>
      <c r="C209" s="95">
        <v>0</v>
      </c>
      <c r="D209" s="95">
        <v>0</v>
      </c>
      <c r="E209" s="95">
        <v>0</v>
      </c>
      <c r="F209" s="11"/>
      <c r="G209" s="11"/>
      <c r="H209" s="11"/>
      <c r="I209" s="11"/>
      <c r="J209" s="11"/>
      <c r="K209" s="11"/>
      <c r="L209" s="11"/>
      <c r="M209" s="11"/>
      <c r="N209" s="11"/>
      <c r="O209" s="11"/>
      <c r="P209" s="11"/>
      <c r="Q209" s="11"/>
      <c r="R209" s="11"/>
      <c r="S209" s="11"/>
      <c r="T209" s="11"/>
      <c r="U209" s="11"/>
      <c r="V209" s="11"/>
      <c r="W209" s="11"/>
    </row>
    <row r="210" spans="1:23">
      <c r="A210" s="177" t="s">
        <v>364</v>
      </c>
      <c r="B210" s="57">
        <v>5665810.2133999998</v>
      </c>
      <c r="C210" s="57">
        <v>1861631.6523499999</v>
      </c>
      <c r="D210" s="57">
        <v>549473.25929999992</v>
      </c>
      <c r="E210" s="57">
        <v>8076915.1250499999</v>
      </c>
      <c r="F210" s="11"/>
      <c r="G210" s="11"/>
      <c r="H210" s="11"/>
      <c r="I210" s="11"/>
      <c r="J210" s="11"/>
      <c r="K210" s="11"/>
      <c r="L210" s="11"/>
      <c r="M210" s="11"/>
      <c r="N210" s="11"/>
      <c r="O210" s="11"/>
      <c r="P210" s="11"/>
      <c r="Q210" s="11"/>
      <c r="R210" s="11"/>
      <c r="S210" s="11"/>
      <c r="T210" s="11"/>
      <c r="U210" s="11"/>
      <c r="V210" s="11"/>
      <c r="W210" s="11"/>
    </row>
    <row r="211" spans="1:23">
      <c r="A211" s="63" t="s">
        <v>365</v>
      </c>
      <c r="B211" s="95">
        <v>0</v>
      </c>
      <c r="C211" s="95">
        <v>0</v>
      </c>
      <c r="D211" s="95">
        <v>0</v>
      </c>
      <c r="E211" s="95">
        <v>0</v>
      </c>
      <c r="F211" s="11"/>
      <c r="G211" s="11"/>
      <c r="H211" s="11"/>
      <c r="I211" s="11"/>
      <c r="J211" s="11"/>
      <c r="K211" s="11"/>
      <c r="L211" s="11"/>
      <c r="M211" s="11"/>
      <c r="N211" s="11"/>
      <c r="O211" s="11"/>
      <c r="P211" s="11"/>
      <c r="Q211" s="11"/>
      <c r="R211" s="11"/>
      <c r="S211" s="11"/>
      <c r="T211" s="11"/>
      <c r="U211" s="11"/>
      <c r="V211" s="11"/>
      <c r="W211" s="11"/>
    </row>
    <row r="212" spans="1:23">
      <c r="A212" s="64" t="s">
        <v>366</v>
      </c>
      <c r="B212" s="95">
        <v>0</v>
      </c>
      <c r="C212" s="95">
        <v>0</v>
      </c>
      <c r="D212" s="95">
        <v>0</v>
      </c>
      <c r="E212" s="95">
        <v>0</v>
      </c>
      <c r="F212" s="11"/>
      <c r="G212" s="11"/>
      <c r="H212" s="11"/>
      <c r="I212" s="11"/>
      <c r="J212" s="11"/>
      <c r="K212" s="11"/>
      <c r="L212" s="11"/>
      <c r="M212" s="11"/>
      <c r="N212" s="11"/>
      <c r="O212" s="11"/>
      <c r="P212" s="11"/>
      <c r="Q212" s="11"/>
      <c r="R212" s="11"/>
      <c r="S212" s="11"/>
      <c r="T212" s="11"/>
      <c r="U212" s="11"/>
      <c r="V212" s="11"/>
      <c r="W212" s="11"/>
    </row>
    <row r="213" spans="1:23">
      <c r="A213" s="64" t="s">
        <v>367</v>
      </c>
      <c r="B213" s="95">
        <v>0</v>
      </c>
      <c r="C213" s="95">
        <v>0</v>
      </c>
      <c r="D213" s="95">
        <v>0</v>
      </c>
      <c r="E213" s="95">
        <v>0</v>
      </c>
      <c r="F213" s="11"/>
      <c r="G213" s="11"/>
      <c r="H213" s="11"/>
      <c r="I213" s="11"/>
      <c r="J213" s="11"/>
      <c r="K213" s="11"/>
      <c r="L213" s="11"/>
      <c r="M213" s="11"/>
      <c r="N213" s="11"/>
      <c r="O213" s="11"/>
      <c r="P213" s="11"/>
      <c r="Q213" s="11"/>
      <c r="R213" s="11"/>
      <c r="S213" s="11"/>
      <c r="T213" s="11"/>
      <c r="U213" s="11"/>
      <c r="V213" s="11"/>
      <c r="W213" s="11"/>
    </row>
    <row r="214" spans="1:23">
      <c r="A214" s="64" t="s">
        <v>368</v>
      </c>
      <c r="B214" s="95">
        <v>0</v>
      </c>
      <c r="C214" s="95">
        <v>0</v>
      </c>
      <c r="D214" s="95">
        <v>0</v>
      </c>
      <c r="E214" s="95">
        <v>0</v>
      </c>
      <c r="F214" s="11"/>
      <c r="G214" s="11"/>
      <c r="H214" s="11"/>
      <c r="I214" s="11"/>
      <c r="J214" s="11"/>
      <c r="K214" s="11"/>
      <c r="L214" s="11"/>
      <c r="M214" s="11"/>
      <c r="N214" s="11"/>
      <c r="O214" s="11"/>
      <c r="P214" s="11"/>
      <c r="Q214" s="11"/>
      <c r="R214" s="11"/>
      <c r="S214" s="11"/>
      <c r="T214" s="11"/>
      <c r="U214" s="11"/>
      <c r="V214" s="11"/>
      <c r="W214" s="11"/>
    </row>
    <row r="215" spans="1:23">
      <c r="A215" s="63" t="s">
        <v>369</v>
      </c>
      <c r="B215" s="95">
        <v>0</v>
      </c>
      <c r="C215" s="95">
        <v>809.25761999999997</v>
      </c>
      <c r="D215" s="95">
        <v>144.54445000000001</v>
      </c>
      <c r="E215" s="95">
        <v>953.80206999999996</v>
      </c>
      <c r="F215" s="11"/>
      <c r="G215" s="11"/>
      <c r="H215" s="11"/>
      <c r="I215" s="11"/>
      <c r="J215" s="11"/>
      <c r="K215" s="11"/>
      <c r="L215" s="11"/>
      <c r="M215" s="11"/>
      <c r="N215" s="11"/>
      <c r="O215" s="11"/>
      <c r="P215" s="11"/>
      <c r="Q215" s="11"/>
      <c r="R215" s="11"/>
      <c r="S215" s="11"/>
      <c r="T215" s="11"/>
      <c r="U215" s="11"/>
      <c r="V215" s="11"/>
      <c r="W215" s="11"/>
    </row>
    <row r="216" spans="1:23">
      <c r="A216" s="65" t="s">
        <v>370</v>
      </c>
      <c r="B216" s="95">
        <v>0</v>
      </c>
      <c r="C216" s="95">
        <v>0</v>
      </c>
      <c r="D216" s="95">
        <v>0</v>
      </c>
      <c r="E216" s="95">
        <v>0</v>
      </c>
      <c r="F216" s="11"/>
      <c r="G216" s="11"/>
      <c r="H216" s="11"/>
      <c r="I216" s="11"/>
      <c r="J216" s="11"/>
      <c r="K216" s="11"/>
      <c r="L216" s="11"/>
      <c r="M216" s="11"/>
      <c r="N216" s="11"/>
      <c r="O216" s="11"/>
      <c r="P216" s="11"/>
      <c r="Q216" s="11"/>
      <c r="R216" s="11"/>
      <c r="S216" s="11"/>
      <c r="T216" s="11"/>
      <c r="U216" s="11"/>
      <c r="V216" s="11"/>
      <c r="W216" s="11"/>
    </row>
    <row r="217" spans="1:23">
      <c r="A217" s="64" t="s">
        <v>371</v>
      </c>
      <c r="B217" s="95">
        <v>0</v>
      </c>
      <c r="C217" s="95">
        <v>809.25761999999997</v>
      </c>
      <c r="D217" s="95">
        <v>144.54445000000001</v>
      </c>
      <c r="E217" s="95">
        <v>953.80206999999996</v>
      </c>
      <c r="F217" s="11"/>
      <c r="G217" s="11"/>
      <c r="H217" s="11"/>
      <c r="I217" s="11"/>
      <c r="J217" s="11"/>
      <c r="K217" s="11"/>
      <c r="L217" s="11"/>
      <c r="M217" s="11"/>
      <c r="N217" s="11"/>
      <c r="O217" s="11"/>
      <c r="P217" s="11"/>
      <c r="Q217" s="11"/>
      <c r="R217" s="11"/>
      <c r="S217" s="11"/>
      <c r="T217" s="11"/>
      <c r="U217" s="11"/>
      <c r="V217" s="11"/>
      <c r="W217" s="11"/>
    </row>
    <row r="218" spans="1:23">
      <c r="A218" s="64" t="s">
        <v>372</v>
      </c>
      <c r="B218" s="95">
        <v>0</v>
      </c>
      <c r="C218" s="95">
        <v>0</v>
      </c>
      <c r="D218" s="95">
        <v>0</v>
      </c>
      <c r="E218" s="95">
        <v>0</v>
      </c>
      <c r="F218" s="11"/>
      <c r="G218" s="11"/>
      <c r="H218" s="11"/>
      <c r="I218" s="11"/>
      <c r="J218" s="11"/>
      <c r="K218" s="11"/>
      <c r="L218" s="11"/>
      <c r="M218" s="11"/>
      <c r="N218" s="11"/>
      <c r="O218" s="11"/>
      <c r="P218" s="11"/>
      <c r="Q218" s="11"/>
      <c r="R218" s="11"/>
      <c r="S218" s="11"/>
      <c r="T218" s="11"/>
      <c r="U218" s="11"/>
      <c r="V218" s="11"/>
      <c r="W218" s="11"/>
    </row>
    <row r="219" spans="1:23">
      <c r="A219" s="64" t="s">
        <v>373</v>
      </c>
      <c r="B219" s="95">
        <v>0</v>
      </c>
      <c r="C219" s="95">
        <v>0</v>
      </c>
      <c r="D219" s="95">
        <v>0</v>
      </c>
      <c r="E219" s="95">
        <v>0</v>
      </c>
      <c r="F219" s="11"/>
      <c r="G219" s="11"/>
      <c r="H219" s="11"/>
      <c r="I219" s="11"/>
      <c r="J219" s="11"/>
      <c r="K219" s="11"/>
      <c r="L219" s="11"/>
      <c r="M219" s="11"/>
      <c r="N219" s="11"/>
      <c r="O219" s="11"/>
      <c r="P219" s="11"/>
      <c r="Q219" s="11"/>
      <c r="R219" s="11"/>
      <c r="S219" s="11"/>
      <c r="T219" s="11"/>
      <c r="U219" s="11"/>
      <c r="V219" s="11"/>
      <c r="W219" s="11"/>
    </row>
    <row r="220" spans="1:23">
      <c r="A220" s="64" t="s">
        <v>374</v>
      </c>
      <c r="B220" s="95">
        <v>0</v>
      </c>
      <c r="C220" s="95">
        <v>0</v>
      </c>
      <c r="D220" s="95">
        <v>0</v>
      </c>
      <c r="E220" s="95">
        <v>0</v>
      </c>
      <c r="F220" s="11"/>
      <c r="G220" s="11"/>
      <c r="H220" s="11"/>
      <c r="I220" s="11"/>
      <c r="J220" s="11"/>
      <c r="K220" s="11"/>
      <c r="L220" s="11"/>
      <c r="M220" s="11"/>
      <c r="N220" s="11"/>
      <c r="O220" s="11"/>
      <c r="P220" s="11"/>
      <c r="Q220" s="11"/>
      <c r="R220" s="11"/>
      <c r="S220" s="11"/>
      <c r="T220" s="11"/>
      <c r="U220" s="11"/>
      <c r="V220" s="11"/>
      <c r="W220" s="11"/>
    </row>
    <row r="221" spans="1:23">
      <c r="A221" s="63" t="s">
        <v>375</v>
      </c>
      <c r="B221" s="95">
        <v>0</v>
      </c>
      <c r="C221" s="95">
        <v>0</v>
      </c>
      <c r="D221" s="95">
        <v>0</v>
      </c>
      <c r="E221" s="95">
        <v>0</v>
      </c>
      <c r="F221" s="11"/>
      <c r="G221" s="11"/>
      <c r="H221" s="11"/>
      <c r="I221" s="11"/>
      <c r="J221" s="11"/>
      <c r="K221" s="11"/>
      <c r="L221" s="11"/>
      <c r="M221" s="11"/>
      <c r="N221" s="11"/>
      <c r="O221" s="11"/>
      <c r="P221" s="11"/>
      <c r="Q221" s="11"/>
      <c r="R221" s="11"/>
      <c r="S221" s="11"/>
      <c r="T221" s="11"/>
      <c r="U221" s="11"/>
      <c r="V221" s="11"/>
      <c r="W221" s="11"/>
    </row>
    <row r="222" spans="1:23">
      <c r="A222" s="64" t="s">
        <v>376</v>
      </c>
      <c r="B222" s="95">
        <v>0</v>
      </c>
      <c r="C222" s="95">
        <v>0</v>
      </c>
      <c r="D222" s="95">
        <v>0</v>
      </c>
      <c r="E222" s="95">
        <v>0</v>
      </c>
      <c r="F222" s="11"/>
      <c r="G222" s="11"/>
      <c r="H222" s="11"/>
      <c r="I222" s="11"/>
      <c r="J222" s="11"/>
      <c r="K222" s="11"/>
      <c r="L222" s="11"/>
      <c r="M222" s="11"/>
      <c r="N222" s="11"/>
      <c r="O222" s="11"/>
      <c r="P222" s="11"/>
      <c r="Q222" s="11"/>
      <c r="R222" s="11"/>
      <c r="S222" s="11"/>
      <c r="T222" s="11"/>
      <c r="U222" s="11"/>
      <c r="V222" s="11"/>
      <c r="W222" s="11"/>
    </row>
    <row r="223" spans="1:23">
      <c r="A223" s="64" t="s">
        <v>377</v>
      </c>
      <c r="B223" s="95">
        <v>0</v>
      </c>
      <c r="C223" s="95">
        <v>0</v>
      </c>
      <c r="D223" s="95">
        <v>0</v>
      </c>
      <c r="E223" s="95">
        <v>0</v>
      </c>
      <c r="F223" s="11"/>
      <c r="G223" s="11"/>
      <c r="H223" s="11"/>
      <c r="I223" s="11"/>
      <c r="J223" s="11"/>
      <c r="K223" s="11"/>
      <c r="L223" s="11"/>
      <c r="M223" s="11"/>
      <c r="N223" s="11"/>
      <c r="O223" s="11"/>
      <c r="P223" s="11"/>
      <c r="Q223" s="11"/>
      <c r="R223" s="11"/>
      <c r="S223" s="11"/>
      <c r="T223" s="11"/>
      <c r="U223" s="11"/>
      <c r="V223" s="11"/>
      <c r="W223" s="11"/>
    </row>
    <row r="224" spans="1:23">
      <c r="A224" s="63" t="s">
        <v>378</v>
      </c>
      <c r="B224" s="95">
        <v>0</v>
      </c>
      <c r="C224" s="95">
        <v>36.851230000000001</v>
      </c>
      <c r="D224" s="95">
        <v>0</v>
      </c>
      <c r="E224" s="95">
        <v>36.851230000000001</v>
      </c>
      <c r="F224" s="11"/>
      <c r="G224" s="11"/>
      <c r="H224" s="11"/>
      <c r="I224" s="11"/>
      <c r="J224" s="11"/>
      <c r="K224" s="11"/>
      <c r="L224" s="11"/>
      <c r="M224" s="11"/>
      <c r="N224" s="11"/>
      <c r="O224" s="11"/>
      <c r="P224" s="11"/>
      <c r="Q224" s="11"/>
      <c r="R224" s="11"/>
      <c r="S224" s="11"/>
      <c r="T224" s="11"/>
      <c r="U224" s="11"/>
      <c r="V224" s="11"/>
      <c r="W224" s="11"/>
    </row>
    <row r="225" spans="1:23">
      <c r="A225" s="64" t="s">
        <v>379</v>
      </c>
      <c r="B225" s="95">
        <v>0</v>
      </c>
      <c r="C225" s="95">
        <v>0</v>
      </c>
      <c r="D225" s="95">
        <v>0</v>
      </c>
      <c r="E225" s="95">
        <v>0</v>
      </c>
      <c r="F225" s="11"/>
      <c r="G225" s="11"/>
      <c r="H225" s="11"/>
      <c r="I225" s="11"/>
      <c r="J225" s="11"/>
      <c r="K225" s="11"/>
      <c r="L225" s="11"/>
      <c r="M225" s="11"/>
      <c r="N225" s="11"/>
      <c r="O225" s="11"/>
      <c r="P225" s="11"/>
      <c r="Q225" s="11"/>
      <c r="R225" s="11"/>
      <c r="S225" s="11"/>
      <c r="T225" s="11"/>
      <c r="U225" s="11"/>
      <c r="V225" s="11"/>
      <c r="W225" s="11"/>
    </row>
    <row r="226" spans="1:23">
      <c r="A226" s="64" t="s">
        <v>380</v>
      </c>
      <c r="B226" s="95">
        <v>0</v>
      </c>
      <c r="C226" s="95">
        <v>36.851230000000001</v>
      </c>
      <c r="D226" s="95">
        <v>0</v>
      </c>
      <c r="E226" s="95">
        <v>36.851230000000001</v>
      </c>
      <c r="F226" s="11"/>
      <c r="G226" s="11"/>
      <c r="H226" s="11"/>
      <c r="I226" s="11"/>
      <c r="J226" s="11"/>
      <c r="K226" s="11"/>
      <c r="L226" s="11"/>
      <c r="M226" s="11"/>
      <c r="N226" s="11"/>
      <c r="O226" s="11"/>
      <c r="P226" s="11"/>
      <c r="Q226" s="11"/>
      <c r="R226" s="11"/>
      <c r="S226" s="11"/>
      <c r="T226" s="11"/>
      <c r="U226" s="11"/>
      <c r="V226" s="11"/>
      <c r="W226" s="11"/>
    </row>
    <row r="227" spans="1:23">
      <c r="A227" s="63" t="s">
        <v>381</v>
      </c>
      <c r="B227" s="95">
        <v>3728721.1808600002</v>
      </c>
      <c r="C227" s="95">
        <v>1676493.77342</v>
      </c>
      <c r="D227" s="95">
        <v>532475.85951999994</v>
      </c>
      <c r="E227" s="95">
        <v>5937690.8138000006</v>
      </c>
      <c r="F227" s="11"/>
      <c r="G227" s="11"/>
      <c r="H227" s="11"/>
      <c r="I227" s="11"/>
      <c r="J227" s="11"/>
      <c r="K227" s="11"/>
      <c r="L227" s="11"/>
      <c r="M227" s="11"/>
      <c r="N227" s="11"/>
      <c r="O227" s="11"/>
      <c r="P227" s="11"/>
      <c r="Q227" s="11"/>
      <c r="R227" s="11"/>
      <c r="S227" s="11"/>
      <c r="T227" s="11"/>
      <c r="U227" s="11"/>
      <c r="V227" s="11"/>
      <c r="W227" s="11"/>
    </row>
    <row r="228" spans="1:23">
      <c r="A228" s="64" t="s">
        <v>382</v>
      </c>
      <c r="B228" s="95">
        <v>3722055.2970199999</v>
      </c>
      <c r="C228" s="95">
        <v>1653964.4844599999</v>
      </c>
      <c r="D228" s="95">
        <v>532475.85951999994</v>
      </c>
      <c r="E228" s="95">
        <v>5908495.6409999998</v>
      </c>
      <c r="F228" s="11"/>
      <c r="G228" s="11"/>
      <c r="H228" s="11"/>
      <c r="I228" s="11"/>
      <c r="J228" s="11"/>
      <c r="K228" s="11"/>
      <c r="L228" s="11"/>
      <c r="M228" s="11"/>
      <c r="N228" s="11"/>
      <c r="O228" s="11"/>
      <c r="P228" s="11"/>
      <c r="Q228" s="11"/>
      <c r="R228" s="11"/>
      <c r="S228" s="11"/>
      <c r="T228" s="11"/>
      <c r="U228" s="11"/>
      <c r="V228" s="11"/>
      <c r="W228" s="11"/>
    </row>
    <row r="229" spans="1:23">
      <c r="A229" s="64" t="s">
        <v>383</v>
      </c>
      <c r="B229" s="95">
        <v>0</v>
      </c>
      <c r="C229" s="95">
        <v>0</v>
      </c>
      <c r="D229" s="95">
        <v>0</v>
      </c>
      <c r="E229" s="95">
        <v>0</v>
      </c>
      <c r="F229" s="11"/>
      <c r="G229" s="11"/>
      <c r="H229" s="11"/>
      <c r="I229" s="11"/>
      <c r="J229" s="11"/>
      <c r="K229" s="11"/>
      <c r="L229" s="11"/>
      <c r="M229" s="11"/>
      <c r="N229" s="11"/>
      <c r="O229" s="11"/>
      <c r="P229" s="11"/>
      <c r="Q229" s="11"/>
      <c r="R229" s="11"/>
      <c r="S229" s="11"/>
      <c r="T229" s="11"/>
      <c r="U229" s="11"/>
      <c r="V229" s="11"/>
      <c r="W229" s="11"/>
    </row>
    <row r="230" spans="1:23">
      <c r="A230" s="64" t="s">
        <v>384</v>
      </c>
      <c r="B230" s="95">
        <v>0</v>
      </c>
      <c r="C230" s="95">
        <v>0</v>
      </c>
      <c r="D230" s="95">
        <v>0</v>
      </c>
      <c r="E230" s="95">
        <v>0</v>
      </c>
      <c r="F230" s="11"/>
      <c r="G230" s="11"/>
      <c r="H230" s="11"/>
      <c r="I230" s="11"/>
      <c r="J230" s="11"/>
      <c r="K230" s="11"/>
      <c r="L230" s="11"/>
      <c r="M230" s="11"/>
      <c r="N230" s="11"/>
      <c r="O230" s="11"/>
      <c r="P230" s="11"/>
      <c r="Q230" s="11"/>
      <c r="R230" s="11"/>
      <c r="S230" s="11"/>
      <c r="T230" s="11"/>
      <c r="U230" s="11"/>
      <c r="V230" s="11"/>
      <c r="W230" s="11"/>
    </row>
    <row r="231" spans="1:23">
      <c r="A231" s="64" t="s">
        <v>385</v>
      </c>
      <c r="B231" s="95">
        <v>0</v>
      </c>
      <c r="C231" s="95">
        <v>0</v>
      </c>
      <c r="D231" s="95">
        <v>0</v>
      </c>
      <c r="E231" s="95">
        <v>0</v>
      </c>
      <c r="F231" s="11"/>
      <c r="G231" s="11"/>
      <c r="H231" s="11"/>
      <c r="I231" s="11"/>
      <c r="J231" s="11"/>
      <c r="K231" s="11"/>
      <c r="L231" s="11"/>
      <c r="M231" s="11"/>
      <c r="N231" s="11"/>
      <c r="O231" s="11"/>
      <c r="P231" s="11"/>
      <c r="Q231" s="11"/>
      <c r="R231" s="11"/>
      <c r="S231" s="11"/>
      <c r="T231" s="11"/>
      <c r="U231" s="11"/>
      <c r="V231" s="11"/>
      <c r="W231" s="11"/>
    </row>
    <row r="232" spans="1:23">
      <c r="A232" s="64" t="s">
        <v>386</v>
      </c>
      <c r="B232" s="64">
        <v>6665.8838399999995</v>
      </c>
      <c r="C232" s="64">
        <v>22529.288960000002</v>
      </c>
      <c r="D232" s="64">
        <v>0</v>
      </c>
      <c r="E232" s="64">
        <v>29195.1728</v>
      </c>
      <c r="F232" s="11"/>
      <c r="G232" s="11"/>
      <c r="H232" s="11"/>
      <c r="I232" s="11"/>
      <c r="J232" s="11"/>
      <c r="K232" s="11"/>
      <c r="L232" s="11"/>
      <c r="M232" s="11"/>
      <c r="N232" s="11"/>
      <c r="O232" s="11"/>
      <c r="P232" s="11"/>
      <c r="Q232" s="11"/>
      <c r="R232" s="11"/>
      <c r="S232" s="11"/>
      <c r="T232" s="11"/>
      <c r="U232" s="11"/>
      <c r="V232" s="11"/>
      <c r="W232" s="11"/>
    </row>
    <row r="233" spans="1:23">
      <c r="A233" s="64" t="s">
        <v>387</v>
      </c>
      <c r="B233" s="64">
        <v>0</v>
      </c>
      <c r="C233" s="64">
        <v>0</v>
      </c>
      <c r="D233" s="64">
        <v>0</v>
      </c>
      <c r="E233" s="64">
        <v>0</v>
      </c>
      <c r="F233" s="11"/>
      <c r="G233" s="11"/>
      <c r="H233" s="11"/>
      <c r="I233" s="11"/>
      <c r="J233" s="11"/>
      <c r="K233" s="11"/>
      <c r="L233" s="11"/>
      <c r="M233" s="11"/>
      <c r="N233" s="11"/>
      <c r="O233" s="11"/>
      <c r="P233" s="11"/>
      <c r="Q233" s="11"/>
      <c r="R233" s="11"/>
      <c r="S233" s="11"/>
      <c r="T233" s="11"/>
      <c r="U233" s="11"/>
      <c r="V233" s="11"/>
      <c r="W233" s="11"/>
    </row>
    <row r="234" spans="1:23">
      <c r="A234" s="64" t="s">
        <v>388</v>
      </c>
      <c r="B234" s="64">
        <v>0</v>
      </c>
      <c r="C234" s="64">
        <v>0</v>
      </c>
      <c r="D234" s="64">
        <v>0</v>
      </c>
      <c r="E234" s="64">
        <v>0</v>
      </c>
      <c r="F234" s="11"/>
      <c r="G234" s="11"/>
      <c r="H234" s="11"/>
      <c r="I234" s="11"/>
      <c r="J234" s="11"/>
      <c r="K234" s="11"/>
      <c r="L234" s="11"/>
      <c r="M234" s="11"/>
      <c r="N234" s="11"/>
      <c r="O234" s="11"/>
      <c r="P234" s="11"/>
      <c r="Q234" s="11"/>
      <c r="R234" s="11"/>
      <c r="S234" s="11"/>
      <c r="T234" s="11"/>
      <c r="U234" s="11"/>
      <c r="V234" s="11"/>
      <c r="W234" s="11"/>
    </row>
    <row r="235" spans="1:23">
      <c r="A235" s="64" t="s">
        <v>389</v>
      </c>
      <c r="B235" s="64">
        <v>0</v>
      </c>
      <c r="C235" s="64">
        <v>0</v>
      </c>
      <c r="D235" s="64">
        <v>0</v>
      </c>
      <c r="E235" s="64">
        <v>0</v>
      </c>
      <c r="F235" s="11"/>
      <c r="G235" s="11"/>
      <c r="H235" s="11"/>
      <c r="I235" s="11"/>
      <c r="J235" s="11"/>
      <c r="K235" s="11"/>
      <c r="L235" s="11"/>
      <c r="M235" s="11"/>
      <c r="N235" s="11"/>
      <c r="O235" s="11"/>
      <c r="P235" s="11"/>
      <c r="Q235" s="11"/>
      <c r="R235" s="11"/>
      <c r="S235" s="11"/>
      <c r="T235" s="11"/>
      <c r="U235" s="11"/>
      <c r="V235" s="11"/>
      <c r="W235" s="11"/>
    </row>
    <row r="236" spans="1:23">
      <c r="A236" s="64" t="s">
        <v>390</v>
      </c>
      <c r="B236" s="64">
        <v>0</v>
      </c>
      <c r="C236" s="64">
        <v>0</v>
      </c>
      <c r="D236" s="64">
        <v>0</v>
      </c>
      <c r="E236" s="64">
        <v>0</v>
      </c>
      <c r="F236" s="11"/>
      <c r="G236" s="11"/>
      <c r="H236" s="11"/>
      <c r="I236" s="11"/>
      <c r="J236" s="11"/>
      <c r="K236" s="11"/>
      <c r="L236" s="11"/>
      <c r="M236" s="11"/>
      <c r="N236" s="11"/>
      <c r="O236" s="11"/>
      <c r="P236" s="11"/>
      <c r="Q236" s="11"/>
      <c r="R236" s="11"/>
      <c r="S236" s="11"/>
      <c r="T236" s="11"/>
      <c r="U236" s="11"/>
      <c r="V236" s="11"/>
      <c r="W236" s="11"/>
    </row>
    <row r="237" spans="1:23">
      <c r="A237" s="63" t="s">
        <v>391</v>
      </c>
      <c r="B237" s="64">
        <v>1937089.03254</v>
      </c>
      <c r="C237" s="64">
        <v>124629.56979000001</v>
      </c>
      <c r="D237" s="64">
        <v>16852.855329999999</v>
      </c>
      <c r="E237" s="64">
        <v>2078571.4576600001</v>
      </c>
      <c r="F237" s="11"/>
      <c r="G237" s="11"/>
      <c r="H237" s="11"/>
      <c r="I237" s="11"/>
      <c r="J237" s="11"/>
      <c r="K237" s="11"/>
      <c r="L237" s="11"/>
      <c r="M237" s="11"/>
      <c r="N237" s="11"/>
      <c r="O237" s="11"/>
      <c r="P237" s="11"/>
      <c r="Q237" s="11"/>
      <c r="R237" s="11"/>
      <c r="S237" s="11"/>
      <c r="T237" s="11"/>
      <c r="U237" s="11"/>
      <c r="V237" s="11"/>
      <c r="W237" s="11"/>
    </row>
    <row r="238" spans="1:23">
      <c r="A238" s="64" t="s">
        <v>392</v>
      </c>
      <c r="B238" s="64">
        <v>18294.070250000001</v>
      </c>
      <c r="C238" s="64">
        <v>26369.712829999997</v>
      </c>
      <c r="D238" s="64">
        <v>0</v>
      </c>
      <c r="E238" s="64">
        <v>44663.783080000001</v>
      </c>
      <c r="F238" s="11"/>
      <c r="G238" s="11"/>
      <c r="H238" s="11"/>
      <c r="I238" s="11"/>
      <c r="J238" s="11"/>
      <c r="K238" s="11"/>
      <c r="L238" s="11"/>
      <c r="M238" s="11"/>
      <c r="N238" s="11"/>
      <c r="O238" s="11"/>
      <c r="P238" s="11"/>
      <c r="Q238" s="11"/>
      <c r="R238" s="11"/>
      <c r="S238" s="11"/>
      <c r="T238" s="11"/>
      <c r="U238" s="11"/>
      <c r="V238" s="11"/>
      <c r="W238" s="11"/>
    </row>
    <row r="239" spans="1:23">
      <c r="A239" s="64" t="s">
        <v>393</v>
      </c>
      <c r="B239" s="64">
        <v>0</v>
      </c>
      <c r="C239" s="64">
        <v>0</v>
      </c>
      <c r="D239" s="64">
        <v>0</v>
      </c>
      <c r="E239" s="64">
        <v>0</v>
      </c>
      <c r="F239" s="11"/>
      <c r="G239" s="11"/>
      <c r="H239" s="11"/>
      <c r="I239" s="11"/>
      <c r="J239" s="11"/>
      <c r="K239" s="11"/>
      <c r="L239" s="11"/>
      <c r="M239" s="11"/>
      <c r="N239" s="11"/>
      <c r="O239" s="11"/>
      <c r="P239" s="11"/>
      <c r="Q239" s="11"/>
      <c r="R239" s="11"/>
      <c r="S239" s="11"/>
      <c r="T239" s="11"/>
      <c r="U239" s="11"/>
      <c r="V239" s="11"/>
      <c r="W239" s="11"/>
    </row>
    <row r="240" spans="1:23">
      <c r="A240" s="64" t="s">
        <v>394</v>
      </c>
      <c r="B240" s="64">
        <v>19749.824530000002</v>
      </c>
      <c r="C240" s="64">
        <v>4356.2583399999994</v>
      </c>
      <c r="D240" s="64">
        <v>552.18829000000005</v>
      </c>
      <c r="E240" s="64">
        <v>24658.27116</v>
      </c>
      <c r="F240" s="11"/>
      <c r="G240" s="11"/>
      <c r="H240" s="11"/>
      <c r="I240" s="11"/>
      <c r="J240" s="11"/>
      <c r="K240" s="11"/>
      <c r="L240" s="11"/>
      <c r="M240" s="11"/>
      <c r="N240" s="11"/>
      <c r="O240" s="11"/>
      <c r="P240" s="11"/>
      <c r="Q240" s="11"/>
      <c r="R240" s="11"/>
      <c r="S240" s="11"/>
      <c r="T240" s="11"/>
      <c r="U240" s="11"/>
      <c r="V240" s="11"/>
      <c r="W240" s="11"/>
    </row>
    <row r="241" spans="1:23">
      <c r="A241" s="64" t="s">
        <v>395</v>
      </c>
      <c r="B241" s="64">
        <v>14006.578300000001</v>
      </c>
      <c r="C241" s="64">
        <v>6840.07395</v>
      </c>
      <c r="D241" s="64">
        <v>1.30704</v>
      </c>
      <c r="E241" s="64">
        <v>20847.959289999999</v>
      </c>
      <c r="F241" s="11"/>
      <c r="G241" s="11"/>
      <c r="H241" s="11"/>
      <c r="I241" s="11"/>
      <c r="J241" s="11"/>
      <c r="K241" s="11"/>
      <c r="L241" s="11"/>
      <c r="M241" s="11"/>
      <c r="N241" s="11"/>
      <c r="O241" s="11"/>
      <c r="P241" s="11"/>
      <c r="Q241" s="11"/>
      <c r="R241" s="11"/>
      <c r="S241" s="11"/>
      <c r="T241" s="11"/>
      <c r="U241" s="11"/>
      <c r="V241" s="11"/>
      <c r="W241" s="11"/>
    </row>
    <row r="242" spans="1:23">
      <c r="A242" s="64" t="s">
        <v>396</v>
      </c>
      <c r="B242" s="64">
        <v>0</v>
      </c>
      <c r="C242" s="64">
        <v>0</v>
      </c>
      <c r="D242" s="64">
        <v>0</v>
      </c>
      <c r="E242" s="64">
        <v>0</v>
      </c>
      <c r="F242" s="11"/>
      <c r="G242" s="11"/>
      <c r="H242" s="11"/>
      <c r="I242" s="11"/>
      <c r="J242" s="11"/>
      <c r="K242" s="11"/>
      <c r="L242" s="11"/>
      <c r="M242" s="11"/>
      <c r="N242" s="11"/>
      <c r="O242" s="11"/>
      <c r="P242" s="11"/>
      <c r="Q242" s="11"/>
      <c r="R242" s="11"/>
      <c r="S242" s="11"/>
      <c r="T242" s="11"/>
      <c r="U242" s="11"/>
      <c r="V242" s="11"/>
      <c r="W242" s="11"/>
    </row>
    <row r="243" spans="1:23">
      <c r="A243" s="64" t="s">
        <v>397</v>
      </c>
      <c r="B243" s="64">
        <v>1885038.5594600001</v>
      </c>
      <c r="C243" s="64">
        <v>87063.524669999999</v>
      </c>
      <c r="D243" s="64">
        <v>16299.36</v>
      </c>
      <c r="E243" s="64">
        <v>1988401.4441300002</v>
      </c>
      <c r="F243" s="11"/>
      <c r="G243" s="11"/>
      <c r="H243" s="11"/>
      <c r="I243" s="11"/>
      <c r="J243" s="11"/>
      <c r="K243" s="11"/>
      <c r="L243" s="11"/>
      <c r="M243" s="11"/>
      <c r="N243" s="11"/>
      <c r="O243" s="11"/>
      <c r="P243" s="11"/>
      <c r="Q243" s="11"/>
      <c r="R243" s="11"/>
      <c r="S243" s="11"/>
      <c r="T243" s="11"/>
      <c r="U243" s="11"/>
      <c r="V243" s="11"/>
      <c r="W243" s="11"/>
    </row>
    <row r="244" spans="1:23">
      <c r="A244" s="63" t="s">
        <v>398</v>
      </c>
      <c r="B244" s="64">
        <v>0</v>
      </c>
      <c r="C244" s="64">
        <v>87.986279999999994</v>
      </c>
      <c r="D244" s="64">
        <v>0</v>
      </c>
      <c r="E244" s="64">
        <v>87.986279999999994</v>
      </c>
      <c r="F244" s="11"/>
      <c r="G244" s="11"/>
      <c r="H244" s="11"/>
      <c r="I244" s="11"/>
      <c r="J244" s="11"/>
      <c r="K244" s="11"/>
      <c r="L244" s="11"/>
      <c r="M244" s="11"/>
      <c r="N244" s="11"/>
      <c r="O244" s="11"/>
      <c r="P244" s="11"/>
      <c r="Q244" s="11"/>
      <c r="R244" s="11"/>
      <c r="S244" s="11"/>
      <c r="T244" s="11"/>
      <c r="U244" s="11"/>
      <c r="V244" s="11"/>
      <c r="W244" s="11"/>
    </row>
    <row r="245" spans="1:23">
      <c r="A245" s="64" t="s">
        <v>399</v>
      </c>
      <c r="B245" s="64">
        <v>0</v>
      </c>
      <c r="C245" s="64">
        <v>87.986279999999994</v>
      </c>
      <c r="D245" s="64">
        <v>0</v>
      </c>
      <c r="E245" s="64">
        <v>87.986279999999994</v>
      </c>
      <c r="F245" s="11"/>
      <c r="G245" s="11"/>
      <c r="H245" s="11"/>
      <c r="I245" s="11"/>
      <c r="J245" s="11"/>
      <c r="K245" s="11"/>
      <c r="L245" s="11"/>
      <c r="M245" s="11"/>
      <c r="N245" s="11"/>
      <c r="O245" s="11"/>
      <c r="P245" s="11"/>
      <c r="Q245" s="11"/>
      <c r="R245" s="11"/>
      <c r="S245" s="11"/>
      <c r="T245" s="11"/>
      <c r="U245" s="11"/>
      <c r="V245" s="11"/>
      <c r="W245" s="11"/>
    </row>
    <row r="246" spans="1:23">
      <c r="A246" s="64" t="s">
        <v>400</v>
      </c>
      <c r="B246" s="64">
        <v>0</v>
      </c>
      <c r="C246" s="64">
        <v>0</v>
      </c>
      <c r="D246" s="64">
        <v>0</v>
      </c>
      <c r="E246" s="64">
        <v>0</v>
      </c>
      <c r="F246" s="11"/>
      <c r="G246" s="11"/>
      <c r="H246" s="11"/>
      <c r="I246" s="11"/>
      <c r="J246" s="11"/>
      <c r="K246" s="11"/>
      <c r="L246" s="11"/>
      <c r="M246" s="11"/>
      <c r="N246" s="11"/>
      <c r="O246" s="11"/>
      <c r="P246" s="11"/>
      <c r="Q246" s="11"/>
      <c r="R246" s="11"/>
      <c r="S246" s="11"/>
      <c r="T246" s="11"/>
      <c r="U246" s="11"/>
      <c r="V246" s="11"/>
      <c r="W246" s="11"/>
    </row>
    <row r="247" spans="1:23">
      <c r="A247" s="63" t="s">
        <v>401</v>
      </c>
      <c r="B247" s="64">
        <v>0</v>
      </c>
      <c r="C247" s="64">
        <v>59574.214009999996</v>
      </c>
      <c r="D247" s="64">
        <v>0</v>
      </c>
      <c r="E247" s="64">
        <v>59574.214009999996</v>
      </c>
      <c r="F247" s="11"/>
      <c r="G247" s="11"/>
      <c r="H247" s="11"/>
      <c r="I247" s="11"/>
      <c r="J247" s="11"/>
      <c r="K247" s="11"/>
      <c r="L247" s="11"/>
      <c r="M247" s="11"/>
      <c r="N247" s="11"/>
      <c r="O247" s="11"/>
      <c r="P247" s="11"/>
      <c r="Q247" s="11"/>
      <c r="R247" s="11"/>
      <c r="S247" s="11"/>
      <c r="T247" s="11"/>
      <c r="U247" s="11"/>
      <c r="V247" s="11"/>
      <c r="W247" s="11"/>
    </row>
    <row r="248" spans="1:23">
      <c r="A248" s="64" t="s">
        <v>399</v>
      </c>
      <c r="B248" s="64">
        <v>0</v>
      </c>
      <c r="C248" s="64">
        <v>34739.129810000006</v>
      </c>
      <c r="D248" s="64">
        <v>0</v>
      </c>
      <c r="E248" s="64">
        <v>34739.129810000006</v>
      </c>
      <c r="F248" s="11"/>
      <c r="G248" s="11"/>
      <c r="H248" s="11"/>
      <c r="I248" s="11"/>
      <c r="J248" s="11"/>
      <c r="K248" s="11"/>
      <c r="L248" s="11"/>
      <c r="M248" s="11"/>
      <c r="N248" s="11"/>
      <c r="O248" s="11"/>
      <c r="P248" s="11"/>
      <c r="Q248" s="11"/>
      <c r="R248" s="11"/>
      <c r="S248" s="11"/>
      <c r="T248" s="11"/>
      <c r="U248" s="11"/>
      <c r="V248" s="11"/>
      <c r="W248" s="11"/>
    </row>
    <row r="249" spans="1:23">
      <c r="A249" s="64" t="s">
        <v>400</v>
      </c>
      <c r="B249" s="64">
        <v>0</v>
      </c>
      <c r="C249" s="64">
        <v>24835.084199999998</v>
      </c>
      <c r="D249" s="64">
        <v>0</v>
      </c>
      <c r="E249" s="64">
        <v>24835.084199999998</v>
      </c>
      <c r="F249" s="11"/>
      <c r="G249" s="11"/>
      <c r="H249" s="11"/>
      <c r="I249" s="11"/>
      <c r="J249" s="11"/>
      <c r="K249" s="11"/>
      <c r="L249" s="11"/>
      <c r="M249" s="11"/>
      <c r="N249" s="11"/>
      <c r="O249" s="11"/>
      <c r="P249" s="11"/>
      <c r="Q249" s="11"/>
      <c r="R249" s="11"/>
      <c r="S249" s="11"/>
      <c r="T249" s="11"/>
      <c r="U249" s="11"/>
      <c r="V249" s="11"/>
      <c r="W249" s="11"/>
    </row>
    <row r="250" spans="1:23" ht="30" customHeight="1">
      <c r="A250" s="393" t="s">
        <v>402</v>
      </c>
      <c r="B250" s="275">
        <v>94759.276379999996</v>
      </c>
      <c r="C250" s="275">
        <v>41650.714119999997</v>
      </c>
      <c r="D250" s="275">
        <v>12215.28132</v>
      </c>
      <c r="E250" s="275">
        <v>148625.27181999999</v>
      </c>
      <c r="F250" s="11"/>
      <c r="G250" s="11"/>
      <c r="H250" s="11"/>
      <c r="I250" s="11"/>
      <c r="J250" s="11"/>
      <c r="K250" s="11"/>
      <c r="L250" s="11"/>
      <c r="M250" s="11"/>
      <c r="N250" s="11"/>
      <c r="O250" s="11"/>
      <c r="P250" s="11"/>
      <c r="Q250" s="11"/>
      <c r="R250" s="11"/>
      <c r="S250" s="11"/>
      <c r="T250" s="11"/>
      <c r="U250" s="11"/>
      <c r="V250" s="11"/>
      <c r="W250" s="11"/>
    </row>
    <row r="251" spans="1:23">
      <c r="A251" s="64" t="s">
        <v>403</v>
      </c>
      <c r="B251" s="95">
        <v>0</v>
      </c>
      <c r="C251" s="95">
        <v>78.660029999999992</v>
      </c>
      <c r="D251" s="95">
        <v>0</v>
      </c>
      <c r="E251" s="95">
        <v>78.660029999999992</v>
      </c>
      <c r="F251" s="11"/>
      <c r="G251" s="11"/>
      <c r="H251" s="11"/>
      <c r="I251" s="11"/>
      <c r="J251" s="11"/>
      <c r="K251" s="11"/>
      <c r="L251" s="11"/>
      <c r="M251" s="11"/>
      <c r="N251" s="11"/>
      <c r="O251" s="11"/>
      <c r="P251" s="11"/>
      <c r="Q251" s="11"/>
      <c r="R251" s="11"/>
      <c r="S251" s="11"/>
      <c r="T251" s="11"/>
      <c r="U251" s="11"/>
      <c r="V251" s="11"/>
      <c r="W251" s="11"/>
    </row>
    <row r="252" spans="1:23">
      <c r="A252" s="64" t="s">
        <v>404</v>
      </c>
      <c r="B252" s="95">
        <v>8552.4684099999995</v>
      </c>
      <c r="C252" s="95">
        <v>882.66759000000002</v>
      </c>
      <c r="D252" s="95">
        <v>188.11461</v>
      </c>
      <c r="E252" s="95">
        <v>9623.2506099999991</v>
      </c>
      <c r="F252" s="11"/>
      <c r="G252" s="11"/>
      <c r="H252" s="11"/>
      <c r="I252" s="11"/>
      <c r="J252" s="11"/>
      <c r="K252" s="11"/>
      <c r="L252" s="11"/>
      <c r="M252" s="11"/>
      <c r="N252" s="11"/>
      <c r="O252" s="11"/>
      <c r="P252" s="11"/>
      <c r="Q252" s="11"/>
      <c r="R252" s="11"/>
      <c r="S252" s="11"/>
      <c r="T252" s="11"/>
      <c r="U252" s="11"/>
      <c r="V252" s="11"/>
      <c r="W252" s="11"/>
    </row>
    <row r="253" spans="1:23">
      <c r="A253" s="64" t="s">
        <v>405</v>
      </c>
      <c r="B253" s="95">
        <v>73013.417390000002</v>
      </c>
      <c r="C253" s="95">
        <v>29010.709350000001</v>
      </c>
      <c r="D253" s="95">
        <v>9735.5190000000002</v>
      </c>
      <c r="E253" s="95">
        <v>111759.64573999999</v>
      </c>
      <c r="F253" s="11"/>
      <c r="G253" s="11"/>
      <c r="H253" s="11"/>
      <c r="I253" s="11"/>
      <c r="J253" s="11"/>
      <c r="K253" s="11"/>
      <c r="L253" s="11"/>
      <c r="M253" s="11"/>
      <c r="N253" s="11"/>
      <c r="O253" s="11"/>
      <c r="P253" s="11"/>
      <c r="Q253" s="11"/>
      <c r="R253" s="11"/>
      <c r="S253" s="11"/>
      <c r="T253" s="11"/>
      <c r="U253" s="11"/>
      <c r="V253" s="11"/>
      <c r="W253" s="11"/>
    </row>
    <row r="254" spans="1:23">
      <c r="A254" s="64" t="s">
        <v>406</v>
      </c>
      <c r="B254" s="95">
        <v>12533.04327</v>
      </c>
      <c r="C254" s="95">
        <v>10033.44713</v>
      </c>
      <c r="D254" s="95">
        <v>56.900239999999997</v>
      </c>
      <c r="E254" s="95">
        <v>22623.390640000001</v>
      </c>
      <c r="F254" s="11"/>
      <c r="G254" s="11"/>
      <c r="H254" s="11"/>
      <c r="I254" s="11"/>
      <c r="J254" s="11"/>
      <c r="K254" s="11"/>
      <c r="L254" s="11"/>
      <c r="M254" s="11"/>
      <c r="N254" s="11"/>
      <c r="O254" s="11"/>
      <c r="P254" s="11"/>
      <c r="Q254" s="11"/>
      <c r="R254" s="11"/>
      <c r="S254" s="11"/>
      <c r="T254" s="11"/>
      <c r="U254" s="11"/>
      <c r="V254" s="11"/>
      <c r="W254" s="11"/>
    </row>
    <row r="255" spans="1:23">
      <c r="A255" s="64" t="s">
        <v>407</v>
      </c>
      <c r="B255" s="95">
        <v>121.11672</v>
      </c>
      <c r="C255" s="95">
        <v>32.146630000000002</v>
      </c>
      <c r="D255" s="95">
        <v>66.596570000000014</v>
      </c>
      <c r="E255" s="95">
        <v>219.85992000000002</v>
      </c>
      <c r="F255" s="11"/>
      <c r="G255" s="11"/>
      <c r="H255" s="11"/>
      <c r="I255" s="11"/>
      <c r="J255" s="11"/>
      <c r="K255" s="11"/>
      <c r="L255" s="11"/>
      <c r="M255" s="11"/>
      <c r="N255" s="11"/>
      <c r="O255" s="11"/>
      <c r="P255" s="11"/>
      <c r="Q255" s="11"/>
      <c r="R255" s="11"/>
      <c r="S255" s="11"/>
      <c r="T255" s="11"/>
      <c r="U255" s="11"/>
      <c r="V255" s="11"/>
      <c r="W255" s="11"/>
    </row>
    <row r="256" spans="1:23">
      <c r="A256" s="64" t="s">
        <v>408</v>
      </c>
      <c r="B256" s="95">
        <v>8.9999999999999992E-5</v>
      </c>
      <c r="C256" s="95">
        <v>33.421639999999996</v>
      </c>
      <c r="D256" s="95">
        <v>0</v>
      </c>
      <c r="E256" s="95">
        <v>33.421730000000004</v>
      </c>
      <c r="F256" s="11"/>
      <c r="G256" s="11"/>
      <c r="H256" s="11"/>
      <c r="I256" s="11"/>
      <c r="J256" s="11"/>
      <c r="K256" s="11"/>
      <c r="L256" s="11"/>
      <c r="M256" s="11"/>
      <c r="N256" s="11"/>
      <c r="O256" s="11"/>
      <c r="P256" s="11"/>
      <c r="Q256" s="11"/>
      <c r="R256" s="11"/>
      <c r="S256" s="11"/>
      <c r="T256" s="11"/>
      <c r="U256" s="11"/>
      <c r="V256" s="11"/>
      <c r="W256" s="11"/>
    </row>
    <row r="257" spans="1:23">
      <c r="A257" s="64" t="s">
        <v>409</v>
      </c>
      <c r="B257" s="95">
        <v>539.06522999999993</v>
      </c>
      <c r="C257" s="95">
        <v>597.06393000000003</v>
      </c>
      <c r="D257" s="95">
        <v>378.21744000000001</v>
      </c>
      <c r="E257" s="95">
        <v>1514.3466000000001</v>
      </c>
      <c r="F257" s="11"/>
      <c r="G257" s="11"/>
      <c r="H257" s="11"/>
      <c r="I257" s="11"/>
      <c r="J257" s="11"/>
      <c r="K257" s="11"/>
      <c r="L257" s="11"/>
      <c r="M257" s="11"/>
      <c r="N257" s="11"/>
      <c r="O257" s="11"/>
      <c r="P257" s="11"/>
      <c r="Q257" s="11"/>
      <c r="R257" s="11"/>
      <c r="S257" s="11"/>
      <c r="T257" s="11"/>
      <c r="U257" s="11"/>
      <c r="V257" s="11"/>
      <c r="W257" s="11"/>
    </row>
    <row r="258" spans="1:23">
      <c r="A258" s="64" t="s">
        <v>410</v>
      </c>
      <c r="B258" s="95">
        <v>0.16527</v>
      </c>
      <c r="C258" s="95">
        <v>0</v>
      </c>
      <c r="D258" s="95">
        <v>0</v>
      </c>
      <c r="E258" s="95">
        <v>0.16527</v>
      </c>
      <c r="F258" s="11"/>
      <c r="G258" s="11"/>
      <c r="H258" s="11"/>
      <c r="I258" s="11"/>
      <c r="J258" s="11"/>
      <c r="K258" s="11"/>
      <c r="L258" s="11"/>
      <c r="M258" s="11"/>
      <c r="N258" s="11"/>
      <c r="O258" s="11"/>
      <c r="P258" s="11"/>
      <c r="Q258" s="11"/>
      <c r="R258" s="11"/>
      <c r="S258" s="11"/>
      <c r="T258" s="11"/>
      <c r="U258" s="11"/>
      <c r="V258" s="11"/>
      <c r="W258" s="11"/>
    </row>
    <row r="259" spans="1:23">
      <c r="A259" s="64" t="s">
        <v>411</v>
      </c>
      <c r="B259" s="95">
        <v>0</v>
      </c>
      <c r="C259" s="95">
        <v>0</v>
      </c>
      <c r="D259" s="95">
        <v>0</v>
      </c>
      <c r="E259" s="95">
        <v>0</v>
      </c>
      <c r="F259" s="11"/>
      <c r="G259" s="11"/>
      <c r="H259" s="11"/>
      <c r="I259" s="11"/>
      <c r="J259" s="11"/>
      <c r="K259" s="11"/>
      <c r="L259" s="11"/>
      <c r="M259" s="11"/>
      <c r="N259" s="11"/>
      <c r="O259" s="11"/>
      <c r="P259" s="11"/>
      <c r="Q259" s="11"/>
      <c r="R259" s="11"/>
      <c r="S259" s="11"/>
      <c r="T259" s="11"/>
      <c r="U259" s="11"/>
      <c r="V259" s="11"/>
      <c r="W259" s="11"/>
    </row>
    <row r="260" spans="1:23">
      <c r="A260" s="64" t="s">
        <v>412</v>
      </c>
      <c r="B260" s="95">
        <v>0</v>
      </c>
      <c r="C260" s="95">
        <v>981.68431999999996</v>
      </c>
      <c r="D260" s="95">
        <v>1789.93346</v>
      </c>
      <c r="E260" s="95">
        <v>2771.6177799999996</v>
      </c>
      <c r="F260" s="11"/>
      <c r="G260" s="11"/>
      <c r="H260" s="11"/>
      <c r="I260" s="11"/>
      <c r="J260" s="11"/>
      <c r="K260" s="11"/>
      <c r="L260" s="11"/>
      <c r="M260" s="11"/>
      <c r="N260" s="11"/>
      <c r="O260" s="11"/>
      <c r="P260" s="11"/>
      <c r="Q260" s="11"/>
      <c r="R260" s="11"/>
      <c r="S260" s="11"/>
      <c r="T260" s="11"/>
      <c r="U260" s="11"/>
      <c r="V260" s="11"/>
      <c r="W260" s="11"/>
    </row>
    <row r="261" spans="1:23">
      <c r="A261" s="64" t="s">
        <v>413</v>
      </c>
      <c r="B261" s="95">
        <v>0</v>
      </c>
      <c r="C261" s="95">
        <v>0.91349999999999998</v>
      </c>
      <c r="D261" s="95">
        <v>0</v>
      </c>
      <c r="E261" s="95">
        <v>0.91349999999999998</v>
      </c>
      <c r="F261" s="11"/>
      <c r="G261" s="11"/>
      <c r="H261" s="11"/>
      <c r="I261" s="11"/>
      <c r="J261" s="11"/>
      <c r="K261" s="11"/>
      <c r="L261" s="11"/>
      <c r="M261" s="11"/>
      <c r="N261" s="11"/>
      <c r="O261" s="11"/>
      <c r="P261" s="11"/>
      <c r="Q261" s="11"/>
      <c r="R261" s="11"/>
      <c r="S261" s="11"/>
      <c r="T261" s="11"/>
      <c r="U261" s="11"/>
      <c r="V261" s="11"/>
      <c r="W261" s="11"/>
    </row>
    <row r="262" spans="1:23">
      <c r="A262" s="393" t="s">
        <v>414</v>
      </c>
      <c r="B262" s="275">
        <v>-20132.47262</v>
      </c>
      <c r="C262" s="275">
        <v>-19128.13394</v>
      </c>
      <c r="D262" s="275">
        <v>-1858.4226000000001</v>
      </c>
      <c r="E262" s="275">
        <v>-41119.029159999998</v>
      </c>
      <c r="F262" s="11"/>
      <c r="G262" s="11"/>
      <c r="H262" s="11"/>
      <c r="I262" s="11"/>
      <c r="J262" s="11"/>
      <c r="K262" s="11"/>
      <c r="L262" s="11"/>
      <c r="M262" s="11"/>
      <c r="N262" s="11"/>
      <c r="O262" s="11"/>
      <c r="P262" s="11"/>
      <c r="Q262" s="11"/>
      <c r="R262" s="11"/>
      <c r="S262" s="11"/>
      <c r="T262" s="11"/>
      <c r="U262" s="11"/>
      <c r="V262" s="11"/>
      <c r="W262" s="11"/>
    </row>
    <row r="263" spans="1:23">
      <c r="A263" s="64" t="s">
        <v>415</v>
      </c>
      <c r="B263" s="95">
        <v>-19716.73631</v>
      </c>
      <c r="C263" s="95">
        <v>-15262.712089999999</v>
      </c>
      <c r="D263" s="95">
        <v>-1858.4226000000001</v>
      </c>
      <c r="E263" s="95">
        <v>-36837.870999999999</v>
      </c>
      <c r="F263" s="11"/>
      <c r="G263" s="11"/>
      <c r="H263" s="11"/>
      <c r="I263" s="11"/>
      <c r="J263" s="11"/>
      <c r="K263" s="11"/>
      <c r="L263" s="11"/>
      <c r="M263" s="11"/>
      <c r="N263" s="11"/>
      <c r="O263" s="11"/>
      <c r="P263" s="11"/>
      <c r="Q263" s="11"/>
      <c r="R263" s="11"/>
      <c r="S263" s="11"/>
      <c r="T263" s="11"/>
      <c r="U263" s="11"/>
      <c r="V263" s="11"/>
      <c r="W263" s="11"/>
    </row>
    <row r="264" spans="1:23">
      <c r="A264" s="64" t="s">
        <v>416</v>
      </c>
      <c r="B264" s="95">
        <v>0</v>
      </c>
      <c r="C264" s="95">
        <v>0</v>
      </c>
      <c r="D264" s="95">
        <v>0</v>
      </c>
      <c r="E264" s="95">
        <v>0</v>
      </c>
      <c r="F264" s="11"/>
      <c r="G264" s="11"/>
      <c r="H264" s="11"/>
      <c r="I264" s="11"/>
      <c r="J264" s="11"/>
      <c r="K264" s="11"/>
      <c r="L264" s="11"/>
      <c r="M264" s="11"/>
      <c r="N264" s="11"/>
      <c r="O264" s="11"/>
      <c r="P264" s="11"/>
      <c r="Q264" s="11"/>
      <c r="R264" s="11"/>
      <c r="S264" s="11"/>
      <c r="T264" s="11"/>
      <c r="U264" s="11"/>
      <c r="V264" s="11"/>
      <c r="W264" s="11"/>
    </row>
    <row r="265" spans="1:23">
      <c r="A265" s="64" t="s">
        <v>417</v>
      </c>
      <c r="B265" s="95">
        <v>0</v>
      </c>
      <c r="C265" s="95">
        <v>-3859.1477799999998</v>
      </c>
      <c r="D265" s="95">
        <v>0</v>
      </c>
      <c r="E265" s="95">
        <v>-3859.1477799999998</v>
      </c>
      <c r="F265" s="11"/>
      <c r="G265" s="11"/>
      <c r="H265" s="11"/>
      <c r="I265" s="11"/>
      <c r="J265" s="11"/>
      <c r="K265" s="11"/>
      <c r="L265" s="11"/>
      <c r="M265" s="11"/>
      <c r="N265" s="11"/>
      <c r="O265" s="11"/>
      <c r="P265" s="11"/>
      <c r="Q265" s="11"/>
      <c r="R265" s="11"/>
      <c r="S265" s="11"/>
      <c r="T265" s="11"/>
      <c r="U265" s="11"/>
      <c r="V265" s="11"/>
      <c r="W265" s="11"/>
    </row>
    <row r="266" spans="1:23">
      <c r="A266" s="64" t="s">
        <v>418</v>
      </c>
      <c r="B266" s="95">
        <v>-415.73631</v>
      </c>
      <c r="C266" s="95">
        <v>-4.4838300000000002</v>
      </c>
      <c r="D266" s="95">
        <v>0</v>
      </c>
      <c r="E266" s="95">
        <v>-420.22014000000001</v>
      </c>
      <c r="F266" s="11"/>
      <c r="G266" s="11"/>
      <c r="H266" s="11"/>
      <c r="I266" s="11"/>
      <c r="J266" s="11"/>
      <c r="K266" s="11"/>
      <c r="L266" s="11"/>
      <c r="M266" s="11"/>
      <c r="N266" s="11"/>
      <c r="O266" s="11"/>
      <c r="P266" s="11"/>
      <c r="Q266" s="11"/>
      <c r="R266" s="11"/>
      <c r="S266" s="11"/>
      <c r="T266" s="11"/>
      <c r="U266" s="11"/>
      <c r="V266" s="11"/>
      <c r="W266" s="11"/>
    </row>
    <row r="267" spans="1:23">
      <c r="A267" s="65" t="s">
        <v>419</v>
      </c>
      <c r="B267" s="95">
        <v>0</v>
      </c>
      <c r="C267" s="95">
        <v>0</v>
      </c>
      <c r="D267" s="95">
        <v>0</v>
      </c>
      <c r="E267" s="95">
        <v>0</v>
      </c>
      <c r="F267" s="11"/>
      <c r="G267" s="11"/>
      <c r="H267" s="11"/>
      <c r="I267" s="11"/>
      <c r="J267" s="11"/>
      <c r="K267" s="11"/>
      <c r="L267" s="11"/>
      <c r="M267" s="11"/>
      <c r="N267" s="11"/>
      <c r="O267" s="11"/>
      <c r="P267" s="11"/>
      <c r="Q267" s="11"/>
      <c r="R267" s="11"/>
      <c r="S267" s="11"/>
      <c r="T267" s="11"/>
      <c r="U267" s="11"/>
      <c r="V267" s="11"/>
      <c r="W267" s="11"/>
    </row>
    <row r="268" spans="1:23">
      <c r="A268" s="65" t="s">
        <v>420</v>
      </c>
      <c r="B268" s="95">
        <v>0</v>
      </c>
      <c r="C268" s="95">
        <v>0</v>
      </c>
      <c r="D268" s="95">
        <v>0</v>
      </c>
      <c r="E268" s="95">
        <v>0</v>
      </c>
      <c r="F268" s="11"/>
      <c r="G268" s="11"/>
      <c r="H268" s="11"/>
      <c r="I268" s="11"/>
      <c r="J268" s="11"/>
      <c r="K268" s="11"/>
      <c r="L268" s="11"/>
      <c r="M268" s="11"/>
      <c r="N268" s="11"/>
      <c r="O268" s="11"/>
      <c r="P268" s="11"/>
      <c r="Q268" s="11"/>
      <c r="R268" s="11"/>
      <c r="S268" s="11"/>
      <c r="T268" s="11"/>
      <c r="U268" s="11"/>
      <c r="V268" s="11"/>
      <c r="W268" s="11"/>
    </row>
    <row r="269" spans="1:23">
      <c r="A269" s="65" t="s">
        <v>492</v>
      </c>
      <c r="B269" s="95">
        <v>0</v>
      </c>
      <c r="C269" s="95">
        <v>-1.7902400000000001</v>
      </c>
      <c r="D269" s="95">
        <v>0</v>
      </c>
      <c r="E269" s="95">
        <v>-1.7902400000000001</v>
      </c>
      <c r="F269" s="11"/>
      <c r="G269" s="11"/>
      <c r="H269" s="11"/>
      <c r="I269" s="11"/>
      <c r="J269" s="11"/>
      <c r="K269" s="11"/>
      <c r="L269" s="11"/>
      <c r="M269" s="11"/>
      <c r="N269" s="11"/>
      <c r="O269" s="11"/>
      <c r="P269" s="11"/>
      <c r="Q269" s="11"/>
      <c r="R269" s="11"/>
      <c r="S269" s="11"/>
      <c r="T269" s="11"/>
      <c r="U269" s="11"/>
      <c r="V269" s="11"/>
      <c r="W269" s="11"/>
    </row>
    <row r="270" spans="1:23">
      <c r="A270" s="389" t="s">
        <v>1121</v>
      </c>
      <c r="B270" s="275">
        <v>74626.80376000001</v>
      </c>
      <c r="C270" s="275">
        <v>22522.580180000001</v>
      </c>
      <c r="D270" s="275">
        <v>10356.85872</v>
      </c>
      <c r="E270" s="275">
        <v>107506.24266</v>
      </c>
      <c r="F270" s="11"/>
      <c r="G270" s="11"/>
      <c r="H270" s="11"/>
      <c r="I270" s="11"/>
      <c r="J270" s="11"/>
      <c r="K270" s="11"/>
      <c r="L270" s="11"/>
      <c r="M270" s="11"/>
      <c r="N270" s="11"/>
      <c r="O270" s="11"/>
      <c r="P270" s="11"/>
      <c r="Q270" s="11"/>
      <c r="R270" s="11"/>
      <c r="S270" s="11"/>
      <c r="T270" s="11"/>
      <c r="U270" s="11"/>
      <c r="V270" s="11"/>
      <c r="W270" s="11"/>
    </row>
    <row r="271" spans="1:23">
      <c r="A271" s="64" t="s">
        <v>421</v>
      </c>
      <c r="B271" s="95">
        <v>2848.1770999999999</v>
      </c>
      <c r="C271" s="95">
        <v>1171.41733</v>
      </c>
      <c r="D271" s="95">
        <v>106.13208</v>
      </c>
      <c r="E271" s="95">
        <v>4125.7265099999995</v>
      </c>
      <c r="F271" s="11"/>
      <c r="G271" s="11"/>
      <c r="H271" s="11"/>
      <c r="I271" s="11"/>
      <c r="J271" s="11"/>
      <c r="K271" s="11"/>
      <c r="L271" s="11"/>
      <c r="M271" s="11"/>
      <c r="N271" s="11"/>
      <c r="O271" s="11"/>
      <c r="P271" s="11"/>
      <c r="Q271" s="11"/>
      <c r="R271" s="11"/>
      <c r="S271" s="11"/>
      <c r="T271" s="11"/>
      <c r="U271" s="11"/>
      <c r="V271" s="11"/>
      <c r="W271" s="11"/>
    </row>
    <row r="272" spans="1:23">
      <c r="A272" s="64" t="s">
        <v>422</v>
      </c>
      <c r="B272" s="95">
        <v>1844.36733</v>
      </c>
      <c r="C272" s="95">
        <v>988.50447999999994</v>
      </c>
      <c r="D272" s="95">
        <v>85.511499999999998</v>
      </c>
      <c r="E272" s="95">
        <v>2918.3833100000002</v>
      </c>
      <c r="F272" s="11"/>
      <c r="G272" s="11"/>
      <c r="H272" s="11"/>
      <c r="I272" s="11"/>
      <c r="J272" s="11"/>
      <c r="K272" s="11"/>
      <c r="L272" s="11"/>
      <c r="M272" s="11"/>
      <c r="N272" s="11"/>
      <c r="O272" s="11"/>
      <c r="P272" s="11"/>
      <c r="Q272" s="11"/>
      <c r="R272" s="11"/>
      <c r="S272" s="11"/>
      <c r="T272" s="11"/>
      <c r="U272" s="11"/>
      <c r="V272" s="11"/>
      <c r="W272" s="11"/>
    </row>
    <row r="273" spans="1:23">
      <c r="A273" s="64" t="s">
        <v>423</v>
      </c>
      <c r="B273" s="95">
        <v>481.99061</v>
      </c>
      <c r="C273" s="95">
        <v>134.79189000000002</v>
      </c>
      <c r="D273" s="95">
        <v>18.973580000000002</v>
      </c>
      <c r="E273" s="95">
        <v>635.75608</v>
      </c>
      <c r="F273" s="11"/>
      <c r="G273" s="11"/>
      <c r="H273" s="11"/>
      <c r="I273" s="11"/>
      <c r="J273" s="11"/>
      <c r="K273" s="11"/>
      <c r="L273" s="11"/>
      <c r="M273" s="11"/>
      <c r="N273" s="11"/>
      <c r="O273" s="11"/>
      <c r="P273" s="11"/>
      <c r="Q273" s="11"/>
      <c r="R273" s="11"/>
      <c r="S273" s="11"/>
      <c r="T273" s="11"/>
      <c r="U273" s="11"/>
      <c r="V273" s="11"/>
      <c r="W273" s="11"/>
    </row>
    <row r="274" spans="1:23">
      <c r="A274" s="64" t="s">
        <v>424</v>
      </c>
      <c r="B274" s="95">
        <v>62.601150000000004</v>
      </c>
      <c r="C274" s="95">
        <v>1E-3</v>
      </c>
      <c r="D274" s="95">
        <v>0</v>
      </c>
      <c r="E274" s="95">
        <v>62.602150000000002</v>
      </c>
      <c r="F274" s="11"/>
      <c r="G274" s="11"/>
      <c r="H274" s="11"/>
      <c r="I274" s="11"/>
      <c r="J274" s="11"/>
      <c r="K274" s="11"/>
      <c r="L274" s="11"/>
      <c r="M274" s="11"/>
      <c r="N274" s="11"/>
      <c r="O274" s="11"/>
      <c r="P274" s="11"/>
      <c r="Q274" s="11"/>
      <c r="R274" s="11"/>
      <c r="S274" s="11"/>
      <c r="T274" s="11"/>
      <c r="U274" s="11"/>
      <c r="V274" s="11"/>
      <c r="W274" s="11"/>
    </row>
    <row r="275" spans="1:23">
      <c r="A275" s="64" t="s">
        <v>425</v>
      </c>
      <c r="B275" s="95">
        <v>420.2629</v>
      </c>
      <c r="C275" s="95">
        <v>0</v>
      </c>
      <c r="D275" s="95">
        <v>0</v>
      </c>
      <c r="E275" s="95">
        <v>420.2629</v>
      </c>
      <c r="F275" s="11"/>
      <c r="G275" s="11"/>
      <c r="H275" s="11"/>
      <c r="I275" s="11"/>
      <c r="J275" s="11"/>
      <c r="K275" s="11"/>
      <c r="L275" s="11"/>
      <c r="M275" s="11"/>
      <c r="N275" s="11"/>
      <c r="O275" s="11"/>
      <c r="P275" s="11"/>
      <c r="Q275" s="11"/>
      <c r="R275" s="11"/>
      <c r="S275" s="11"/>
      <c r="T275" s="11"/>
      <c r="U275" s="11"/>
      <c r="V275" s="11"/>
      <c r="W275" s="11"/>
    </row>
    <row r="276" spans="1:23">
      <c r="A276" s="64" t="s">
        <v>426</v>
      </c>
      <c r="B276" s="95">
        <v>38.955109999999998</v>
      </c>
      <c r="C276" s="95">
        <v>48.119959999999999</v>
      </c>
      <c r="D276" s="95">
        <v>1.647</v>
      </c>
      <c r="E276" s="95">
        <v>88.722070000000002</v>
      </c>
      <c r="F276" s="11"/>
      <c r="G276" s="11"/>
      <c r="H276" s="11"/>
      <c r="I276" s="11"/>
      <c r="J276" s="11"/>
      <c r="K276" s="11"/>
      <c r="L276" s="11"/>
      <c r="M276" s="11"/>
      <c r="N276" s="11"/>
      <c r="O276" s="11"/>
      <c r="P276" s="11"/>
      <c r="Q276" s="11"/>
      <c r="R276" s="11"/>
      <c r="S276" s="11"/>
      <c r="T276" s="11"/>
      <c r="U276" s="11"/>
      <c r="V276" s="11"/>
      <c r="W276" s="11"/>
    </row>
    <row r="277" spans="1:23">
      <c r="A277" s="64" t="s">
        <v>427</v>
      </c>
      <c r="B277" s="95">
        <v>0</v>
      </c>
      <c r="C277" s="95">
        <v>0</v>
      </c>
      <c r="D277" s="95">
        <v>0</v>
      </c>
      <c r="E277" s="95">
        <v>0</v>
      </c>
      <c r="F277" s="11"/>
      <c r="G277" s="11"/>
      <c r="H277" s="11"/>
      <c r="I277" s="11"/>
      <c r="J277" s="11"/>
      <c r="K277" s="11"/>
      <c r="L277" s="11"/>
      <c r="M277" s="11"/>
      <c r="N277" s="11"/>
      <c r="O277" s="11"/>
      <c r="P277" s="11"/>
      <c r="Q277" s="11"/>
      <c r="R277" s="11"/>
      <c r="S277" s="11"/>
      <c r="T277" s="11"/>
      <c r="U277" s="11"/>
      <c r="V277" s="11"/>
      <c r="W277" s="11"/>
    </row>
    <row r="278" spans="1:23">
      <c r="A278" s="64" t="s">
        <v>428</v>
      </c>
      <c r="B278" s="95">
        <v>-2111.5916699999998</v>
      </c>
      <c r="C278" s="95">
        <v>-1290.33503</v>
      </c>
      <c r="D278" s="95">
        <v>-120.92988000000001</v>
      </c>
      <c r="E278" s="95">
        <v>-3522.8565800000001</v>
      </c>
      <c r="F278" s="11"/>
      <c r="G278" s="11"/>
      <c r="H278" s="11"/>
      <c r="I278" s="11"/>
      <c r="J278" s="11"/>
      <c r="K278" s="11"/>
      <c r="L278" s="11"/>
      <c r="M278" s="11"/>
      <c r="N278" s="11"/>
      <c r="O278" s="11"/>
      <c r="P278" s="11"/>
      <c r="Q278" s="11"/>
      <c r="R278" s="11"/>
      <c r="S278" s="11"/>
      <c r="T278" s="11"/>
      <c r="U278" s="11"/>
      <c r="V278" s="11"/>
      <c r="W278" s="11"/>
    </row>
    <row r="279" spans="1:23">
      <c r="A279" s="64" t="s">
        <v>422</v>
      </c>
      <c r="B279" s="95">
        <v>-937.59518999999989</v>
      </c>
      <c r="C279" s="95">
        <v>-89.45374000000001</v>
      </c>
      <c r="D279" s="95">
        <v>-34.782260000000001</v>
      </c>
      <c r="E279" s="95">
        <v>-1061.8311899999999</v>
      </c>
      <c r="F279" s="11"/>
      <c r="G279" s="11"/>
      <c r="H279" s="11"/>
      <c r="I279" s="11"/>
      <c r="J279" s="11"/>
      <c r="K279" s="11"/>
      <c r="L279" s="11"/>
      <c r="M279" s="11"/>
      <c r="N279" s="11"/>
      <c r="O279" s="11"/>
      <c r="P279" s="11"/>
      <c r="Q279" s="11"/>
      <c r="R279" s="11"/>
      <c r="S279" s="11"/>
      <c r="T279" s="11"/>
      <c r="U279" s="11"/>
      <c r="V279" s="11"/>
      <c r="W279" s="11"/>
    </row>
    <row r="280" spans="1:23">
      <c r="A280" s="64" t="s">
        <v>429</v>
      </c>
      <c r="B280" s="95">
        <v>-695.13139999999999</v>
      </c>
      <c r="C280" s="95">
        <v>-526.14278999999999</v>
      </c>
      <c r="D280" s="95">
        <v>0</v>
      </c>
      <c r="E280" s="95">
        <v>-1221.2741899999999</v>
      </c>
      <c r="F280" s="11"/>
      <c r="G280" s="11"/>
      <c r="H280" s="11"/>
      <c r="I280" s="11"/>
      <c r="J280" s="11"/>
      <c r="K280" s="11"/>
      <c r="L280" s="11"/>
      <c r="M280" s="11"/>
      <c r="N280" s="11"/>
      <c r="O280" s="11"/>
      <c r="P280" s="11"/>
      <c r="Q280" s="11"/>
      <c r="R280" s="11"/>
      <c r="S280" s="11"/>
      <c r="T280" s="11"/>
      <c r="U280" s="11"/>
      <c r="V280" s="11"/>
      <c r="W280" s="11"/>
    </row>
    <row r="281" spans="1:23">
      <c r="A281" s="64" t="s">
        <v>430</v>
      </c>
      <c r="B281" s="95">
        <v>0</v>
      </c>
      <c r="C281" s="95">
        <v>0</v>
      </c>
      <c r="D281" s="95">
        <v>-0.7563200000000001</v>
      </c>
      <c r="E281" s="95">
        <v>-0.7563200000000001</v>
      </c>
      <c r="F281" s="11"/>
      <c r="G281" s="11"/>
      <c r="H281" s="11"/>
      <c r="I281" s="11"/>
      <c r="J281" s="11"/>
      <c r="K281" s="11"/>
      <c r="L281" s="11"/>
      <c r="M281" s="11"/>
      <c r="N281" s="11"/>
      <c r="O281" s="11"/>
      <c r="P281" s="11"/>
      <c r="Q281" s="11"/>
      <c r="R281" s="11"/>
      <c r="S281" s="11"/>
      <c r="T281" s="11"/>
      <c r="U281" s="11"/>
      <c r="V281" s="11"/>
      <c r="W281" s="11"/>
    </row>
    <row r="282" spans="1:23">
      <c r="A282" s="65" t="s">
        <v>431</v>
      </c>
      <c r="B282" s="95">
        <v>0</v>
      </c>
      <c r="C282" s="95">
        <v>0</v>
      </c>
      <c r="D282" s="95">
        <v>0</v>
      </c>
      <c r="E282" s="95">
        <v>0</v>
      </c>
      <c r="F282" s="11"/>
      <c r="G282" s="11"/>
      <c r="H282" s="11"/>
      <c r="I282" s="11"/>
      <c r="J282" s="11"/>
      <c r="K282" s="11"/>
      <c r="L282" s="11"/>
      <c r="M282" s="11"/>
      <c r="N282" s="11"/>
      <c r="O282" s="11"/>
      <c r="P282" s="11"/>
      <c r="Q282" s="11"/>
      <c r="R282" s="11"/>
      <c r="S282" s="11"/>
      <c r="T282" s="11"/>
      <c r="U282" s="11"/>
      <c r="V282" s="11"/>
      <c r="W282" s="11"/>
    </row>
    <row r="283" spans="1:23">
      <c r="A283" s="64" t="s">
        <v>432</v>
      </c>
      <c r="B283" s="95">
        <v>-478.86508000000003</v>
      </c>
      <c r="C283" s="95">
        <v>-674.73850000000004</v>
      </c>
      <c r="D283" s="95">
        <v>-85.391300000000001</v>
      </c>
      <c r="E283" s="95">
        <v>-1238.99488</v>
      </c>
      <c r="F283" s="11"/>
      <c r="G283" s="11"/>
      <c r="H283" s="11"/>
      <c r="I283" s="11"/>
      <c r="J283" s="11"/>
      <c r="K283" s="11"/>
      <c r="L283" s="11"/>
      <c r="M283" s="11"/>
      <c r="N283" s="11"/>
      <c r="O283" s="11"/>
      <c r="P283" s="11"/>
      <c r="Q283" s="11"/>
      <c r="R283" s="11"/>
      <c r="S283" s="11"/>
      <c r="T283" s="11"/>
      <c r="U283" s="11"/>
      <c r="V283" s="11"/>
      <c r="W283" s="11"/>
    </row>
    <row r="284" spans="1:23">
      <c r="A284" s="64" t="s">
        <v>433</v>
      </c>
      <c r="B284" s="95">
        <v>0</v>
      </c>
      <c r="C284" s="95">
        <v>0</v>
      </c>
      <c r="D284" s="95">
        <v>0</v>
      </c>
      <c r="E284" s="95">
        <v>0</v>
      </c>
      <c r="F284" s="11"/>
      <c r="G284" s="11"/>
      <c r="H284" s="11"/>
      <c r="I284" s="11"/>
      <c r="J284" s="11"/>
      <c r="K284" s="11"/>
      <c r="L284" s="11"/>
      <c r="M284" s="11"/>
      <c r="N284" s="11"/>
      <c r="O284" s="11"/>
      <c r="P284" s="11"/>
      <c r="Q284" s="11"/>
      <c r="R284" s="11"/>
      <c r="S284" s="11"/>
      <c r="T284" s="11"/>
      <c r="U284" s="11"/>
      <c r="V284" s="11"/>
      <c r="W284" s="11"/>
    </row>
    <row r="285" spans="1:23">
      <c r="A285" s="393" t="s">
        <v>1120</v>
      </c>
      <c r="B285" s="275">
        <v>75363.389190000002</v>
      </c>
      <c r="C285" s="275">
        <v>22403.662479999999</v>
      </c>
      <c r="D285" s="275">
        <v>10342.06092</v>
      </c>
      <c r="E285" s="275">
        <v>108109.11259</v>
      </c>
      <c r="F285" s="11"/>
      <c r="G285" s="11"/>
      <c r="H285" s="11"/>
      <c r="I285" s="11"/>
      <c r="J285" s="11"/>
      <c r="K285" s="11"/>
      <c r="L285" s="11"/>
      <c r="M285" s="11"/>
      <c r="N285" s="11"/>
      <c r="O285" s="11"/>
      <c r="P285" s="11"/>
      <c r="Q285" s="11"/>
      <c r="R285" s="11"/>
      <c r="S285" s="11"/>
      <c r="T285" s="11"/>
      <c r="U285" s="11"/>
      <c r="V285" s="11"/>
      <c r="W285" s="11"/>
    </row>
    <row r="286" spans="1:23">
      <c r="A286" s="64" t="s">
        <v>434</v>
      </c>
      <c r="B286" s="95">
        <v>2077.77979</v>
      </c>
      <c r="C286" s="95">
        <v>2612.9739599999998</v>
      </c>
      <c r="D286" s="95">
        <v>6188.8214500000004</v>
      </c>
      <c r="E286" s="95">
        <v>10879.575199999999</v>
      </c>
      <c r="F286" s="11"/>
      <c r="G286" s="11"/>
      <c r="H286" s="11"/>
      <c r="I286" s="11"/>
      <c r="J286" s="11"/>
      <c r="K286" s="11"/>
      <c r="L286" s="11"/>
      <c r="M286" s="11"/>
      <c r="N286" s="11"/>
      <c r="O286" s="11"/>
      <c r="P286" s="11"/>
      <c r="Q286" s="11"/>
      <c r="R286" s="11"/>
      <c r="S286" s="11"/>
      <c r="T286" s="11"/>
      <c r="U286" s="11"/>
      <c r="V286" s="11"/>
      <c r="W286" s="11"/>
    </row>
    <row r="287" spans="1:23">
      <c r="A287" s="64" t="s">
        <v>435</v>
      </c>
      <c r="B287" s="95">
        <v>69.876519999999999</v>
      </c>
      <c r="C287" s="95">
        <v>146.34645</v>
      </c>
      <c r="D287" s="95">
        <v>0</v>
      </c>
      <c r="E287" s="95">
        <v>216.22297</v>
      </c>
      <c r="F287" s="11"/>
      <c r="G287" s="11"/>
      <c r="H287" s="11"/>
      <c r="I287" s="11"/>
      <c r="J287" s="11"/>
      <c r="K287" s="11"/>
      <c r="L287" s="11"/>
      <c r="M287" s="11"/>
      <c r="N287" s="11"/>
      <c r="O287" s="11"/>
      <c r="P287" s="11"/>
      <c r="Q287" s="11"/>
      <c r="R287" s="11"/>
      <c r="S287" s="11"/>
      <c r="T287" s="11"/>
      <c r="U287" s="11"/>
      <c r="V287" s="11"/>
      <c r="W287" s="11"/>
    </row>
    <row r="288" spans="1:23">
      <c r="A288" s="64" t="s">
        <v>436</v>
      </c>
      <c r="B288" s="95">
        <v>2007.90327</v>
      </c>
      <c r="C288" s="95">
        <v>2466.6275099999998</v>
      </c>
      <c r="D288" s="95">
        <v>6188.8214500000004</v>
      </c>
      <c r="E288" s="95">
        <v>10663.35223</v>
      </c>
      <c r="F288" s="11"/>
      <c r="G288" s="11"/>
      <c r="H288" s="11"/>
      <c r="I288" s="11"/>
      <c r="J288" s="11"/>
      <c r="K288" s="11"/>
      <c r="L288" s="11"/>
      <c r="M288" s="11"/>
      <c r="N288" s="11"/>
      <c r="O288" s="11"/>
      <c r="P288" s="11"/>
      <c r="Q288" s="11"/>
      <c r="R288" s="11"/>
      <c r="S288" s="11"/>
      <c r="T288" s="11"/>
      <c r="U288" s="11"/>
      <c r="V288" s="11"/>
      <c r="W288" s="11"/>
    </row>
    <row r="289" spans="1:23">
      <c r="A289" s="64" t="s">
        <v>437</v>
      </c>
      <c r="B289" s="95">
        <v>0</v>
      </c>
      <c r="C289" s="95">
        <v>0</v>
      </c>
      <c r="D289" s="95">
        <v>0</v>
      </c>
      <c r="E289" s="95">
        <v>0</v>
      </c>
      <c r="F289" s="11"/>
      <c r="G289" s="11"/>
      <c r="H289" s="11"/>
      <c r="I289" s="11"/>
      <c r="J289" s="11"/>
      <c r="K289" s="11"/>
      <c r="L289" s="11"/>
      <c r="M289" s="11"/>
      <c r="N289" s="11"/>
      <c r="O289" s="11"/>
      <c r="P289" s="11"/>
      <c r="Q289" s="11"/>
      <c r="R289" s="11"/>
      <c r="S289" s="11"/>
      <c r="T289" s="11"/>
      <c r="U289" s="11"/>
      <c r="V289" s="11"/>
      <c r="W289" s="11"/>
    </row>
    <row r="290" spans="1:23">
      <c r="A290" s="64" t="s">
        <v>438</v>
      </c>
      <c r="B290" s="95">
        <v>0</v>
      </c>
      <c r="C290" s="95">
        <v>0</v>
      </c>
      <c r="D290" s="95">
        <v>0</v>
      </c>
      <c r="E290" s="95">
        <v>0</v>
      </c>
      <c r="F290" s="11"/>
      <c r="G290" s="11"/>
      <c r="H290" s="11"/>
      <c r="I290" s="11"/>
      <c r="J290" s="11"/>
      <c r="K290" s="11"/>
      <c r="L290" s="11"/>
      <c r="M290" s="11"/>
      <c r="N290" s="11"/>
      <c r="O290" s="11"/>
      <c r="P290" s="11"/>
      <c r="Q290" s="11"/>
      <c r="R290" s="11"/>
      <c r="S290" s="11"/>
      <c r="T290" s="11"/>
      <c r="U290" s="11"/>
      <c r="V290" s="11"/>
      <c r="W290" s="11"/>
    </row>
    <row r="291" spans="1:23">
      <c r="A291" s="64" t="s">
        <v>439</v>
      </c>
      <c r="B291" s="95">
        <v>0</v>
      </c>
      <c r="C291" s="95">
        <v>0</v>
      </c>
      <c r="D291" s="95">
        <v>0</v>
      </c>
      <c r="E291" s="95">
        <v>0</v>
      </c>
      <c r="F291" s="11"/>
      <c r="G291" s="11"/>
      <c r="H291" s="11"/>
      <c r="I291" s="11"/>
      <c r="J291" s="11"/>
      <c r="K291" s="11"/>
      <c r="L291" s="11"/>
      <c r="M291" s="11"/>
      <c r="N291" s="11"/>
      <c r="O291" s="11"/>
      <c r="P291" s="11"/>
      <c r="Q291" s="11"/>
      <c r="R291" s="11"/>
      <c r="S291" s="11"/>
      <c r="T291" s="11"/>
      <c r="U291" s="11"/>
      <c r="V291" s="11"/>
      <c r="W291" s="11"/>
    </row>
    <row r="292" spans="1:23">
      <c r="A292" s="64" t="s">
        <v>440</v>
      </c>
      <c r="B292" s="95">
        <v>0</v>
      </c>
      <c r="C292" s="95">
        <v>0</v>
      </c>
      <c r="D292" s="95">
        <v>0</v>
      </c>
      <c r="E292" s="95">
        <v>0</v>
      </c>
      <c r="F292" s="11"/>
      <c r="G292" s="11"/>
      <c r="H292" s="11"/>
      <c r="I292" s="11"/>
      <c r="J292" s="11"/>
      <c r="K292" s="11"/>
      <c r="L292" s="11"/>
      <c r="M292" s="11"/>
      <c r="N292" s="11"/>
      <c r="O292" s="11"/>
      <c r="P292" s="11"/>
      <c r="Q292" s="11"/>
      <c r="R292" s="11"/>
      <c r="S292" s="11"/>
      <c r="T292" s="11"/>
      <c r="U292" s="11"/>
      <c r="V292" s="11"/>
      <c r="W292" s="11"/>
    </row>
    <row r="293" spans="1:23">
      <c r="A293" s="64" t="s">
        <v>441</v>
      </c>
      <c r="B293" s="95">
        <v>0</v>
      </c>
      <c r="C293" s="95">
        <v>0</v>
      </c>
      <c r="D293" s="95">
        <v>0</v>
      </c>
      <c r="E293" s="95">
        <v>0</v>
      </c>
      <c r="F293" s="11"/>
      <c r="G293" s="11"/>
      <c r="H293" s="11"/>
      <c r="I293" s="11"/>
      <c r="J293" s="11"/>
      <c r="K293" s="11"/>
      <c r="L293" s="11"/>
      <c r="M293" s="11"/>
      <c r="N293" s="11"/>
      <c r="O293" s="11"/>
      <c r="P293" s="11"/>
      <c r="Q293" s="11"/>
      <c r="R293" s="11"/>
      <c r="S293" s="11"/>
      <c r="T293" s="11"/>
      <c r="U293" s="11"/>
      <c r="V293" s="11"/>
      <c r="W293" s="11"/>
    </row>
    <row r="294" spans="1:23">
      <c r="A294" s="64" t="s">
        <v>442</v>
      </c>
      <c r="B294" s="95">
        <v>-723.47928000000002</v>
      </c>
      <c r="C294" s="95">
        <v>-2008.29044</v>
      </c>
      <c r="D294" s="95">
        <v>-7511.8101900000001</v>
      </c>
      <c r="E294" s="95">
        <v>-10243.57991</v>
      </c>
      <c r="F294" s="11"/>
      <c r="G294" s="11"/>
      <c r="H294" s="11"/>
      <c r="I294" s="11"/>
      <c r="J294" s="11"/>
      <c r="K294" s="11"/>
      <c r="L294" s="11"/>
      <c r="M294" s="11"/>
      <c r="N294" s="11"/>
      <c r="O294" s="11"/>
      <c r="P294" s="11"/>
      <c r="Q294" s="11"/>
      <c r="R294" s="11"/>
      <c r="S294" s="11"/>
      <c r="T294" s="11"/>
      <c r="U294" s="11"/>
      <c r="V294" s="11"/>
      <c r="W294" s="11"/>
    </row>
    <row r="295" spans="1:23">
      <c r="A295" s="64" t="s">
        <v>443</v>
      </c>
      <c r="B295" s="95">
        <v>-698.43388000000004</v>
      </c>
      <c r="C295" s="95">
        <v>-1265.2598700000001</v>
      </c>
      <c r="D295" s="95">
        <v>-7248.9993199999999</v>
      </c>
      <c r="E295" s="95">
        <v>-9212.6930700000012</v>
      </c>
      <c r="F295" s="11"/>
      <c r="G295" s="11"/>
      <c r="H295" s="11"/>
      <c r="I295" s="11"/>
      <c r="J295" s="11"/>
      <c r="K295" s="11"/>
      <c r="L295" s="11"/>
      <c r="M295" s="11"/>
      <c r="N295" s="11"/>
      <c r="O295" s="11"/>
      <c r="P295" s="11"/>
      <c r="Q295" s="11"/>
      <c r="R295" s="11"/>
      <c r="S295" s="11"/>
      <c r="T295" s="11"/>
      <c r="U295" s="11"/>
      <c r="V295" s="11"/>
      <c r="W295" s="11"/>
    </row>
    <row r="296" spans="1:23">
      <c r="A296" s="64" t="s">
        <v>444</v>
      </c>
      <c r="B296" s="95">
        <v>-11.99207</v>
      </c>
      <c r="C296" s="95">
        <v>-7.0459999999999995E-2</v>
      </c>
      <c r="D296" s="95">
        <v>0</v>
      </c>
      <c r="E296" s="95">
        <v>-12.062530000000001</v>
      </c>
      <c r="F296" s="11"/>
      <c r="G296" s="11"/>
      <c r="H296" s="11"/>
      <c r="I296" s="11"/>
      <c r="J296" s="11"/>
      <c r="K296" s="11"/>
      <c r="L296" s="11"/>
      <c r="M296" s="11"/>
      <c r="N296" s="11"/>
      <c r="O296" s="11"/>
      <c r="P296" s="11"/>
      <c r="Q296" s="11"/>
      <c r="R296" s="11"/>
      <c r="S296" s="11"/>
      <c r="T296" s="11"/>
      <c r="U296" s="11"/>
      <c r="V296" s="11"/>
      <c r="W296" s="11"/>
    </row>
    <row r="297" spans="1:23">
      <c r="A297" s="65" t="s">
        <v>445</v>
      </c>
      <c r="B297" s="95">
        <v>0</v>
      </c>
      <c r="C297" s="95">
        <v>0</v>
      </c>
      <c r="D297" s="95">
        <v>0</v>
      </c>
      <c r="E297" s="95">
        <v>0</v>
      </c>
      <c r="F297" s="11"/>
      <c r="G297" s="11"/>
      <c r="H297" s="11"/>
      <c r="I297" s="11"/>
      <c r="J297" s="11"/>
      <c r="K297" s="11"/>
      <c r="L297" s="11"/>
      <c r="M297" s="11"/>
      <c r="N297" s="11"/>
      <c r="O297" s="11"/>
      <c r="P297" s="11"/>
      <c r="Q297" s="11"/>
      <c r="R297" s="11"/>
      <c r="S297" s="11"/>
      <c r="T297" s="11"/>
      <c r="U297" s="11"/>
      <c r="V297" s="11"/>
      <c r="W297" s="11"/>
    </row>
    <row r="298" spans="1:23">
      <c r="A298" s="64" t="s">
        <v>446</v>
      </c>
      <c r="B298" s="95">
        <v>-13.053330000000001</v>
      </c>
      <c r="C298" s="95">
        <v>-742.96010999999999</v>
      </c>
      <c r="D298" s="95">
        <v>-262.81087000000002</v>
      </c>
      <c r="E298" s="95">
        <v>-1018.8243100000001</v>
      </c>
      <c r="F298" s="11"/>
      <c r="G298" s="11"/>
      <c r="H298" s="11"/>
      <c r="I298" s="11"/>
      <c r="J298" s="11"/>
      <c r="K298" s="11"/>
      <c r="L298" s="11"/>
      <c r="M298" s="11"/>
      <c r="N298" s="11"/>
      <c r="O298" s="11"/>
      <c r="P298" s="11"/>
      <c r="Q298" s="11"/>
      <c r="R298" s="11"/>
      <c r="S298" s="11"/>
      <c r="T298" s="11"/>
      <c r="U298" s="11"/>
      <c r="V298" s="11"/>
      <c r="W298" s="11"/>
    </row>
    <row r="299" spans="1:23">
      <c r="A299" s="64" t="s">
        <v>447</v>
      </c>
      <c r="B299" s="95">
        <v>0</v>
      </c>
      <c r="C299" s="95">
        <v>0</v>
      </c>
      <c r="D299" s="95">
        <v>0</v>
      </c>
      <c r="E299" s="95">
        <v>0</v>
      </c>
      <c r="F299" s="11"/>
      <c r="G299" s="11"/>
      <c r="H299" s="11"/>
      <c r="I299" s="11"/>
      <c r="J299" s="11"/>
      <c r="K299" s="11"/>
      <c r="L299" s="11"/>
      <c r="M299" s="11"/>
      <c r="N299" s="11"/>
      <c r="O299" s="11"/>
      <c r="P299" s="11"/>
      <c r="Q299" s="11"/>
      <c r="R299" s="11"/>
      <c r="S299" s="11"/>
      <c r="T299" s="11"/>
      <c r="U299" s="11"/>
      <c r="V299" s="11"/>
      <c r="W299" s="11"/>
    </row>
    <row r="300" spans="1:23">
      <c r="A300" s="64" t="s">
        <v>448</v>
      </c>
      <c r="B300" s="95">
        <v>0</v>
      </c>
      <c r="C300" s="95">
        <v>0</v>
      </c>
      <c r="D300" s="95">
        <v>0</v>
      </c>
      <c r="E300" s="95">
        <v>0</v>
      </c>
      <c r="F300" s="11"/>
      <c r="G300" s="11"/>
      <c r="H300" s="11"/>
      <c r="I300" s="11"/>
      <c r="J300" s="11"/>
      <c r="K300" s="11"/>
      <c r="L300" s="11"/>
      <c r="M300" s="11"/>
      <c r="N300" s="11"/>
      <c r="O300" s="11"/>
      <c r="P300" s="11"/>
      <c r="Q300" s="11"/>
      <c r="R300" s="11"/>
      <c r="S300" s="11"/>
      <c r="T300" s="11"/>
      <c r="U300" s="11"/>
      <c r="V300" s="11"/>
      <c r="W300" s="11"/>
    </row>
    <row r="301" spans="1:23">
      <c r="A301" s="393" t="s">
        <v>1119</v>
      </c>
      <c r="B301" s="275">
        <v>76717.689700000003</v>
      </c>
      <c r="C301" s="275">
        <v>23008.346000000001</v>
      </c>
      <c r="D301" s="275">
        <v>9019.0721799999992</v>
      </c>
      <c r="E301" s="275">
        <v>108745.10788</v>
      </c>
      <c r="F301" s="11"/>
      <c r="G301" s="11"/>
      <c r="H301" s="11"/>
      <c r="I301" s="11"/>
      <c r="J301" s="11"/>
      <c r="K301" s="11"/>
      <c r="L301" s="11"/>
      <c r="M301" s="11"/>
      <c r="N301" s="11"/>
      <c r="O301" s="11"/>
      <c r="P301" s="11"/>
      <c r="Q301" s="11"/>
      <c r="R301" s="11"/>
      <c r="S301" s="11"/>
      <c r="T301" s="11"/>
      <c r="U301" s="11"/>
      <c r="V301" s="11"/>
      <c r="W301" s="11"/>
    </row>
    <row r="302" spans="1:23">
      <c r="A302" s="64" t="s">
        <v>449</v>
      </c>
      <c r="B302" s="95">
        <v>-57282.162259999997</v>
      </c>
      <c r="C302" s="95">
        <v>-24973.913370000002</v>
      </c>
      <c r="D302" s="95">
        <v>-4755.3803099999996</v>
      </c>
      <c r="E302" s="95">
        <v>-87011.45594</v>
      </c>
      <c r="F302" s="11"/>
      <c r="G302" s="11"/>
      <c r="H302" s="11"/>
      <c r="I302" s="11"/>
      <c r="J302" s="11"/>
      <c r="K302" s="11"/>
      <c r="L302" s="11"/>
      <c r="M302" s="11"/>
      <c r="N302" s="11"/>
      <c r="O302" s="11"/>
      <c r="P302" s="11"/>
      <c r="Q302" s="11"/>
      <c r="R302" s="11"/>
      <c r="S302" s="11"/>
      <c r="T302" s="11"/>
      <c r="U302" s="11"/>
      <c r="V302" s="11"/>
      <c r="W302" s="11"/>
    </row>
    <row r="303" spans="1:23">
      <c r="A303" s="64" t="s">
        <v>450</v>
      </c>
      <c r="B303" s="95">
        <v>-26379.935289999998</v>
      </c>
      <c r="C303" s="95">
        <v>-13731.025250000001</v>
      </c>
      <c r="D303" s="95">
        <v>-2316.30296</v>
      </c>
      <c r="E303" s="95">
        <v>-42427.263500000001</v>
      </c>
      <c r="F303" s="11"/>
      <c r="G303" s="11"/>
      <c r="H303" s="11"/>
      <c r="I303" s="11"/>
      <c r="J303" s="11"/>
      <c r="K303" s="11"/>
      <c r="L303" s="11"/>
      <c r="M303" s="11"/>
      <c r="N303" s="11"/>
      <c r="O303" s="11"/>
      <c r="P303" s="11"/>
      <c r="Q303" s="11"/>
      <c r="R303" s="11"/>
      <c r="S303" s="11"/>
      <c r="T303" s="11"/>
      <c r="U303" s="11"/>
      <c r="V303" s="11"/>
      <c r="W303" s="11"/>
    </row>
    <row r="304" spans="1:23">
      <c r="A304" s="64" t="s">
        <v>451</v>
      </c>
      <c r="B304" s="95">
        <v>-4945.7705700000006</v>
      </c>
      <c r="C304" s="95">
        <v>-2192.4371099999998</v>
      </c>
      <c r="D304" s="95">
        <v>-377.72280000000001</v>
      </c>
      <c r="E304" s="95">
        <v>-7515.9304800000009</v>
      </c>
      <c r="F304" s="11"/>
      <c r="G304" s="11"/>
      <c r="H304" s="11"/>
      <c r="I304" s="11"/>
      <c r="J304" s="11"/>
      <c r="K304" s="11"/>
      <c r="L304" s="11"/>
      <c r="M304" s="11"/>
      <c r="N304" s="11"/>
      <c r="O304" s="11"/>
      <c r="P304" s="11"/>
      <c r="Q304" s="11"/>
      <c r="R304" s="11"/>
      <c r="S304" s="11"/>
      <c r="T304" s="11"/>
      <c r="U304" s="11"/>
      <c r="V304" s="11"/>
      <c r="W304" s="11"/>
    </row>
    <row r="305" spans="1:23">
      <c r="A305" s="64" t="s">
        <v>452</v>
      </c>
      <c r="B305" s="95">
        <v>-274.33871999999997</v>
      </c>
      <c r="C305" s="95">
        <v>-269.85646999999994</v>
      </c>
      <c r="D305" s="95">
        <v>-364.51204999999999</v>
      </c>
      <c r="E305" s="95">
        <v>-908.70723999999996</v>
      </c>
      <c r="F305" s="11"/>
      <c r="G305" s="11"/>
      <c r="H305" s="11"/>
      <c r="I305" s="11"/>
      <c r="J305" s="11"/>
      <c r="K305" s="11"/>
      <c r="L305" s="11"/>
      <c r="M305" s="11"/>
      <c r="N305" s="11"/>
      <c r="O305" s="11"/>
      <c r="P305" s="11"/>
      <c r="Q305" s="11"/>
      <c r="R305" s="11"/>
      <c r="S305" s="11"/>
      <c r="T305" s="11"/>
      <c r="U305" s="11"/>
      <c r="V305" s="11"/>
      <c r="W305" s="11"/>
    </row>
    <row r="306" spans="1:23">
      <c r="A306" s="64" t="s">
        <v>453</v>
      </c>
      <c r="B306" s="95">
        <v>-786.36032</v>
      </c>
      <c r="C306" s="95">
        <v>-787.87468000000001</v>
      </c>
      <c r="D306" s="95">
        <v>-61.399089999999994</v>
      </c>
      <c r="E306" s="95">
        <v>-1635.63409</v>
      </c>
      <c r="F306" s="11"/>
      <c r="G306" s="11"/>
      <c r="H306" s="11"/>
      <c r="I306" s="11"/>
      <c r="J306" s="11"/>
      <c r="K306" s="11"/>
      <c r="L306" s="11"/>
      <c r="M306" s="11"/>
      <c r="N306" s="11"/>
      <c r="O306" s="11"/>
      <c r="P306" s="11"/>
      <c r="Q306" s="11"/>
      <c r="R306" s="11"/>
      <c r="S306" s="11"/>
      <c r="T306" s="11"/>
      <c r="U306" s="11"/>
      <c r="V306" s="11"/>
      <c r="W306" s="11"/>
    </row>
    <row r="307" spans="1:23">
      <c r="A307" s="64" t="s">
        <v>454</v>
      </c>
      <c r="B307" s="95">
        <v>-2528.6885000000002</v>
      </c>
      <c r="C307" s="95">
        <v>-1167.16723</v>
      </c>
      <c r="D307" s="95">
        <v>-285.15499999999997</v>
      </c>
      <c r="E307" s="95">
        <v>-3981.01073</v>
      </c>
      <c r="F307" s="11"/>
      <c r="G307" s="11"/>
      <c r="H307" s="11"/>
      <c r="I307" s="11"/>
      <c r="J307" s="11"/>
      <c r="K307" s="11"/>
      <c r="L307" s="11"/>
      <c r="M307" s="11"/>
      <c r="N307" s="11"/>
      <c r="O307" s="11"/>
      <c r="P307" s="11"/>
      <c r="Q307" s="11"/>
      <c r="R307" s="11"/>
      <c r="S307" s="11"/>
      <c r="T307" s="11"/>
      <c r="U307" s="11"/>
      <c r="V307" s="11"/>
      <c r="W307" s="11"/>
    </row>
    <row r="308" spans="1:23">
      <c r="A308" s="64" t="s">
        <v>455</v>
      </c>
      <c r="B308" s="95">
        <v>-742.55399999999997</v>
      </c>
      <c r="C308" s="95">
        <v>-258.34051999999997</v>
      </c>
      <c r="D308" s="95">
        <v>-170.18057999999999</v>
      </c>
      <c r="E308" s="95">
        <v>-1171.0751</v>
      </c>
      <c r="F308" s="11"/>
      <c r="G308" s="11"/>
      <c r="H308" s="11"/>
      <c r="I308" s="11"/>
      <c r="J308" s="11"/>
      <c r="K308" s="11"/>
      <c r="L308" s="11"/>
      <c r="M308" s="11"/>
      <c r="N308" s="11"/>
      <c r="O308" s="11"/>
      <c r="P308" s="11"/>
      <c r="Q308" s="11"/>
      <c r="R308" s="11"/>
      <c r="S308" s="11"/>
      <c r="T308" s="11"/>
      <c r="U308" s="11"/>
      <c r="V308" s="11"/>
      <c r="W308" s="11"/>
    </row>
    <row r="309" spans="1:23">
      <c r="A309" s="64" t="s">
        <v>456</v>
      </c>
      <c r="B309" s="95">
        <v>-1098.86445</v>
      </c>
      <c r="C309" s="95">
        <v>-1385.51965</v>
      </c>
      <c r="D309" s="95">
        <v>-80.254859999999994</v>
      </c>
      <c r="E309" s="95">
        <v>-2564.6389599999998</v>
      </c>
      <c r="F309" s="11"/>
      <c r="G309" s="11"/>
      <c r="H309" s="11"/>
      <c r="I309" s="11"/>
      <c r="J309" s="11"/>
      <c r="K309" s="11"/>
      <c r="L309" s="11"/>
      <c r="M309" s="11"/>
      <c r="N309" s="11"/>
      <c r="O309" s="11"/>
      <c r="P309" s="11"/>
      <c r="Q309" s="11"/>
      <c r="R309" s="11"/>
      <c r="S309" s="11"/>
      <c r="T309" s="11"/>
      <c r="U309" s="11"/>
      <c r="V309" s="11"/>
      <c r="W309" s="11"/>
    </row>
    <row r="310" spans="1:23">
      <c r="A310" s="64" t="s">
        <v>457</v>
      </c>
      <c r="B310" s="95">
        <v>-621.69181000000003</v>
      </c>
      <c r="C310" s="95">
        <v>-546.32799</v>
      </c>
      <c r="D310" s="95">
        <v>-1.9576</v>
      </c>
      <c r="E310" s="95">
        <v>-1169.9774</v>
      </c>
      <c r="F310" s="11"/>
      <c r="G310" s="11"/>
      <c r="H310" s="11"/>
      <c r="I310" s="11"/>
      <c r="J310" s="11"/>
      <c r="K310" s="11"/>
      <c r="L310" s="11"/>
      <c r="M310" s="11"/>
      <c r="N310" s="11"/>
      <c r="O310" s="11"/>
      <c r="P310" s="11"/>
      <c r="Q310" s="11"/>
      <c r="R310" s="11"/>
      <c r="S310" s="11"/>
      <c r="T310" s="11"/>
      <c r="U310" s="11"/>
      <c r="V310" s="11"/>
      <c r="W310" s="11"/>
    </row>
    <row r="311" spans="1:23">
      <c r="A311" s="65" t="s">
        <v>458</v>
      </c>
      <c r="B311" s="95">
        <v>-19903.958600000002</v>
      </c>
      <c r="C311" s="95">
        <v>-4635.3644699999995</v>
      </c>
      <c r="D311" s="95">
        <v>-1097.8953700000002</v>
      </c>
      <c r="E311" s="95">
        <v>-25637.218440000001</v>
      </c>
      <c r="F311" s="11"/>
      <c r="G311" s="11"/>
      <c r="H311" s="11"/>
      <c r="I311" s="11"/>
      <c r="J311" s="11"/>
      <c r="K311" s="11"/>
      <c r="L311" s="11"/>
      <c r="M311" s="11"/>
      <c r="N311" s="11"/>
      <c r="O311" s="11"/>
      <c r="P311" s="11"/>
      <c r="Q311" s="11"/>
      <c r="R311" s="11"/>
      <c r="S311" s="11"/>
      <c r="T311" s="11"/>
      <c r="U311" s="11"/>
      <c r="V311" s="11"/>
      <c r="W311" s="11"/>
    </row>
    <row r="312" spans="1:23">
      <c r="A312" s="389" t="s">
        <v>1118</v>
      </c>
      <c r="B312" s="275">
        <v>19435.527440000002</v>
      </c>
      <c r="C312" s="275">
        <v>-1965.5673700000002</v>
      </c>
      <c r="D312" s="275">
        <v>4263.6918700000006</v>
      </c>
      <c r="E312" s="275">
        <v>21733.65194</v>
      </c>
      <c r="F312" s="11"/>
      <c r="G312" s="11"/>
      <c r="H312" s="11"/>
      <c r="I312" s="11"/>
      <c r="J312" s="11"/>
      <c r="K312" s="11"/>
      <c r="L312" s="11"/>
      <c r="M312" s="11"/>
      <c r="N312" s="11"/>
      <c r="O312" s="11"/>
      <c r="P312" s="11"/>
      <c r="Q312" s="11"/>
      <c r="R312" s="11"/>
      <c r="S312" s="11"/>
      <c r="T312" s="11"/>
      <c r="U312" s="11"/>
      <c r="V312" s="11"/>
      <c r="W312" s="11"/>
    </row>
    <row r="313" spans="1:23">
      <c r="A313" s="65" t="s">
        <v>459</v>
      </c>
      <c r="B313" s="95">
        <v>0</v>
      </c>
      <c r="C313" s="95">
        <v>0</v>
      </c>
      <c r="D313" s="95">
        <v>6.7420000000000008E-2</v>
      </c>
      <c r="E313" s="95">
        <v>6.7420000000000008E-2</v>
      </c>
      <c r="F313" s="11"/>
      <c r="G313" s="11"/>
      <c r="H313" s="11"/>
      <c r="I313" s="11"/>
      <c r="J313" s="11"/>
      <c r="K313" s="11"/>
      <c r="L313" s="11"/>
      <c r="M313" s="11"/>
      <c r="N313" s="11"/>
      <c r="O313" s="11"/>
      <c r="P313" s="11"/>
      <c r="Q313" s="11"/>
      <c r="R313" s="11"/>
      <c r="S313" s="11"/>
      <c r="T313" s="11"/>
      <c r="U313" s="11"/>
      <c r="V313" s="11"/>
      <c r="W313" s="11"/>
    </row>
    <row r="314" spans="1:23">
      <c r="A314" s="65" t="s">
        <v>460</v>
      </c>
      <c r="B314" s="95">
        <v>0</v>
      </c>
      <c r="C314" s="95">
        <v>0</v>
      </c>
      <c r="D314" s="95">
        <v>6.7420000000000008E-2</v>
      </c>
      <c r="E314" s="95">
        <v>6.7420000000000008E-2</v>
      </c>
      <c r="F314" s="11"/>
      <c r="G314" s="11"/>
      <c r="H314" s="11"/>
      <c r="I314" s="11"/>
      <c r="J314" s="11"/>
      <c r="K314" s="11"/>
      <c r="L314" s="11"/>
      <c r="M314" s="11"/>
      <c r="N314" s="11"/>
      <c r="O314" s="11"/>
      <c r="P314" s="11"/>
      <c r="Q314" s="11"/>
      <c r="R314" s="11"/>
      <c r="S314" s="11"/>
      <c r="T314" s="11"/>
      <c r="U314" s="11"/>
      <c r="V314" s="11"/>
      <c r="W314" s="11"/>
    </row>
    <row r="315" spans="1:23">
      <c r="A315" s="65" t="s">
        <v>461</v>
      </c>
      <c r="B315" s="95">
        <v>0</v>
      </c>
      <c r="C315" s="95">
        <v>0</v>
      </c>
      <c r="D315" s="95">
        <v>0</v>
      </c>
      <c r="E315" s="95">
        <v>0</v>
      </c>
      <c r="F315" s="11"/>
      <c r="G315" s="11"/>
      <c r="H315" s="11"/>
      <c r="I315" s="11"/>
      <c r="J315" s="11"/>
      <c r="K315" s="11"/>
      <c r="L315" s="11"/>
      <c r="M315" s="11"/>
      <c r="N315" s="11"/>
      <c r="O315" s="11"/>
      <c r="P315" s="11"/>
      <c r="Q315" s="11"/>
      <c r="R315" s="11"/>
      <c r="S315" s="11"/>
      <c r="T315" s="11"/>
      <c r="U315" s="11"/>
      <c r="V315" s="11"/>
      <c r="W315" s="11"/>
    </row>
    <row r="316" spans="1:23">
      <c r="A316" s="65" t="s">
        <v>462</v>
      </c>
      <c r="B316" s="95">
        <v>0</v>
      </c>
      <c r="C316" s="95">
        <v>0</v>
      </c>
      <c r="D316" s="95">
        <v>0</v>
      </c>
      <c r="E316" s="95">
        <v>0</v>
      </c>
      <c r="F316" s="11"/>
      <c r="G316" s="11"/>
      <c r="H316" s="11"/>
      <c r="I316" s="11"/>
      <c r="J316" s="11"/>
      <c r="K316" s="11"/>
      <c r="L316" s="11"/>
      <c r="M316" s="11"/>
      <c r="N316" s="11"/>
      <c r="O316" s="11"/>
      <c r="P316" s="11"/>
      <c r="Q316" s="11"/>
      <c r="R316" s="11"/>
      <c r="S316" s="11"/>
      <c r="T316" s="11"/>
      <c r="U316" s="11"/>
      <c r="V316" s="11"/>
      <c r="W316" s="11"/>
    </row>
    <row r="317" spans="1:23">
      <c r="A317" s="65" t="s">
        <v>463</v>
      </c>
      <c r="B317" s="95">
        <v>0</v>
      </c>
      <c r="C317" s="95">
        <v>0</v>
      </c>
      <c r="D317" s="95">
        <v>0</v>
      </c>
      <c r="E317" s="95">
        <v>0</v>
      </c>
      <c r="F317" s="11"/>
      <c r="G317" s="11"/>
      <c r="H317" s="11"/>
      <c r="I317" s="11"/>
      <c r="J317" s="11"/>
      <c r="K317" s="11"/>
      <c r="L317" s="11"/>
      <c r="M317" s="11"/>
      <c r="N317" s="11"/>
      <c r="O317" s="11"/>
      <c r="P317" s="11"/>
      <c r="Q317" s="11"/>
      <c r="R317" s="11"/>
      <c r="S317" s="11"/>
      <c r="T317" s="11"/>
      <c r="U317" s="11"/>
      <c r="V317" s="11"/>
      <c r="W317" s="11"/>
    </row>
    <row r="318" spans="1:23">
      <c r="A318" s="64" t="s">
        <v>464</v>
      </c>
      <c r="B318" s="95">
        <v>0</v>
      </c>
      <c r="C318" s="95">
        <v>0</v>
      </c>
      <c r="D318" s="95">
        <v>0</v>
      </c>
      <c r="E318" s="95">
        <v>0</v>
      </c>
      <c r="F318" s="11"/>
      <c r="G318" s="11"/>
      <c r="H318" s="11"/>
      <c r="I318" s="11"/>
      <c r="J318" s="11"/>
      <c r="K318" s="11"/>
      <c r="L318" s="11"/>
      <c r="M318" s="11"/>
      <c r="N318" s="11"/>
      <c r="O318" s="11"/>
      <c r="P318" s="11"/>
      <c r="Q318" s="11"/>
      <c r="R318" s="11"/>
      <c r="S318" s="11"/>
      <c r="T318" s="11"/>
      <c r="U318" s="11"/>
      <c r="V318" s="11"/>
      <c r="W318" s="11"/>
    </row>
    <row r="319" spans="1:23">
      <c r="A319" s="155" t="s">
        <v>1394</v>
      </c>
      <c r="B319" s="275">
        <v>19435.527440000002</v>
      </c>
      <c r="C319" s="275">
        <v>-1965.5673700000002</v>
      </c>
      <c r="D319" s="275">
        <v>4263.75929</v>
      </c>
      <c r="E319" s="275">
        <v>21733.719359999999</v>
      </c>
      <c r="F319" s="11"/>
      <c r="G319" s="11"/>
      <c r="H319" s="11"/>
      <c r="I319" s="11"/>
      <c r="J319" s="11"/>
      <c r="K319" s="11"/>
      <c r="L319" s="11"/>
      <c r="M319" s="11"/>
      <c r="N319" s="11"/>
      <c r="O319" s="11"/>
      <c r="P319" s="11"/>
      <c r="Q319" s="11"/>
      <c r="R319" s="11"/>
      <c r="S319" s="11"/>
      <c r="T319" s="11"/>
      <c r="U319" s="11"/>
      <c r="V319" s="11"/>
      <c r="W319" s="11"/>
    </row>
    <row r="320" spans="1:23">
      <c r="A320" s="65" t="s">
        <v>465</v>
      </c>
      <c r="B320" s="95">
        <v>0</v>
      </c>
      <c r="C320" s="95">
        <v>51.994879999999995</v>
      </c>
      <c r="D320" s="95">
        <v>0</v>
      </c>
      <c r="E320" s="95">
        <v>51.994879999999995</v>
      </c>
      <c r="F320" s="11"/>
      <c r="G320" s="11"/>
      <c r="H320" s="11"/>
      <c r="I320" s="11"/>
      <c r="J320" s="11"/>
      <c r="K320" s="11"/>
      <c r="L320" s="11"/>
      <c r="M320" s="11"/>
      <c r="N320" s="11"/>
      <c r="O320" s="11"/>
      <c r="P320" s="11"/>
      <c r="Q320" s="11"/>
      <c r="R320" s="11"/>
      <c r="S320" s="11"/>
      <c r="T320" s="11"/>
      <c r="U320" s="11"/>
      <c r="V320" s="11"/>
      <c r="W320" s="11"/>
    </row>
    <row r="321" spans="1:23">
      <c r="A321" s="393" t="s">
        <v>1117</v>
      </c>
      <c r="B321" s="275">
        <v>19435.527440000002</v>
      </c>
      <c r="C321" s="275">
        <v>-1913.57249</v>
      </c>
      <c r="D321" s="275">
        <v>4263.75929</v>
      </c>
      <c r="E321" s="275">
        <v>21785.714239999998</v>
      </c>
      <c r="F321" s="11"/>
      <c r="G321" s="11"/>
      <c r="H321" s="11"/>
      <c r="I321" s="11"/>
      <c r="J321" s="11"/>
      <c r="K321" s="11"/>
      <c r="L321" s="11"/>
      <c r="M321" s="11"/>
      <c r="N321" s="11"/>
      <c r="O321" s="11"/>
      <c r="P321" s="11"/>
      <c r="Q321" s="11"/>
      <c r="R321" s="11"/>
      <c r="S321" s="11"/>
      <c r="T321" s="11"/>
      <c r="U321" s="11"/>
      <c r="V321" s="11"/>
      <c r="W321" s="11"/>
    </row>
    <row r="322" spans="1:23">
      <c r="A322" s="64" t="s">
        <v>466</v>
      </c>
      <c r="B322" s="95">
        <v>0</v>
      </c>
      <c r="C322" s="95">
        <v>-24.47662</v>
      </c>
      <c r="D322" s="95">
        <v>-1.8689899999999999</v>
      </c>
      <c r="E322" s="95">
        <v>-26.345610000000001</v>
      </c>
      <c r="F322" s="11"/>
      <c r="G322" s="11"/>
      <c r="H322" s="11"/>
      <c r="I322" s="11"/>
      <c r="J322" s="11"/>
      <c r="K322" s="11"/>
      <c r="L322" s="11"/>
      <c r="M322" s="11"/>
      <c r="N322" s="11"/>
      <c r="O322" s="11"/>
      <c r="P322" s="11"/>
      <c r="Q322" s="11"/>
      <c r="R322" s="11"/>
      <c r="S322" s="11"/>
      <c r="T322" s="11"/>
      <c r="U322" s="11"/>
      <c r="V322" s="11"/>
      <c r="W322" s="11"/>
    </row>
    <row r="323" spans="1:23">
      <c r="A323" s="155" t="s">
        <v>1395</v>
      </c>
      <c r="B323" s="275">
        <v>19435.527440000002</v>
      </c>
      <c r="C323" s="275">
        <v>-1938.0491100000002</v>
      </c>
      <c r="D323" s="275">
        <v>4261.8903</v>
      </c>
      <c r="E323" s="275">
        <v>21759.368629999997</v>
      </c>
      <c r="F323" s="11"/>
      <c r="G323" s="11"/>
      <c r="H323" s="11"/>
      <c r="I323" s="11"/>
      <c r="J323" s="11"/>
      <c r="K323" s="11"/>
      <c r="L323" s="11"/>
      <c r="M323" s="11"/>
      <c r="N323" s="11"/>
      <c r="O323" s="11"/>
      <c r="P323" s="11"/>
      <c r="Q323" s="11"/>
      <c r="R323" s="11"/>
      <c r="S323" s="11"/>
      <c r="T323" s="11"/>
      <c r="U323" s="11"/>
      <c r="V323" s="11"/>
      <c r="W323" s="11"/>
    </row>
    <row r="324" spans="1:23">
      <c r="A324" s="65" t="s">
        <v>467</v>
      </c>
      <c r="B324" s="95">
        <v>0</v>
      </c>
      <c r="C324" s="95">
        <v>0</v>
      </c>
      <c r="D324" s="95">
        <v>0</v>
      </c>
      <c r="E324" s="95">
        <v>0</v>
      </c>
      <c r="F324" s="11"/>
      <c r="G324" s="11"/>
      <c r="H324" s="11"/>
      <c r="I324" s="11"/>
      <c r="J324" s="11"/>
      <c r="K324" s="11"/>
      <c r="L324" s="11"/>
      <c r="M324" s="11"/>
      <c r="N324" s="11"/>
      <c r="O324" s="11"/>
      <c r="P324" s="11"/>
      <c r="Q324" s="11"/>
      <c r="R324" s="11"/>
      <c r="S324" s="11"/>
      <c r="T324" s="11"/>
      <c r="U324" s="11"/>
      <c r="V324" s="11"/>
      <c r="W324" s="11"/>
    </row>
    <row r="325" spans="1:23">
      <c r="A325" s="389" t="s">
        <v>1116</v>
      </c>
      <c r="B325" s="275">
        <v>19435.527440000002</v>
      </c>
      <c r="C325" s="275">
        <v>-1938.0491100000002</v>
      </c>
      <c r="D325" s="275">
        <v>4261.8903</v>
      </c>
      <c r="E325" s="275">
        <v>21759.368629999997</v>
      </c>
      <c r="F325" s="11"/>
      <c r="G325" s="11"/>
      <c r="H325" s="11"/>
      <c r="I325" s="11"/>
      <c r="J325" s="11"/>
      <c r="K325" s="11"/>
      <c r="L325" s="11"/>
      <c r="M325" s="11"/>
      <c r="N325" s="11"/>
      <c r="O325" s="11"/>
      <c r="P325" s="11"/>
      <c r="Q325" s="11"/>
      <c r="R325" s="11"/>
      <c r="S325" s="11"/>
      <c r="T325" s="11"/>
      <c r="U325" s="11"/>
      <c r="V325" s="11"/>
      <c r="W325" s="11"/>
    </row>
    <row r="326" spans="1:23">
      <c r="A326" s="65" t="s">
        <v>468</v>
      </c>
      <c r="B326" s="95">
        <v>0</v>
      </c>
      <c r="C326" s="95">
        <v>0</v>
      </c>
      <c r="D326" s="95">
        <v>0</v>
      </c>
      <c r="E326" s="95">
        <v>0</v>
      </c>
      <c r="F326" s="11"/>
      <c r="G326" s="11"/>
      <c r="H326" s="11"/>
      <c r="I326" s="11"/>
      <c r="J326" s="11"/>
      <c r="K326" s="11"/>
      <c r="L326" s="11"/>
      <c r="M326" s="11"/>
      <c r="N326" s="11"/>
      <c r="O326" s="11"/>
      <c r="P326" s="11"/>
      <c r="Q326" s="11"/>
      <c r="R326" s="11"/>
      <c r="S326" s="11"/>
      <c r="T326" s="11"/>
      <c r="U326" s="11"/>
      <c r="V326" s="11"/>
      <c r="W326" s="11"/>
    </row>
    <row r="327" spans="1:23">
      <c r="A327" s="389" t="s">
        <v>1115</v>
      </c>
      <c r="B327" s="275">
        <v>19435.527440000002</v>
      </c>
      <c r="C327" s="275">
        <v>-1938.0491100000002</v>
      </c>
      <c r="D327" s="275">
        <v>4261.8903</v>
      </c>
      <c r="E327" s="275">
        <v>21759.368629999997</v>
      </c>
      <c r="F327" s="11"/>
      <c r="G327" s="11"/>
      <c r="H327" s="11"/>
      <c r="I327" s="11"/>
      <c r="J327" s="11"/>
      <c r="K327" s="11"/>
      <c r="L327" s="11"/>
      <c r="M327" s="11"/>
      <c r="N327" s="11"/>
      <c r="O327" s="11"/>
      <c r="P327" s="11"/>
      <c r="Q327" s="11"/>
      <c r="R327" s="11"/>
      <c r="S327" s="11"/>
      <c r="T327" s="11"/>
      <c r="U327" s="11"/>
      <c r="V327" s="11"/>
      <c r="W327" s="11"/>
    </row>
    <row r="328" spans="1:23" ht="3.75" customHeight="1" thickBot="1">
      <c r="A328" s="439"/>
      <c r="B328" s="525"/>
      <c r="C328" s="525"/>
      <c r="D328" s="525"/>
      <c r="E328" s="525"/>
      <c r="F328" s="11"/>
      <c r="G328" s="11"/>
      <c r="H328" s="11"/>
      <c r="I328" s="11"/>
      <c r="J328" s="11"/>
      <c r="K328" s="11"/>
      <c r="L328" s="11"/>
      <c r="M328" s="11"/>
      <c r="N328" s="11"/>
      <c r="O328" s="11"/>
      <c r="P328" s="11"/>
      <c r="Q328" s="11"/>
      <c r="R328" s="11"/>
      <c r="S328" s="11"/>
      <c r="T328" s="11"/>
      <c r="U328" s="11"/>
      <c r="V328" s="11"/>
      <c r="W328" s="11"/>
    </row>
    <row r="329" spans="1:23" ht="15.75" thickTop="1">
      <c r="A329" s="64"/>
      <c r="B329" s="96"/>
      <c r="C329" s="96"/>
      <c r="D329" s="96"/>
      <c r="E329" s="96"/>
      <c r="F329" s="11"/>
      <c r="G329" s="11"/>
      <c r="H329" s="11"/>
      <c r="I329" s="11"/>
      <c r="J329" s="11"/>
      <c r="K329" s="11"/>
      <c r="L329" s="11"/>
      <c r="M329" s="11"/>
      <c r="N329" s="11"/>
      <c r="O329" s="11"/>
      <c r="P329" s="11"/>
      <c r="Q329" s="11"/>
      <c r="R329" s="11"/>
      <c r="S329" s="11"/>
      <c r="T329" s="11"/>
      <c r="U329" s="11"/>
      <c r="V329" s="11"/>
      <c r="W329" s="11"/>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04" t="s">
        <v>474</v>
      </c>
      <c r="B1" s="704"/>
      <c r="C1" s="704"/>
      <c r="D1" s="704"/>
      <c r="E1" s="704"/>
    </row>
    <row r="2" spans="1:5" ht="18">
      <c r="A2" s="705" t="s">
        <v>1092</v>
      </c>
      <c r="B2" s="705"/>
      <c r="C2" s="705"/>
      <c r="D2" s="705"/>
      <c r="E2" s="705"/>
    </row>
    <row r="3" spans="1:5" ht="30" customHeight="1">
      <c r="A3" s="717" t="s">
        <v>1493</v>
      </c>
      <c r="B3" s="717"/>
      <c r="C3" s="717"/>
      <c r="D3" s="717"/>
      <c r="E3" s="717"/>
    </row>
    <row r="4" spans="1:5">
      <c r="A4" s="103"/>
      <c r="B4" s="178"/>
      <c r="C4" s="178"/>
      <c r="D4" s="178"/>
      <c r="E4" s="178"/>
    </row>
    <row r="5" spans="1:5" ht="30" customHeight="1">
      <c r="A5" s="102"/>
      <c r="B5" s="52" t="s">
        <v>63</v>
      </c>
      <c r="C5" s="52" t="s">
        <v>65</v>
      </c>
      <c r="D5" s="52" t="s">
        <v>67</v>
      </c>
      <c r="E5" s="53" t="s">
        <v>550</v>
      </c>
    </row>
    <row r="6" spans="1:5">
      <c r="A6" s="103"/>
      <c r="B6" s="104"/>
      <c r="C6" s="104"/>
      <c r="D6" s="104"/>
      <c r="E6" s="105"/>
    </row>
    <row r="7" spans="1:5">
      <c r="A7" s="72" t="s">
        <v>552</v>
      </c>
      <c r="B7" s="52"/>
      <c r="C7" s="52"/>
      <c r="D7" s="52"/>
      <c r="E7" s="53"/>
    </row>
    <row r="8" spans="1:5">
      <c r="A8" s="103" t="s">
        <v>553</v>
      </c>
      <c r="B8" s="106">
        <v>6.3500000000000001E-2</v>
      </c>
      <c r="C8" s="106">
        <v>4.82E-2</v>
      </c>
      <c r="D8" s="106">
        <v>7.0199999999999999E-2</v>
      </c>
      <c r="E8" s="106">
        <v>5.9900000000000002E-2</v>
      </c>
    </row>
    <row r="9" spans="1:5">
      <c r="A9" s="103" t="s">
        <v>554</v>
      </c>
      <c r="B9" s="106">
        <v>0.6925</v>
      </c>
      <c r="C9" s="106">
        <v>0.73970000000000002</v>
      </c>
      <c r="D9" s="106">
        <v>0.64439999999999997</v>
      </c>
      <c r="E9" s="106">
        <v>0.70099999999999996</v>
      </c>
    </row>
    <row r="10" spans="1:5">
      <c r="A10" s="72" t="s">
        <v>555</v>
      </c>
      <c r="B10" s="107"/>
      <c r="C10" s="107"/>
      <c r="D10" s="107"/>
      <c r="E10" s="107"/>
    </row>
    <row r="11" spans="1:5">
      <c r="A11" s="108" t="s">
        <v>556</v>
      </c>
      <c r="B11" s="106">
        <v>0.61609999999999998</v>
      </c>
      <c r="C11" s="106">
        <v>0.70279999999999998</v>
      </c>
      <c r="D11" s="106">
        <v>0.47649999999999998</v>
      </c>
      <c r="E11" s="106">
        <v>0.62729999999999997</v>
      </c>
    </row>
    <row r="12" spans="1:5">
      <c r="A12" s="108" t="s">
        <v>1108</v>
      </c>
      <c r="B12" s="106">
        <v>0.61619999999999997</v>
      </c>
      <c r="C12" s="106">
        <v>0.70289999999999997</v>
      </c>
      <c r="D12" s="106">
        <v>0.47660000000000002</v>
      </c>
      <c r="E12" s="106">
        <v>0.62729999999999997</v>
      </c>
    </row>
    <row r="13" spans="1:5">
      <c r="A13" s="103" t="s">
        <v>557</v>
      </c>
      <c r="B13" s="106">
        <v>4.4900000000000002E-2</v>
      </c>
      <c r="C13" s="106">
        <v>0.17979999999999999</v>
      </c>
      <c r="D13" s="106">
        <v>8.0000000000000004E-4</v>
      </c>
      <c r="E13" s="106">
        <v>7.7600000000000002E-2</v>
      </c>
    </row>
    <row r="14" spans="1:5">
      <c r="A14" s="108" t="s">
        <v>558</v>
      </c>
      <c r="B14" s="106">
        <v>0</v>
      </c>
      <c r="C14" s="106">
        <v>0</v>
      </c>
      <c r="D14" s="106">
        <v>0</v>
      </c>
      <c r="E14" s="106">
        <v>0</v>
      </c>
    </row>
    <row r="15" spans="1:5">
      <c r="A15" s="109" t="s">
        <v>559</v>
      </c>
      <c r="B15" s="107"/>
      <c r="C15" s="107"/>
      <c r="D15" s="107"/>
      <c r="E15" s="107"/>
    </row>
    <row r="16" spans="1:5">
      <c r="A16" s="108" t="s">
        <v>560</v>
      </c>
      <c r="B16" s="106">
        <v>1.04E-2</v>
      </c>
      <c r="C16" s="106">
        <v>6.3299999999999995E-2</v>
      </c>
      <c r="D16" s="106">
        <v>1.03E-2</v>
      </c>
      <c r="E16" s="106">
        <v>2.6499999999999999E-2</v>
      </c>
    </row>
    <row r="17" spans="1:5">
      <c r="A17" s="108" t="s">
        <v>561</v>
      </c>
      <c r="B17" s="106">
        <v>0.98960000000000004</v>
      </c>
      <c r="C17" s="106">
        <v>0.93669999999999998</v>
      </c>
      <c r="D17" s="106">
        <v>0.98970000000000002</v>
      </c>
      <c r="E17" s="106">
        <v>0.97350000000000003</v>
      </c>
    </row>
    <row r="18" spans="1:5">
      <c r="A18" s="108" t="s">
        <v>562</v>
      </c>
      <c r="B18" s="110">
        <v>302.78730000000002</v>
      </c>
      <c r="C18" s="110">
        <v>580.83339999999998</v>
      </c>
      <c r="D18" s="110">
        <v>300.03480000000002</v>
      </c>
      <c r="E18" s="110">
        <v>482.22410000000002</v>
      </c>
    </row>
    <row r="19" spans="1:5">
      <c r="A19" s="109" t="s">
        <v>563</v>
      </c>
      <c r="B19" s="111"/>
      <c r="C19" s="111"/>
      <c r="D19" s="111"/>
      <c r="E19" s="111"/>
    </row>
    <row r="20" spans="1:5">
      <c r="A20" s="103" t="s">
        <v>564</v>
      </c>
      <c r="B20" s="106">
        <v>0.98809999999999998</v>
      </c>
      <c r="C20" s="106">
        <v>0.97640000000000005</v>
      </c>
      <c r="D20" s="106">
        <v>0.94620000000000004</v>
      </c>
      <c r="E20" s="106">
        <v>0.98109999999999997</v>
      </c>
    </row>
    <row r="21" spans="1:5">
      <c r="A21" s="103" t="s">
        <v>565</v>
      </c>
      <c r="B21" s="106">
        <v>0.14280000000000001</v>
      </c>
      <c r="C21" s="106">
        <v>0.28770000000000001</v>
      </c>
      <c r="D21" s="106">
        <v>0.36699999999999999</v>
      </c>
      <c r="E21" s="106">
        <v>0.20280000000000001</v>
      </c>
    </row>
    <row r="22" spans="1:5">
      <c r="A22" s="108" t="s">
        <v>566</v>
      </c>
      <c r="B22" s="106">
        <v>1.1900000000000001E-2</v>
      </c>
      <c r="C22" s="106">
        <v>2.3599999999999999E-2</v>
      </c>
      <c r="D22" s="106">
        <v>5.3800000000000001E-2</v>
      </c>
      <c r="E22" s="106">
        <v>1.89E-2</v>
      </c>
    </row>
    <row r="23" spans="1:5">
      <c r="A23" s="108" t="s">
        <v>567</v>
      </c>
      <c r="B23" s="106">
        <v>0.14369999999999999</v>
      </c>
      <c r="C23" s="106">
        <v>0.29330000000000001</v>
      </c>
      <c r="D23" s="106">
        <v>0.38590000000000002</v>
      </c>
      <c r="E23" s="106">
        <v>0.20569999999999999</v>
      </c>
    </row>
    <row r="24" spans="1:5">
      <c r="A24" s="108" t="s">
        <v>568</v>
      </c>
      <c r="B24" s="106">
        <v>5.1999999999999998E-3</v>
      </c>
      <c r="C24" s="106">
        <v>4.7999999999999996E-3</v>
      </c>
      <c r="D24" s="106">
        <v>5.0000000000000001E-3</v>
      </c>
      <c r="E24" s="106">
        <v>5.0000000000000001E-3</v>
      </c>
    </row>
    <row r="25" spans="1:5">
      <c r="A25" s="108" t="s">
        <v>569</v>
      </c>
      <c r="B25" s="106">
        <v>5.2499999999999998E-2</v>
      </c>
      <c r="C25" s="106">
        <v>7.51E-2</v>
      </c>
      <c r="D25" s="106">
        <v>3.8800000000000001E-2</v>
      </c>
      <c r="E25" s="106">
        <v>5.7599999999999998E-2</v>
      </c>
    </row>
    <row r="26" spans="1:5">
      <c r="A26" s="108" t="s">
        <v>570</v>
      </c>
      <c r="B26" s="106">
        <v>7.7499999999999999E-2</v>
      </c>
      <c r="C26" s="106">
        <v>3.8100000000000002E-2</v>
      </c>
      <c r="D26" s="106">
        <v>0.12620000000000001</v>
      </c>
      <c r="E26" s="106">
        <v>7.0900000000000005E-2</v>
      </c>
    </row>
    <row r="27" spans="1:5">
      <c r="A27" s="108" t="s">
        <v>571</v>
      </c>
      <c r="B27" s="106">
        <v>0.98540000000000005</v>
      </c>
      <c r="C27" s="106">
        <v>0.97609999999999997</v>
      </c>
      <c r="D27" s="106">
        <v>0.94310000000000005</v>
      </c>
      <c r="E27" s="106">
        <v>0.97909999999999997</v>
      </c>
    </row>
    <row r="28" spans="1:5">
      <c r="A28" s="108" t="s">
        <v>572</v>
      </c>
      <c r="B28" s="106">
        <v>0</v>
      </c>
      <c r="C28" s="106">
        <v>1.1000000000000001E-3</v>
      </c>
      <c r="D28" s="106">
        <v>8.0999999999999996E-3</v>
      </c>
      <c r="E28" s="106">
        <v>1E-3</v>
      </c>
    </row>
    <row r="29" spans="1:5">
      <c r="A29" s="108" t="s">
        <v>573</v>
      </c>
      <c r="B29" s="106">
        <v>2.0000000000000001E-4</v>
      </c>
      <c r="C29" s="106">
        <v>0</v>
      </c>
      <c r="D29" s="106">
        <v>5.0000000000000001E-4</v>
      </c>
      <c r="E29" s="106">
        <v>2.0000000000000001E-4</v>
      </c>
    </row>
    <row r="30" spans="1:5">
      <c r="A30" s="108" t="s">
        <v>574</v>
      </c>
      <c r="B30" s="106">
        <v>6.9999999999999999E-4</v>
      </c>
      <c r="C30" s="106">
        <v>1E-4</v>
      </c>
      <c r="D30" s="106">
        <v>0</v>
      </c>
      <c r="E30" s="106">
        <v>5.0000000000000001E-4</v>
      </c>
    </row>
    <row r="31" spans="1:5">
      <c r="A31" s="108" t="s">
        <v>575</v>
      </c>
      <c r="B31" s="106">
        <v>1E-4</v>
      </c>
      <c r="C31" s="106">
        <v>0</v>
      </c>
      <c r="D31" s="106">
        <v>0</v>
      </c>
      <c r="E31" s="106">
        <v>1E-4</v>
      </c>
    </row>
    <row r="32" spans="1:5">
      <c r="A32" s="108" t="s">
        <v>576</v>
      </c>
      <c r="B32" s="106">
        <v>1.3599999999999999E-2</v>
      </c>
      <c r="C32" s="106">
        <v>2.2700000000000001E-2</v>
      </c>
      <c r="D32" s="106">
        <v>4.8300000000000003E-2</v>
      </c>
      <c r="E32" s="106">
        <v>1.9199999999999998E-2</v>
      </c>
    </row>
    <row r="33" spans="1:5">
      <c r="A33" s="109" t="s">
        <v>577</v>
      </c>
      <c r="B33" s="107"/>
      <c r="C33" s="107"/>
      <c r="D33" s="107"/>
      <c r="E33" s="107"/>
    </row>
    <row r="34" spans="1:5">
      <c r="A34" s="108" t="s">
        <v>578</v>
      </c>
      <c r="B34" s="106">
        <v>0.1138</v>
      </c>
      <c r="C34" s="106">
        <v>0.12740000000000001</v>
      </c>
      <c r="D34" s="106">
        <v>0.16439999999999999</v>
      </c>
      <c r="E34" s="106">
        <v>0.1205</v>
      </c>
    </row>
    <row r="35" spans="1:5">
      <c r="A35" s="108" t="s">
        <v>579</v>
      </c>
      <c r="B35" s="106">
        <v>0.40350000000000003</v>
      </c>
      <c r="C35" s="106">
        <v>0.41060000000000002</v>
      </c>
      <c r="D35" s="106">
        <v>0.377</v>
      </c>
      <c r="E35" s="106">
        <v>0.40289999999999998</v>
      </c>
    </row>
    <row r="36" spans="1:5">
      <c r="A36" s="108" t="s">
        <v>580</v>
      </c>
      <c r="B36" s="106">
        <v>0.31409999999999999</v>
      </c>
      <c r="C36" s="106">
        <v>0.1734</v>
      </c>
      <c r="D36" s="106">
        <v>0.32140000000000002</v>
      </c>
      <c r="E36" s="106">
        <v>0.26879999999999998</v>
      </c>
    </row>
    <row r="37" spans="1:5">
      <c r="A37" s="108" t="s">
        <v>581</v>
      </c>
      <c r="B37" s="106">
        <v>0.22509999999999999</v>
      </c>
      <c r="C37" s="106">
        <v>0.15529999999999999</v>
      </c>
      <c r="D37" s="106">
        <v>0.161</v>
      </c>
      <c r="E37" s="106">
        <v>0.20050000000000001</v>
      </c>
    </row>
    <row r="38" spans="1:5">
      <c r="A38" s="103" t="s">
        <v>1396</v>
      </c>
      <c r="B38" s="106">
        <v>0.40350000000000003</v>
      </c>
      <c r="C38" s="106">
        <v>0.35880000000000001</v>
      </c>
      <c r="D38" s="106">
        <v>0.37440000000000001</v>
      </c>
      <c r="E38" s="106">
        <v>0.3911</v>
      </c>
    </row>
    <row r="39" spans="1:5">
      <c r="A39" s="72" t="s">
        <v>582</v>
      </c>
      <c r="B39" s="107"/>
      <c r="C39" s="107"/>
      <c r="D39" s="107"/>
      <c r="E39" s="107"/>
    </row>
    <row r="40" spans="1:5">
      <c r="A40" s="108" t="s">
        <v>583</v>
      </c>
      <c r="B40" s="106">
        <v>0.28339999999999999</v>
      </c>
      <c r="C40" s="106">
        <v>0.1043</v>
      </c>
      <c r="D40" s="106">
        <v>0.49919999999999998</v>
      </c>
      <c r="E40" s="106">
        <v>0.25390000000000001</v>
      </c>
    </row>
    <row r="41" spans="1:5">
      <c r="A41" s="108" t="s">
        <v>584</v>
      </c>
      <c r="B41" s="106">
        <v>0.28320000000000001</v>
      </c>
      <c r="C41" s="106">
        <v>0.1042</v>
      </c>
      <c r="D41" s="106">
        <v>0.49919999999999998</v>
      </c>
      <c r="E41" s="106">
        <v>0.25380000000000003</v>
      </c>
    </row>
    <row r="42" spans="1:5">
      <c r="A42" s="108" t="s">
        <v>585</v>
      </c>
      <c r="B42" s="106">
        <v>2.9000000000000001E-2</v>
      </c>
      <c r="C42" s="106">
        <v>0.16120000000000001</v>
      </c>
      <c r="D42" s="106">
        <v>7.5300000000000006E-2</v>
      </c>
      <c r="E42" s="106">
        <v>5.1700000000000003E-2</v>
      </c>
    </row>
    <row r="43" spans="1:5">
      <c r="A43" s="108" t="s">
        <v>586</v>
      </c>
      <c r="B43" s="106">
        <v>1.8E-3</v>
      </c>
      <c r="C43" s="106">
        <v>9.4999999999999998E-3</v>
      </c>
      <c r="D43" s="106">
        <v>2.5999999999999999E-3</v>
      </c>
      <c r="E43" s="106">
        <v>2.8E-3</v>
      </c>
    </row>
    <row r="44" spans="1:5">
      <c r="A44" s="108" t="s">
        <v>587</v>
      </c>
      <c r="B44" s="106">
        <v>1.4200000000000001E-2</v>
      </c>
      <c r="C44" s="106">
        <v>8.3000000000000004E-2</v>
      </c>
      <c r="D44" s="106">
        <v>3.0700000000000002E-2</v>
      </c>
      <c r="E44" s="106">
        <v>2.47E-2</v>
      </c>
    </row>
    <row r="45" spans="1:5">
      <c r="A45" s="108" t="s">
        <v>588</v>
      </c>
      <c r="B45" s="106">
        <v>0.63129999999999997</v>
      </c>
      <c r="C45" s="106">
        <v>0.2044</v>
      </c>
      <c r="D45" s="106">
        <v>0.92430000000000001</v>
      </c>
      <c r="E45" s="106">
        <v>0.5302</v>
      </c>
    </row>
    <row r="46" spans="1:5">
      <c r="A46" s="109" t="s">
        <v>589</v>
      </c>
      <c r="B46" s="107"/>
      <c r="C46" s="107"/>
      <c r="D46" s="107"/>
      <c r="E46" s="107"/>
    </row>
    <row r="47" spans="1:5">
      <c r="A47" s="108" t="s">
        <v>590</v>
      </c>
      <c r="B47" s="106">
        <v>0.9093</v>
      </c>
      <c r="C47" s="106">
        <v>0.88190000000000002</v>
      </c>
      <c r="D47" s="106">
        <v>0.91900000000000004</v>
      </c>
      <c r="E47" s="106">
        <v>0.90269999999999995</v>
      </c>
    </row>
    <row r="48" spans="1:5">
      <c r="A48" s="108" t="s">
        <v>591</v>
      </c>
      <c r="B48" s="106">
        <v>0.91400000000000003</v>
      </c>
      <c r="C48" s="106">
        <v>0.97609999999999997</v>
      </c>
      <c r="D48" s="106">
        <v>0.94820000000000004</v>
      </c>
      <c r="E48" s="106">
        <v>0.93620000000000003</v>
      </c>
    </row>
    <row r="49" spans="1:5">
      <c r="A49" s="108" t="s">
        <v>592</v>
      </c>
      <c r="B49" s="106">
        <v>0.38769999999999999</v>
      </c>
      <c r="C49" s="106">
        <v>8.6E-3</v>
      </c>
      <c r="D49" s="106">
        <v>0.93520000000000003</v>
      </c>
      <c r="E49" s="106">
        <v>0.29210000000000003</v>
      </c>
    </row>
    <row r="50" spans="1:5" ht="15.75" thickBot="1">
      <c r="A50" s="238" t="s">
        <v>593</v>
      </c>
      <c r="B50" s="112">
        <v>0.32040000000000002</v>
      </c>
      <c r="C50" s="112">
        <v>1.1331</v>
      </c>
      <c r="D50" s="112">
        <v>0.1623</v>
      </c>
      <c r="E50" s="112">
        <v>0.38329999999999997</v>
      </c>
    </row>
    <row r="51" spans="1:5" ht="15.75" thickTop="1">
      <c r="A51" s="750" t="s">
        <v>594</v>
      </c>
      <c r="B51" s="750"/>
      <c r="C51" s="750"/>
      <c r="D51" s="750"/>
      <c r="E51" s="750"/>
    </row>
    <row r="52" spans="1:5" ht="72" customHeight="1">
      <c r="A52" s="716" t="s">
        <v>595</v>
      </c>
      <c r="B52" s="716"/>
      <c r="C52" s="716"/>
      <c r="D52" s="716"/>
      <c r="E52" s="716"/>
    </row>
    <row r="53" spans="1:5" ht="70.5" customHeight="1">
      <c r="A53" s="716" t="s">
        <v>596</v>
      </c>
      <c r="B53" s="716"/>
      <c r="C53" s="716"/>
      <c r="D53" s="716"/>
      <c r="E53" s="716"/>
    </row>
    <row r="54" spans="1:5">
      <c r="A54" s="714" t="s">
        <v>597</v>
      </c>
      <c r="B54" s="714"/>
      <c r="C54" s="714"/>
      <c r="D54" s="714"/>
      <c r="E54" s="714"/>
    </row>
    <row r="55" spans="1:5">
      <c r="A55" s="714" t="s">
        <v>598</v>
      </c>
      <c r="B55" s="714"/>
      <c r="C55" s="714"/>
      <c r="D55" s="714"/>
      <c r="E55" s="714"/>
    </row>
    <row r="56" spans="1:5">
      <c r="A56" s="11"/>
      <c r="B56" s="11"/>
      <c r="C56" s="11"/>
      <c r="D56" s="11"/>
      <c r="E56" s="11"/>
    </row>
    <row r="57" spans="1:5" ht="30" customHeight="1">
      <c r="A57" s="159"/>
      <c r="B57" s="67" t="s">
        <v>63</v>
      </c>
      <c r="C57" s="67" t="s">
        <v>65</v>
      </c>
      <c r="D57" s="67" t="s">
        <v>67</v>
      </c>
      <c r="E57" s="68" t="s">
        <v>550</v>
      </c>
    </row>
    <row r="58" spans="1:5">
      <c r="A58" s="99"/>
      <c r="B58" s="99"/>
      <c r="C58" s="99"/>
      <c r="D58" s="99"/>
      <c r="E58" s="99"/>
    </row>
    <row r="59" spans="1:5">
      <c r="A59" s="109" t="s">
        <v>599</v>
      </c>
      <c r="B59" s="67"/>
      <c r="C59" s="67"/>
      <c r="D59" s="67"/>
      <c r="E59" s="68"/>
    </row>
    <row r="60" spans="1:5">
      <c r="A60" s="108" t="s">
        <v>600</v>
      </c>
      <c r="B60" s="160">
        <v>4.4999999999999998E-2</v>
      </c>
      <c r="C60" s="160">
        <v>3.2500000000000001E-2</v>
      </c>
      <c r="D60" s="160">
        <v>4.5199999999999997E-2</v>
      </c>
      <c r="E60" s="160">
        <v>4.1700000000000001E-2</v>
      </c>
    </row>
    <row r="61" spans="1:5">
      <c r="A61" s="108" t="s">
        <v>601</v>
      </c>
      <c r="B61" s="160">
        <v>4.5400000000000003E-2</v>
      </c>
      <c r="C61" s="160">
        <v>3.2399999999999998E-2</v>
      </c>
      <c r="D61" s="160">
        <v>4.5199999999999997E-2</v>
      </c>
      <c r="E61" s="160">
        <v>4.19E-2</v>
      </c>
    </row>
    <row r="62" spans="1:5">
      <c r="A62" s="108" t="s">
        <v>602</v>
      </c>
      <c r="B62" s="160">
        <v>4.6199999999999998E-2</v>
      </c>
      <c r="C62" s="160">
        <v>3.32E-2</v>
      </c>
      <c r="D62" s="160">
        <v>3.9399999999999998E-2</v>
      </c>
      <c r="E62" s="160">
        <v>4.2099999999999999E-2</v>
      </c>
    </row>
    <row r="63" spans="1:5">
      <c r="A63" s="108" t="s">
        <v>603</v>
      </c>
      <c r="B63" s="160">
        <v>1.17E-2</v>
      </c>
      <c r="C63" s="160">
        <v>-2.8E-3</v>
      </c>
      <c r="D63" s="160">
        <v>1.8599999999999998E-2</v>
      </c>
      <c r="E63" s="160">
        <v>8.3999999999999995E-3</v>
      </c>
    </row>
    <row r="64" spans="1:5">
      <c r="A64" s="108" t="s">
        <v>604</v>
      </c>
      <c r="B64" s="160">
        <v>1.17E-2</v>
      </c>
      <c r="C64" s="160">
        <v>-2.8E-3</v>
      </c>
      <c r="D64" s="160">
        <v>1.8599999999999998E-2</v>
      </c>
      <c r="E64" s="160">
        <v>8.3999999999999995E-3</v>
      </c>
    </row>
    <row r="65" spans="1:5">
      <c r="A65" s="108" t="s">
        <v>605</v>
      </c>
      <c r="B65" s="160">
        <v>1.17E-2</v>
      </c>
      <c r="C65" s="160">
        <v>-2.8E-3</v>
      </c>
      <c r="D65" s="160">
        <v>1.8599999999999998E-2</v>
      </c>
      <c r="E65" s="160">
        <v>8.3999999999999995E-3</v>
      </c>
    </row>
    <row r="66" spans="1:5">
      <c r="A66" s="108" t="s">
        <v>606</v>
      </c>
      <c r="B66" s="160">
        <v>4.1399999999999999E-2</v>
      </c>
      <c r="C66" s="160">
        <v>-2.6200000000000001E-2</v>
      </c>
      <c r="D66" s="160">
        <v>3.78E-2</v>
      </c>
      <c r="E66" s="160">
        <v>3.32E-2</v>
      </c>
    </row>
    <row r="67" spans="1:5">
      <c r="A67" s="109" t="s">
        <v>607</v>
      </c>
      <c r="B67" s="67"/>
      <c r="C67" s="67"/>
      <c r="D67" s="67"/>
      <c r="E67" s="68"/>
    </row>
    <row r="68" spans="1:5">
      <c r="A68" s="108" t="s">
        <v>608</v>
      </c>
      <c r="B68" s="160">
        <v>5.7099999999999998E-2</v>
      </c>
      <c r="C68" s="160">
        <v>6.0199999999999997E-2</v>
      </c>
      <c r="D68" s="160">
        <v>5.33E-2</v>
      </c>
      <c r="E68" s="160">
        <v>5.7599999999999998E-2</v>
      </c>
    </row>
    <row r="69" spans="1:5">
      <c r="A69" s="108" t="s">
        <v>609</v>
      </c>
      <c r="B69" s="160">
        <v>-1.21E-2</v>
      </c>
      <c r="C69" s="160">
        <v>-2.76E-2</v>
      </c>
      <c r="D69" s="160">
        <v>-8.0999999999999996E-3</v>
      </c>
      <c r="E69" s="160">
        <v>-1.5900000000000001E-2</v>
      </c>
    </row>
    <row r="70" spans="1:5">
      <c r="A70" s="108" t="s">
        <v>610</v>
      </c>
      <c r="B70" s="160">
        <v>1.84E-2</v>
      </c>
      <c r="C70" s="160">
        <v>3.1699999999999999E-2</v>
      </c>
      <c r="D70" s="160">
        <v>1.6899999999999998E-2</v>
      </c>
      <c r="E70" s="160">
        <v>2.2800000000000001E-2</v>
      </c>
    </row>
    <row r="71" spans="1:5">
      <c r="A71" s="108" t="s">
        <v>611</v>
      </c>
      <c r="B71" s="160">
        <v>0</v>
      </c>
      <c r="C71" s="160">
        <v>0</v>
      </c>
      <c r="D71" s="160">
        <v>0</v>
      </c>
      <c r="E71" s="160">
        <v>0</v>
      </c>
    </row>
    <row r="72" spans="1:5">
      <c r="A72" s="108" t="s">
        <v>612</v>
      </c>
      <c r="B72" s="160">
        <v>8.0000000000000004E-4</v>
      </c>
      <c r="C72" s="160">
        <v>8.9999999999999998E-4</v>
      </c>
      <c r="D72" s="160">
        <v>-5.7999999999999996E-3</v>
      </c>
      <c r="E72" s="160">
        <v>2.0000000000000001E-4</v>
      </c>
    </row>
    <row r="73" spans="1:5">
      <c r="A73" s="108" t="s">
        <v>613</v>
      </c>
      <c r="B73" s="160">
        <v>4.0000000000000002E-4</v>
      </c>
      <c r="C73" s="160">
        <v>-2.0000000000000001E-4</v>
      </c>
      <c r="D73" s="160">
        <v>-1E-4</v>
      </c>
      <c r="E73" s="160">
        <v>2.0000000000000001E-4</v>
      </c>
    </row>
    <row r="74" spans="1:5">
      <c r="A74" s="108" t="s">
        <v>614</v>
      </c>
      <c r="B74" s="160">
        <v>-3.4500000000000003E-2</v>
      </c>
      <c r="C74" s="160">
        <v>-3.61E-2</v>
      </c>
      <c r="D74" s="160">
        <v>-2.0799999999999999E-2</v>
      </c>
      <c r="E74" s="160">
        <v>-3.3700000000000001E-2</v>
      </c>
    </row>
    <row r="75" spans="1:5">
      <c r="A75" s="108" t="s">
        <v>615</v>
      </c>
      <c r="B75" s="160">
        <v>0</v>
      </c>
      <c r="C75" s="160">
        <v>0</v>
      </c>
      <c r="D75" s="160">
        <v>0</v>
      </c>
      <c r="E75" s="160">
        <v>0</v>
      </c>
    </row>
    <row r="76" spans="1:5">
      <c r="A76" s="108" t="s">
        <v>616</v>
      </c>
      <c r="B76" s="160">
        <v>8.7999999999999995E-2</v>
      </c>
      <c r="C76" s="160">
        <v>0.153</v>
      </c>
      <c r="D76" s="160">
        <v>9.74E-2</v>
      </c>
      <c r="E76" s="160">
        <v>0.11459999999999999</v>
      </c>
    </row>
    <row r="77" spans="1:5">
      <c r="A77" s="109" t="s">
        <v>617</v>
      </c>
      <c r="B77" s="67"/>
      <c r="C77" s="67"/>
      <c r="D77" s="67"/>
      <c r="E77" s="68"/>
    </row>
    <row r="78" spans="1:5">
      <c r="A78" s="108" t="s">
        <v>618</v>
      </c>
      <c r="B78" s="160">
        <v>6.9000000000000006E-2</v>
      </c>
      <c r="C78" s="160">
        <v>6.88E-2</v>
      </c>
      <c r="D78" s="160">
        <v>7.7799999999999994E-2</v>
      </c>
      <c r="E78" s="160">
        <v>6.9599999999999995E-2</v>
      </c>
    </row>
    <row r="79" spans="1:5">
      <c r="A79" s="108" t="s">
        <v>619</v>
      </c>
      <c r="B79" s="160">
        <v>0.1205</v>
      </c>
      <c r="C79" s="160">
        <v>0.13159999999999999</v>
      </c>
      <c r="D79" s="160">
        <v>1.9E-3</v>
      </c>
      <c r="E79" s="160">
        <v>0.10730000000000001</v>
      </c>
    </row>
    <row r="80" spans="1:5">
      <c r="A80" s="108" t="s">
        <v>620</v>
      </c>
      <c r="B80" s="160">
        <v>4.6800000000000001E-2</v>
      </c>
      <c r="C80" s="160">
        <v>5.3199999999999997E-2</v>
      </c>
      <c r="D80" s="160">
        <v>5.3600000000000002E-2</v>
      </c>
      <c r="E80" s="160">
        <v>5.0700000000000002E-2</v>
      </c>
    </row>
    <row r="81" spans="1:5">
      <c r="A81" s="108" t="s">
        <v>621</v>
      </c>
      <c r="B81" s="160">
        <v>2.0000000000000001E-4</v>
      </c>
      <c r="C81" s="160">
        <v>4.82E-2</v>
      </c>
      <c r="D81" s="160">
        <v>0</v>
      </c>
      <c r="E81" s="160">
        <v>0.02</v>
      </c>
    </row>
    <row r="82" spans="1:5">
      <c r="A82" s="108" t="s">
        <v>622</v>
      </c>
      <c r="B82" s="160">
        <v>4.4999999999999997E-3</v>
      </c>
      <c r="C82" s="160">
        <v>0</v>
      </c>
      <c r="D82" s="160">
        <v>0.58189999999999997</v>
      </c>
      <c r="E82" s="160">
        <v>0.15509999999999999</v>
      </c>
    </row>
    <row r="83" spans="1:5">
      <c r="A83" s="108" t="s">
        <v>623</v>
      </c>
      <c r="B83" s="160">
        <v>5.3E-3</v>
      </c>
      <c r="C83" s="160">
        <v>1.4E-3</v>
      </c>
      <c r="D83" s="160">
        <v>0</v>
      </c>
      <c r="E83" s="160">
        <v>2.3999999999999998E-3</v>
      </c>
    </row>
    <row r="84" spans="1:5">
      <c r="A84" s="108" t="s">
        <v>624</v>
      </c>
      <c r="B84" s="160">
        <v>5.1999999999999998E-3</v>
      </c>
      <c r="C84" s="160">
        <v>1.2999999999999999E-3</v>
      </c>
      <c r="D84" s="160">
        <v>8.7099999999999997E-2</v>
      </c>
      <c r="E84" s="160">
        <v>2.4299999999999999E-2</v>
      </c>
    </row>
    <row r="85" spans="1:5">
      <c r="A85" s="108" t="s">
        <v>625</v>
      </c>
      <c r="B85" s="160">
        <v>0</v>
      </c>
      <c r="C85" s="160">
        <v>0</v>
      </c>
      <c r="D85" s="160">
        <v>0</v>
      </c>
      <c r="E85" s="160">
        <v>0</v>
      </c>
    </row>
    <row r="86" spans="1:5">
      <c r="A86" s="108" t="s">
        <v>626</v>
      </c>
      <c r="B86" s="160">
        <v>1.9599999999999999E-2</v>
      </c>
      <c r="C86" s="160">
        <v>2.1499999999999998E-2</v>
      </c>
      <c r="D86" s="160">
        <v>1.5299999999999999E-2</v>
      </c>
      <c r="E86" s="160">
        <v>1.9699999999999999E-2</v>
      </c>
    </row>
    <row r="87" spans="1:5">
      <c r="A87" s="108" t="s">
        <v>627</v>
      </c>
      <c r="B87" s="160">
        <v>1.78E-2</v>
      </c>
      <c r="C87" s="160">
        <v>4.4299999999999999E-2</v>
      </c>
      <c r="D87" s="160">
        <v>2.8299999999999999E-2</v>
      </c>
      <c r="E87" s="160">
        <v>3.5099999999999999E-2</v>
      </c>
    </row>
    <row r="88" spans="1:5">
      <c r="A88" s="108" t="s">
        <v>628</v>
      </c>
      <c r="B88" s="160">
        <v>0</v>
      </c>
      <c r="C88" s="160">
        <v>2.1299999999999999E-2</v>
      </c>
      <c r="D88" s="160">
        <v>0</v>
      </c>
      <c r="E88" s="160">
        <v>4.4000000000000003E-3</v>
      </c>
    </row>
    <row r="89" spans="1:5">
      <c r="A89" s="108" t="s">
        <v>629</v>
      </c>
      <c r="B89" s="160">
        <v>0</v>
      </c>
      <c r="C89" s="160">
        <v>1.55E-2</v>
      </c>
      <c r="D89" s="160">
        <v>0</v>
      </c>
      <c r="E89" s="160">
        <v>5.7000000000000002E-3</v>
      </c>
    </row>
    <row r="90" spans="1:5">
      <c r="A90" s="109" t="s">
        <v>630</v>
      </c>
      <c r="B90" s="67"/>
      <c r="C90" s="67"/>
      <c r="D90" s="67"/>
      <c r="E90" s="68"/>
    </row>
    <row r="91" spans="1:5">
      <c r="A91" s="109" t="s">
        <v>631</v>
      </c>
      <c r="B91" s="67"/>
      <c r="C91" s="67"/>
      <c r="D91" s="67"/>
      <c r="E91" s="68"/>
    </row>
    <row r="92" spans="1:5">
      <c r="A92" s="108" t="s">
        <v>632</v>
      </c>
      <c r="B92" s="160">
        <v>3.4500000000000003E-2</v>
      </c>
      <c r="C92" s="160">
        <v>3.61E-2</v>
      </c>
      <c r="D92" s="160">
        <v>2.0799999999999999E-2</v>
      </c>
      <c r="E92" s="160">
        <v>3.3700000000000001E-2</v>
      </c>
    </row>
    <row r="93" spans="1:5">
      <c r="A93" s="108" t="s">
        <v>633</v>
      </c>
      <c r="B93" s="160">
        <v>3.8100000000000002E-2</v>
      </c>
      <c r="C93" s="160">
        <v>4.0500000000000001E-2</v>
      </c>
      <c r="D93" s="160">
        <v>2.2499999999999999E-2</v>
      </c>
      <c r="E93" s="160">
        <v>3.73E-2</v>
      </c>
    </row>
    <row r="94" spans="1:5">
      <c r="A94" s="108" t="s">
        <v>634</v>
      </c>
      <c r="B94" s="160">
        <v>4.8599999999999997E-2</v>
      </c>
      <c r="C94" s="160">
        <v>4.8899999999999999E-2</v>
      </c>
      <c r="D94" s="160">
        <v>2.9000000000000001E-2</v>
      </c>
      <c r="E94" s="160">
        <v>4.7E-2</v>
      </c>
    </row>
    <row r="95" spans="1:5">
      <c r="A95" s="108" t="s">
        <v>635</v>
      </c>
      <c r="B95" s="160">
        <v>5.6399999999999999E-2</v>
      </c>
      <c r="C95" s="160">
        <v>5.3199999999999997E-2</v>
      </c>
      <c r="D95" s="160">
        <v>4.3499999999999997E-2</v>
      </c>
      <c r="E95" s="160">
        <v>5.4600000000000003E-2</v>
      </c>
    </row>
    <row r="96" spans="1:5">
      <c r="A96" s="109" t="s">
        <v>636</v>
      </c>
      <c r="B96" s="67"/>
      <c r="C96" s="67"/>
      <c r="D96" s="67"/>
      <c r="E96" s="68"/>
    </row>
    <row r="97" spans="1:5">
      <c r="A97" s="108" t="s">
        <v>637</v>
      </c>
      <c r="B97" s="160">
        <v>0.46050000000000002</v>
      </c>
      <c r="C97" s="160">
        <v>0.54979999999999996</v>
      </c>
      <c r="D97" s="160">
        <v>0.48709999999999998</v>
      </c>
      <c r="E97" s="160">
        <v>0.48759999999999998</v>
      </c>
    </row>
    <row r="98" spans="1:5">
      <c r="A98" s="108" t="s">
        <v>638</v>
      </c>
      <c r="B98" s="160">
        <v>0.03</v>
      </c>
      <c r="C98" s="160">
        <v>7.7399999999999997E-2</v>
      </c>
      <c r="D98" s="160">
        <v>1.7299999999999999E-2</v>
      </c>
      <c r="E98" s="160">
        <v>4.2900000000000001E-2</v>
      </c>
    </row>
    <row r="99" spans="1:5">
      <c r="A99" s="108" t="s">
        <v>639</v>
      </c>
      <c r="B99" s="160">
        <v>0.50939999999999996</v>
      </c>
      <c r="C99" s="160">
        <v>0.37280000000000002</v>
      </c>
      <c r="D99" s="160">
        <v>0.49559999999999998</v>
      </c>
      <c r="E99" s="160">
        <v>0.46949999999999997</v>
      </c>
    </row>
    <row r="100" spans="1:5">
      <c r="A100" s="108" t="s">
        <v>640</v>
      </c>
      <c r="B100" s="160">
        <v>0.71379999999999999</v>
      </c>
      <c r="C100" s="160">
        <v>0.52649999999999997</v>
      </c>
      <c r="D100" s="160">
        <v>0.3337</v>
      </c>
      <c r="E100" s="160">
        <v>0.61299999999999999</v>
      </c>
    </row>
    <row r="101" spans="1:5">
      <c r="A101" s="109" t="s">
        <v>641</v>
      </c>
      <c r="B101" s="67"/>
      <c r="C101" s="67"/>
      <c r="D101" s="67"/>
      <c r="E101" s="68"/>
    </row>
    <row r="102" spans="1:5">
      <c r="A102" s="108" t="s">
        <v>642</v>
      </c>
      <c r="B102" s="160">
        <v>4.5499999999999999E-2</v>
      </c>
      <c r="C102" s="160">
        <v>3.1300000000000001E-2</v>
      </c>
      <c r="D102" s="160">
        <v>4.3999999999999997E-2</v>
      </c>
      <c r="E102" s="160">
        <v>4.1500000000000002E-2</v>
      </c>
    </row>
    <row r="103" spans="1:5">
      <c r="A103" s="108" t="s">
        <v>643</v>
      </c>
      <c r="B103" s="160">
        <v>4.53E-2</v>
      </c>
      <c r="C103" s="160">
        <v>3.15E-2</v>
      </c>
      <c r="D103" s="160">
        <v>4.41E-2</v>
      </c>
      <c r="E103" s="160">
        <v>4.1500000000000002E-2</v>
      </c>
    </row>
    <row r="104" spans="1:5">
      <c r="A104" s="103" t="s">
        <v>644</v>
      </c>
      <c r="B104" s="160">
        <v>5.0700000000000002E-2</v>
      </c>
      <c r="C104" s="160">
        <v>3.7499999999999999E-2</v>
      </c>
      <c r="D104" s="160">
        <v>4.6399999999999997E-2</v>
      </c>
      <c r="E104" s="160">
        <v>4.6800000000000001E-2</v>
      </c>
    </row>
    <row r="105" spans="1:5">
      <c r="A105" s="103" t="s">
        <v>645</v>
      </c>
      <c r="B105" s="160">
        <v>6.2600000000000003E-2</v>
      </c>
      <c r="C105" s="160">
        <v>6.5199999999999994E-2</v>
      </c>
      <c r="D105" s="160">
        <v>5.4600000000000003E-2</v>
      </c>
      <c r="E105" s="160">
        <v>6.2600000000000003E-2</v>
      </c>
    </row>
    <row r="106" spans="1:5">
      <c r="A106" s="103" t="s">
        <v>646</v>
      </c>
      <c r="B106" s="160">
        <v>-1.1900000000000001E-2</v>
      </c>
      <c r="C106" s="160">
        <v>-2.76E-2</v>
      </c>
      <c r="D106" s="160">
        <v>-8.0999999999999996E-3</v>
      </c>
      <c r="E106" s="160">
        <v>-1.5800000000000002E-2</v>
      </c>
    </row>
    <row r="107" spans="1:5">
      <c r="A107" s="103" t="s">
        <v>647</v>
      </c>
      <c r="B107" s="160">
        <v>-5.4000000000000003E-3</v>
      </c>
      <c r="C107" s="160">
        <v>-6.1000000000000004E-3</v>
      </c>
      <c r="D107" s="160">
        <v>-2.3999999999999998E-3</v>
      </c>
      <c r="E107" s="160">
        <v>-5.3E-3</v>
      </c>
    </row>
    <row r="108" spans="1:5">
      <c r="A108" s="103" t="s">
        <v>648</v>
      </c>
      <c r="B108" s="160">
        <v>2.0000000000000001E-4</v>
      </c>
      <c r="C108" s="160">
        <v>-2.0000000000000001E-4</v>
      </c>
      <c r="D108" s="160">
        <v>-1E-4</v>
      </c>
      <c r="E108" s="160">
        <v>1E-4</v>
      </c>
    </row>
    <row r="109" spans="1:5">
      <c r="A109" s="109" t="s">
        <v>649</v>
      </c>
      <c r="B109" s="67"/>
      <c r="C109" s="67"/>
      <c r="D109" s="67"/>
      <c r="E109" s="68"/>
    </row>
    <row r="110" spans="1:5">
      <c r="A110" s="103" t="s">
        <v>642</v>
      </c>
      <c r="B110" s="160">
        <v>4.5499999999999999E-2</v>
      </c>
      <c r="C110" s="160">
        <v>3.1300000000000001E-2</v>
      </c>
      <c r="D110" s="160">
        <v>4.3999999999999997E-2</v>
      </c>
      <c r="E110" s="160">
        <v>4.1500000000000002E-2</v>
      </c>
    </row>
    <row r="111" spans="1:5">
      <c r="A111" s="103" t="s">
        <v>650</v>
      </c>
      <c r="B111" s="160">
        <v>8.0000000000000004E-4</v>
      </c>
      <c r="C111" s="160">
        <v>1.9E-3</v>
      </c>
      <c r="D111" s="160">
        <v>-4.5999999999999999E-3</v>
      </c>
      <c r="E111" s="160">
        <v>5.9999999999999995E-4</v>
      </c>
    </row>
    <row r="112" spans="1:5">
      <c r="A112" s="103" t="s">
        <v>651</v>
      </c>
      <c r="B112" s="160">
        <v>-3.4599999999999999E-2</v>
      </c>
      <c r="C112" s="160">
        <v>-3.61E-2</v>
      </c>
      <c r="D112" s="160">
        <v>-2.0799999999999999E-2</v>
      </c>
      <c r="E112" s="160">
        <v>-3.3700000000000001E-2</v>
      </c>
    </row>
    <row r="113" spans="1:5">
      <c r="A113" s="103" t="s">
        <v>652</v>
      </c>
      <c r="B113" s="160">
        <v>0</v>
      </c>
      <c r="C113" s="160">
        <v>1E-4</v>
      </c>
      <c r="D113" s="160">
        <v>0</v>
      </c>
      <c r="E113" s="160">
        <v>0</v>
      </c>
    </row>
    <row r="114" spans="1:5">
      <c r="A114" s="103" t="s">
        <v>653</v>
      </c>
      <c r="B114" s="160">
        <v>0</v>
      </c>
      <c r="C114" s="160">
        <v>0</v>
      </c>
      <c r="D114" s="160">
        <v>0</v>
      </c>
      <c r="E114" s="160">
        <v>0</v>
      </c>
    </row>
    <row r="115" spans="1:5">
      <c r="A115" s="103" t="s">
        <v>654</v>
      </c>
      <c r="B115" s="160">
        <v>0</v>
      </c>
      <c r="C115" s="160">
        <v>0</v>
      </c>
      <c r="D115" s="160">
        <v>0</v>
      </c>
      <c r="E115" s="160">
        <v>0</v>
      </c>
    </row>
    <row r="116" spans="1:5">
      <c r="A116" s="72" t="s">
        <v>655</v>
      </c>
      <c r="B116" s="161">
        <v>1.17E-2</v>
      </c>
      <c r="C116" s="161">
        <v>-2.8E-3</v>
      </c>
      <c r="D116" s="161">
        <v>1.8599999999999998E-2</v>
      </c>
      <c r="E116" s="161">
        <v>8.3999999999999995E-3</v>
      </c>
    </row>
    <row r="117" spans="1:5" ht="3.75" customHeight="1" thickBot="1">
      <c r="A117" s="191"/>
      <c r="B117" s="217"/>
      <c r="C117" s="217"/>
      <c r="D117" s="217"/>
      <c r="E117" s="217"/>
    </row>
    <row r="118" spans="1:5" ht="15.75" thickTop="1">
      <c r="A118" s="715" t="s">
        <v>656</v>
      </c>
      <c r="B118" s="715"/>
      <c r="C118" s="715"/>
      <c r="D118" s="715"/>
      <c r="E118" s="715"/>
    </row>
    <row r="119" spans="1:5">
      <c r="A119" s="710" t="s">
        <v>657</v>
      </c>
      <c r="B119" s="710"/>
      <c r="C119" s="710"/>
      <c r="D119" s="710"/>
      <c r="E119" s="710"/>
    </row>
    <row r="120" spans="1:5">
      <c r="A120" s="710" t="s">
        <v>658</v>
      </c>
      <c r="B120" s="710"/>
      <c r="C120" s="710"/>
      <c r="D120" s="710"/>
      <c r="E120" s="710"/>
    </row>
    <row r="121" spans="1:5">
      <c r="A121" s="710" t="s">
        <v>659</v>
      </c>
      <c r="B121" s="710"/>
      <c r="C121" s="710"/>
      <c r="D121" s="710"/>
      <c r="E121" s="710"/>
    </row>
    <row r="122" spans="1:5">
      <c r="A122" s="710" t="s">
        <v>660</v>
      </c>
      <c r="B122" s="710"/>
      <c r="C122" s="710"/>
      <c r="D122" s="710"/>
      <c r="E122" s="710"/>
    </row>
    <row r="123" spans="1:5" ht="30" customHeight="1">
      <c r="A123" s="712" t="s">
        <v>1109</v>
      </c>
      <c r="B123" s="712"/>
      <c r="C123" s="712"/>
      <c r="D123" s="712"/>
      <c r="E123" s="712"/>
    </row>
    <row r="124" spans="1:5">
      <c r="A124" s="710" t="s">
        <v>662</v>
      </c>
      <c r="B124" s="710"/>
      <c r="C124" s="710"/>
      <c r="D124" s="710"/>
      <c r="E124" s="710"/>
    </row>
    <row r="125" spans="1:5" ht="30" customHeight="1">
      <c r="A125" s="712" t="s">
        <v>1110</v>
      </c>
      <c r="B125" s="712"/>
      <c r="C125" s="712"/>
      <c r="D125" s="712"/>
      <c r="E125" s="712"/>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474</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30" customHeight="1">
      <c r="A3" s="721" t="s">
        <v>543</v>
      </c>
      <c r="B3" s="721"/>
      <c r="C3" s="721"/>
      <c r="D3" s="721"/>
      <c r="E3" s="721"/>
      <c r="F3" s="721"/>
      <c r="G3" s="721"/>
      <c r="H3" s="721"/>
      <c r="I3" s="721"/>
      <c r="J3" s="721"/>
    </row>
    <row r="4" spans="1:10" ht="3.75" customHeight="1" thickBot="1">
      <c r="A4" s="47"/>
      <c r="B4" s="47"/>
      <c r="C4" s="47"/>
      <c r="D4" s="47"/>
      <c r="E4" s="47"/>
      <c r="F4" s="47"/>
      <c r="G4" s="47"/>
      <c r="H4" s="47"/>
      <c r="I4" s="47"/>
      <c r="J4" s="47"/>
    </row>
    <row r="5" spans="1:10" ht="19.5" thickTop="1" thickBot="1">
      <c r="A5" s="579"/>
      <c r="B5" s="643" t="s">
        <v>1412</v>
      </c>
      <c r="C5" s="751" t="s">
        <v>474</v>
      </c>
      <c r="D5" s="751"/>
      <c r="E5" s="751"/>
      <c r="F5" s="751"/>
      <c r="G5" s="751"/>
      <c r="H5" s="751"/>
      <c r="I5" s="751"/>
      <c r="J5" s="751"/>
    </row>
    <row r="6" spans="1:10" s="15" customFormat="1" ht="30" customHeight="1" thickTop="1" thickBot="1">
      <c r="A6" s="560"/>
      <c r="B6" s="394" t="s">
        <v>666</v>
      </c>
      <c r="C6" s="394" t="s">
        <v>667</v>
      </c>
      <c r="D6" s="394" t="s">
        <v>668</v>
      </c>
      <c r="E6" s="394" t="s">
        <v>669</v>
      </c>
      <c r="F6" s="394" t="s">
        <v>670</v>
      </c>
      <c r="G6" s="394" t="s">
        <v>671</v>
      </c>
      <c r="H6" s="394" t="s">
        <v>1494</v>
      </c>
      <c r="I6" s="394" t="s">
        <v>1429</v>
      </c>
      <c r="J6" s="394" t="s">
        <v>1495</v>
      </c>
    </row>
    <row r="7" spans="1:10" ht="15" customHeight="1" thickTop="1" thickBot="1">
      <c r="A7" s="396" t="s">
        <v>672</v>
      </c>
      <c r="B7" s="397">
        <v>4407838.8264600001</v>
      </c>
      <c r="C7" s="397">
        <v>4584646.9357000003</v>
      </c>
      <c r="D7" s="397">
        <v>3510170.1633699997</v>
      </c>
      <c r="E7" s="397">
        <v>3847091.32284</v>
      </c>
      <c r="F7" s="397">
        <v>3951563.7530999999</v>
      </c>
      <c r="G7" s="397">
        <v>3905410.7503299997</v>
      </c>
      <c r="H7" s="397">
        <v>3925348.5841000001</v>
      </c>
      <c r="I7" s="397">
        <v>3847177.5872300002</v>
      </c>
      <c r="J7" s="397">
        <v>3888487.6628899998</v>
      </c>
    </row>
    <row r="8" spans="1:10" s="16" customFormat="1" ht="15" customHeight="1" thickTop="1">
      <c r="A8" s="147" t="s">
        <v>190</v>
      </c>
      <c r="B8" s="114">
        <v>281769.33925999998</v>
      </c>
      <c r="C8" s="114">
        <v>330731.38819999999</v>
      </c>
      <c r="D8" s="114">
        <v>227646.42818000002</v>
      </c>
      <c r="E8" s="114">
        <v>244156.97907</v>
      </c>
      <c r="F8" s="114">
        <v>257465.64434</v>
      </c>
      <c r="G8" s="114">
        <v>227802.74453999999</v>
      </c>
      <c r="H8" s="114">
        <v>276279.05608000001</v>
      </c>
      <c r="I8" s="114">
        <v>261638.51071</v>
      </c>
      <c r="J8" s="114">
        <v>233112.94088000001</v>
      </c>
    </row>
    <row r="9" spans="1:10" s="16" customFormat="1" ht="15" customHeight="1">
      <c r="A9" s="147" t="s">
        <v>199</v>
      </c>
      <c r="B9" s="114">
        <v>647131.53206</v>
      </c>
      <c r="C9" s="114">
        <v>778902.58794000011</v>
      </c>
      <c r="D9" s="114">
        <v>766549.95730999997</v>
      </c>
      <c r="E9" s="114">
        <v>745357.54261999996</v>
      </c>
      <c r="F9" s="114">
        <v>476030.53049000003</v>
      </c>
      <c r="G9" s="114">
        <v>313226.30056</v>
      </c>
      <c r="H9" s="114">
        <v>437683.63318</v>
      </c>
      <c r="I9" s="114">
        <v>381413.99927999999</v>
      </c>
      <c r="J9" s="114">
        <v>546602.21279000002</v>
      </c>
    </row>
    <row r="10" spans="1:10" s="16" customFormat="1" ht="15" customHeight="1">
      <c r="A10" s="147" t="s">
        <v>208</v>
      </c>
      <c r="B10" s="114">
        <v>3091890.99027</v>
      </c>
      <c r="C10" s="114">
        <v>3238773.4474800001</v>
      </c>
      <c r="D10" s="114">
        <v>2382995.8239000002</v>
      </c>
      <c r="E10" s="114">
        <v>2620440.4886100003</v>
      </c>
      <c r="F10" s="114">
        <v>2768797.23489</v>
      </c>
      <c r="G10" s="114">
        <v>2831384.56366</v>
      </c>
      <c r="H10" s="114">
        <v>2823308.33323</v>
      </c>
      <c r="I10" s="114">
        <v>2817400.3032300002</v>
      </c>
      <c r="J10" s="114">
        <v>2725938.84993</v>
      </c>
    </row>
    <row r="11" spans="1:10" s="16" customFormat="1" ht="15" customHeight="1">
      <c r="A11" s="148" t="s">
        <v>673</v>
      </c>
      <c r="B11" s="114">
        <v>3182810.11106</v>
      </c>
      <c r="C11" s="114">
        <v>3330318.19661</v>
      </c>
      <c r="D11" s="114">
        <v>2447438.7730399999</v>
      </c>
      <c r="E11" s="114">
        <v>2671987.3874499998</v>
      </c>
      <c r="F11" s="114">
        <v>2820841.4120800002</v>
      </c>
      <c r="G11" s="114">
        <v>2891116.5057800002</v>
      </c>
      <c r="H11" s="114">
        <v>2829267.6311999997</v>
      </c>
      <c r="I11" s="114">
        <v>2788953.81097</v>
      </c>
      <c r="J11" s="114">
        <v>2657410.99089</v>
      </c>
    </row>
    <row r="12" spans="1:10" s="16" customFormat="1" ht="15" customHeight="1">
      <c r="A12" s="148" t="s">
        <v>674</v>
      </c>
      <c r="B12" s="114">
        <v>3166857.7422600002</v>
      </c>
      <c r="C12" s="114">
        <v>3312899.3948000004</v>
      </c>
      <c r="D12" s="114">
        <v>2427991.5934499996</v>
      </c>
      <c r="E12" s="114">
        <v>2650700.2073300001</v>
      </c>
      <c r="F12" s="114">
        <v>2788730.0140200001</v>
      </c>
      <c r="G12" s="114">
        <v>2864946.2845100001</v>
      </c>
      <c r="H12" s="114">
        <v>2736953.7840999998</v>
      </c>
      <c r="I12" s="114">
        <v>2702967.6057800003</v>
      </c>
      <c r="J12" s="114">
        <v>2110812.73649</v>
      </c>
    </row>
    <row r="13" spans="1:10" s="16" customFormat="1" ht="15" customHeight="1">
      <c r="A13" s="148" t="s">
        <v>675</v>
      </c>
      <c r="B13" s="114">
        <v>15952.3688</v>
      </c>
      <c r="C13" s="114">
        <v>17418.801809999997</v>
      </c>
      <c r="D13" s="114">
        <v>19447.17959</v>
      </c>
      <c r="E13" s="114">
        <v>21287.180120000001</v>
      </c>
      <c r="F13" s="114">
        <v>32111.39806</v>
      </c>
      <c r="G13" s="114">
        <v>26170.221269999998</v>
      </c>
      <c r="H13" s="114">
        <v>92313.847099999999</v>
      </c>
      <c r="I13" s="114">
        <v>85986.205189999993</v>
      </c>
      <c r="J13" s="114">
        <v>546598.25439999998</v>
      </c>
    </row>
    <row r="14" spans="1:10" s="16" customFormat="1" ht="15" customHeight="1">
      <c r="A14" s="148" t="s">
        <v>676</v>
      </c>
      <c r="B14" s="114">
        <v>13515.591619999999</v>
      </c>
      <c r="C14" s="114">
        <v>9499.6850599999998</v>
      </c>
      <c r="D14" s="114">
        <v>10758.39179</v>
      </c>
      <c r="E14" s="114">
        <v>21538.603520000001</v>
      </c>
      <c r="F14" s="114">
        <v>17746.28226</v>
      </c>
      <c r="G14" s="114">
        <v>14294.772710000001</v>
      </c>
      <c r="H14" s="114">
        <v>1327.4851000000001</v>
      </c>
      <c r="I14" s="114">
        <v>0</v>
      </c>
      <c r="J14" s="114">
        <v>1963.9878000000001</v>
      </c>
    </row>
    <row r="15" spans="1:10" s="16" customFormat="1" ht="15" customHeight="1">
      <c r="A15" s="148" t="s">
        <v>677</v>
      </c>
      <c r="B15" s="114">
        <v>13412.505580000001</v>
      </c>
      <c r="C15" s="114">
        <v>9467.0943399999996</v>
      </c>
      <c r="D15" s="114">
        <v>10726.133179999999</v>
      </c>
      <c r="E15" s="114">
        <v>20218.612779999999</v>
      </c>
      <c r="F15" s="114">
        <v>17705.563149999998</v>
      </c>
      <c r="G15" s="114">
        <v>14255.939759999999</v>
      </c>
      <c r="H15" s="114">
        <v>288.22111999999998</v>
      </c>
      <c r="I15" s="114">
        <v>0</v>
      </c>
      <c r="J15" s="114">
        <v>1850.2233700000002</v>
      </c>
    </row>
    <row r="16" spans="1:10" s="16" customFormat="1" ht="15" customHeight="1">
      <c r="A16" s="148" t="s">
        <v>678</v>
      </c>
      <c r="B16" s="114">
        <v>103.08604</v>
      </c>
      <c r="C16" s="114">
        <v>32.590720000000005</v>
      </c>
      <c r="D16" s="114">
        <v>32.258609999999997</v>
      </c>
      <c r="E16" s="114">
        <v>1319.99074</v>
      </c>
      <c r="F16" s="114">
        <v>40.719110000000001</v>
      </c>
      <c r="G16" s="114">
        <v>38.832949999999997</v>
      </c>
      <c r="H16" s="114">
        <v>1039.2639799999999</v>
      </c>
      <c r="I16" s="114">
        <v>0</v>
      </c>
      <c r="J16" s="114">
        <v>113.76442999999999</v>
      </c>
    </row>
    <row r="17" spans="1:10" s="16" customFormat="1" ht="15" customHeight="1">
      <c r="A17" s="148" t="s">
        <v>679</v>
      </c>
      <c r="B17" s="114">
        <v>50474.872790000001</v>
      </c>
      <c r="C17" s="114">
        <v>53402.04552</v>
      </c>
      <c r="D17" s="114">
        <v>24188.09604</v>
      </c>
      <c r="E17" s="114">
        <v>41541.632990000006</v>
      </c>
      <c r="F17" s="114">
        <v>47522.820530000005</v>
      </c>
      <c r="G17" s="114">
        <v>52478.472200000004</v>
      </c>
      <c r="H17" s="114">
        <v>60405.514289999999</v>
      </c>
      <c r="I17" s="114">
        <v>56650.233420000004</v>
      </c>
      <c r="J17" s="114">
        <v>49137.415280000001</v>
      </c>
    </row>
    <row r="18" spans="1:10" s="16" customFormat="1" ht="15" customHeight="1">
      <c r="A18" s="148" t="s">
        <v>680</v>
      </c>
      <c r="B18" s="114">
        <v>44429.60194</v>
      </c>
      <c r="C18" s="114">
        <v>47665.697970000001</v>
      </c>
      <c r="D18" s="114">
        <v>23717.780289999999</v>
      </c>
      <c r="E18" s="114">
        <v>41501.274520000006</v>
      </c>
      <c r="F18" s="114">
        <v>46154.891790000001</v>
      </c>
      <c r="G18" s="114">
        <v>51215.253509999995</v>
      </c>
      <c r="H18" s="114">
        <v>59146.432529999998</v>
      </c>
      <c r="I18" s="114">
        <v>54353.044070000004</v>
      </c>
      <c r="J18" s="114">
        <v>46503.218639999999</v>
      </c>
    </row>
    <row r="19" spans="1:10" s="16" customFormat="1" ht="15" customHeight="1">
      <c r="A19" s="148" t="s">
        <v>681</v>
      </c>
      <c r="B19" s="114">
        <v>6045.2708499999999</v>
      </c>
      <c r="C19" s="114">
        <v>5736.3475499999995</v>
      </c>
      <c r="D19" s="114">
        <v>470.31574999999998</v>
      </c>
      <c r="E19" s="114">
        <v>40.358470000000004</v>
      </c>
      <c r="F19" s="114">
        <v>1367.9287400000001</v>
      </c>
      <c r="G19" s="114">
        <v>1263.2186899999999</v>
      </c>
      <c r="H19" s="114">
        <v>1259.08176</v>
      </c>
      <c r="I19" s="114">
        <v>2297.1893500000001</v>
      </c>
      <c r="J19" s="114">
        <v>2634.1966400000001</v>
      </c>
    </row>
    <row r="20" spans="1:10" s="16" customFormat="1" ht="15" customHeight="1">
      <c r="A20" s="148" t="s">
        <v>221</v>
      </c>
      <c r="B20" s="114">
        <v>11920.365169999999</v>
      </c>
      <c r="C20" s="114">
        <v>11782.86975</v>
      </c>
      <c r="D20" s="114">
        <v>8623.2709600000017</v>
      </c>
      <c r="E20" s="114">
        <v>9863.3410000000003</v>
      </c>
      <c r="F20" s="114">
        <v>10236.6651</v>
      </c>
      <c r="G20" s="114">
        <v>11001.6661</v>
      </c>
      <c r="H20" s="114">
        <v>72745.213040000002</v>
      </c>
      <c r="I20" s="114">
        <v>114978.34331</v>
      </c>
      <c r="J20" s="114">
        <v>155905.69880000001</v>
      </c>
    </row>
    <row r="21" spans="1:10" s="16" customFormat="1" ht="15" customHeight="1">
      <c r="A21" s="148" t="s">
        <v>682</v>
      </c>
      <c r="B21" s="114">
        <v>-166829.95037000001</v>
      </c>
      <c r="C21" s="114">
        <v>-166229.34946</v>
      </c>
      <c r="D21" s="114">
        <v>-108012.70793</v>
      </c>
      <c r="E21" s="114">
        <v>-124490.47635</v>
      </c>
      <c r="F21" s="114">
        <v>-127549.94508</v>
      </c>
      <c r="G21" s="114">
        <v>-137506.85313</v>
      </c>
      <c r="H21" s="114">
        <v>-140437.5104</v>
      </c>
      <c r="I21" s="114">
        <v>-143182.08447</v>
      </c>
      <c r="J21" s="114">
        <v>-138479.24283999999</v>
      </c>
    </row>
    <row r="22" spans="1:10" s="16" customFormat="1" ht="15" customHeight="1">
      <c r="A22" s="147" t="s">
        <v>234</v>
      </c>
      <c r="B22" s="114">
        <v>9039.1144899999999</v>
      </c>
      <c r="C22" s="114">
        <v>11858.053810000001</v>
      </c>
      <c r="D22" s="114">
        <v>4466.4076699999996</v>
      </c>
      <c r="E22" s="114">
        <v>5811.9998399999995</v>
      </c>
      <c r="F22" s="114">
        <v>7564.6427300000005</v>
      </c>
      <c r="G22" s="114">
        <v>6784.8854099999999</v>
      </c>
      <c r="H22" s="114">
        <v>6412.3779100000002</v>
      </c>
      <c r="I22" s="114">
        <v>9532.167449999999</v>
      </c>
      <c r="J22" s="114">
        <v>13789.709339999999</v>
      </c>
    </row>
    <row r="23" spans="1:10" s="16" customFormat="1" ht="15" customHeight="1">
      <c r="A23" s="147" t="s">
        <v>240</v>
      </c>
      <c r="B23" s="114">
        <v>312.89001000000002</v>
      </c>
      <c r="C23" s="114">
        <v>577.74613999999997</v>
      </c>
      <c r="D23" s="114">
        <v>1096.7559799999999</v>
      </c>
      <c r="E23" s="114">
        <v>872.51013999999998</v>
      </c>
      <c r="F23" s="114">
        <v>1063.14229</v>
      </c>
      <c r="G23" s="114">
        <v>1454.6790800000001</v>
      </c>
      <c r="H23" s="114">
        <v>993.77734999999996</v>
      </c>
      <c r="I23" s="114">
        <v>919.55763000000002</v>
      </c>
      <c r="J23" s="114">
        <v>1636.43669</v>
      </c>
    </row>
    <row r="24" spans="1:10" s="16" customFormat="1" ht="15" customHeight="1">
      <c r="A24" s="147" t="s">
        <v>683</v>
      </c>
      <c r="B24" s="114">
        <v>312315.72617000004</v>
      </c>
      <c r="C24" s="114">
        <v>160911.06766999999</v>
      </c>
      <c r="D24" s="114">
        <v>79593.683150000012</v>
      </c>
      <c r="E24" s="114">
        <v>181488.90885000001</v>
      </c>
      <c r="F24" s="114">
        <v>392308.54635000002</v>
      </c>
      <c r="G24" s="114">
        <v>475059.98824000004</v>
      </c>
      <c r="H24" s="114">
        <v>332661.51496</v>
      </c>
      <c r="I24" s="114">
        <v>327149.83173999999</v>
      </c>
      <c r="J24" s="114">
        <v>320334.59873000003</v>
      </c>
    </row>
    <row r="25" spans="1:10" s="16" customFormat="1" ht="15" customHeight="1">
      <c r="A25" s="147" t="s">
        <v>251</v>
      </c>
      <c r="B25" s="114">
        <v>61687.769639999999</v>
      </c>
      <c r="C25" s="114">
        <v>59447.905509999997</v>
      </c>
      <c r="D25" s="114">
        <v>45582.823079999995</v>
      </c>
      <c r="E25" s="114">
        <v>45898.478259999996</v>
      </c>
      <c r="F25" s="114">
        <v>44651.986950000006</v>
      </c>
      <c r="G25" s="114">
        <v>45489.169809999999</v>
      </c>
      <c r="H25" s="114">
        <v>44388.122240000004</v>
      </c>
      <c r="I25" s="114">
        <v>45148.48689</v>
      </c>
      <c r="J25" s="114">
        <v>43631.163280000001</v>
      </c>
    </row>
    <row r="26" spans="1:10" s="16" customFormat="1" ht="15" customHeight="1">
      <c r="A26" s="147" t="s">
        <v>684</v>
      </c>
      <c r="B26" s="114">
        <v>3691.4645599999999</v>
      </c>
      <c r="C26" s="114">
        <v>3444.7389500000004</v>
      </c>
      <c r="D26" s="114">
        <v>2238.2841000000003</v>
      </c>
      <c r="E26" s="114">
        <v>3064.41545</v>
      </c>
      <c r="F26" s="114">
        <v>3682.0250599999999</v>
      </c>
      <c r="G26" s="114">
        <v>4208.41903</v>
      </c>
      <c r="H26" s="114">
        <v>3621.7691500000001</v>
      </c>
      <c r="I26" s="114">
        <v>3974.7302999999997</v>
      </c>
      <c r="J26" s="114">
        <v>3441.7512499999998</v>
      </c>
    </row>
    <row r="27" spans="1:10" s="17" customFormat="1" ht="15" customHeight="1" thickBot="1">
      <c r="A27" s="147" t="s">
        <v>267</v>
      </c>
      <c r="B27" s="114">
        <v>0</v>
      </c>
      <c r="C27" s="114">
        <v>0</v>
      </c>
      <c r="D27" s="114">
        <v>0</v>
      </c>
      <c r="E27" s="114">
        <v>0</v>
      </c>
      <c r="F27" s="114">
        <v>0</v>
      </c>
      <c r="G27" s="114">
        <v>0</v>
      </c>
      <c r="H27" s="114">
        <v>0</v>
      </c>
      <c r="I27" s="114">
        <v>0</v>
      </c>
      <c r="J27" s="114">
        <v>0</v>
      </c>
    </row>
    <row r="28" spans="1:10" ht="15" customHeight="1" thickTop="1" thickBot="1">
      <c r="A28" s="396" t="s">
        <v>685</v>
      </c>
      <c r="B28" s="397">
        <v>3510461.7504400001</v>
      </c>
      <c r="C28" s="397">
        <v>3598285.2859</v>
      </c>
      <c r="D28" s="397">
        <v>2688590.04354</v>
      </c>
      <c r="E28" s="397">
        <v>2948026.8595599998</v>
      </c>
      <c r="F28" s="397">
        <v>3038957.47077</v>
      </c>
      <c r="G28" s="397">
        <v>2972449.90607</v>
      </c>
      <c r="H28" s="397">
        <v>2963518.6937899999</v>
      </c>
      <c r="I28" s="397">
        <v>2867607.2281999998</v>
      </c>
      <c r="J28" s="397">
        <v>2901018.7314599999</v>
      </c>
    </row>
    <row r="29" spans="1:10" s="16" customFormat="1" ht="15" customHeight="1" thickTop="1">
      <c r="A29" s="147" t="s">
        <v>686</v>
      </c>
      <c r="B29" s="114">
        <v>3216267.5471999999</v>
      </c>
      <c r="C29" s="114">
        <v>3336038.7406599997</v>
      </c>
      <c r="D29" s="114">
        <v>2516669.4650500002</v>
      </c>
      <c r="E29" s="114">
        <v>2726255.65747</v>
      </c>
      <c r="F29" s="114">
        <v>2739078.8734200001</v>
      </c>
      <c r="G29" s="114">
        <v>2542863.83072</v>
      </c>
      <c r="H29" s="114">
        <v>2521223.1345600002</v>
      </c>
      <c r="I29" s="114">
        <v>2432865.85512</v>
      </c>
      <c r="J29" s="114">
        <v>2439135.5308400001</v>
      </c>
    </row>
    <row r="30" spans="1:10" s="16" customFormat="1" ht="15" customHeight="1">
      <c r="A30" s="148" t="s">
        <v>687</v>
      </c>
      <c r="B30" s="114">
        <v>900.51956999999993</v>
      </c>
      <c r="C30" s="114">
        <v>850.94278000000008</v>
      </c>
      <c r="D30" s="114">
        <v>139.46078</v>
      </c>
      <c r="E30" s="114">
        <v>139.46078</v>
      </c>
      <c r="F30" s="114">
        <v>171.22353000000001</v>
      </c>
      <c r="G30" s="114">
        <v>144.37359000000001</v>
      </c>
      <c r="H30" s="114">
        <v>331.76074999999997</v>
      </c>
      <c r="I30" s="114">
        <v>317.72606999999999</v>
      </c>
      <c r="J30" s="114">
        <v>259.19888000000003</v>
      </c>
    </row>
    <row r="31" spans="1:10" s="16" customFormat="1" ht="15" customHeight="1">
      <c r="A31" s="148" t="s">
        <v>688</v>
      </c>
      <c r="B31" s="114">
        <v>2291796.0401500002</v>
      </c>
      <c r="C31" s="114">
        <v>2412947.0002199998</v>
      </c>
      <c r="D31" s="114">
        <v>1973721.61234</v>
      </c>
      <c r="E31" s="114">
        <v>2122651.1604599999</v>
      </c>
      <c r="F31" s="114">
        <v>2129163.8757000002</v>
      </c>
      <c r="G31" s="114">
        <v>1975741.0943699998</v>
      </c>
      <c r="H31" s="114">
        <v>1952635.5381700001</v>
      </c>
      <c r="I31" s="114">
        <v>1875383.7936800001</v>
      </c>
      <c r="J31" s="114">
        <v>1887384.5190099999</v>
      </c>
    </row>
    <row r="32" spans="1:10" s="16" customFormat="1" ht="15" customHeight="1">
      <c r="A32" s="148" t="s">
        <v>689</v>
      </c>
      <c r="B32" s="114">
        <v>878227.15091999993</v>
      </c>
      <c r="C32" s="114">
        <v>875552.30346000008</v>
      </c>
      <c r="D32" s="114">
        <v>511574.42612999998</v>
      </c>
      <c r="E32" s="114">
        <v>572213.08679999993</v>
      </c>
      <c r="F32" s="114">
        <v>576870.81750999996</v>
      </c>
      <c r="G32" s="114">
        <v>521009.68982999999</v>
      </c>
      <c r="H32" s="114">
        <v>524375.24910000002</v>
      </c>
      <c r="I32" s="114">
        <v>511920.76851999998</v>
      </c>
      <c r="J32" s="114">
        <v>505687.92966000002</v>
      </c>
    </row>
    <row r="33" spans="1:10" s="16" customFormat="1" ht="15" customHeight="1">
      <c r="A33" s="148" t="s">
        <v>690</v>
      </c>
      <c r="B33" s="114">
        <v>34452.715979999994</v>
      </c>
      <c r="C33" s="114">
        <v>34669.983759999996</v>
      </c>
      <c r="D33" s="114">
        <v>24435.987149999997</v>
      </c>
      <c r="E33" s="114">
        <v>23437.670899999997</v>
      </c>
      <c r="F33" s="114">
        <v>24489.300139999999</v>
      </c>
      <c r="G33" s="114">
        <v>38068.932079999999</v>
      </c>
      <c r="H33" s="114">
        <v>37086.507420000002</v>
      </c>
      <c r="I33" s="114">
        <v>38062.032719999996</v>
      </c>
      <c r="J33" s="114">
        <v>38568.147549999994</v>
      </c>
    </row>
    <row r="34" spans="1:10" s="16" customFormat="1" ht="15" customHeight="1">
      <c r="A34" s="148" t="s">
        <v>691</v>
      </c>
      <c r="B34" s="114">
        <v>0</v>
      </c>
      <c r="C34" s="114">
        <v>0</v>
      </c>
      <c r="D34" s="114">
        <v>0</v>
      </c>
      <c r="E34" s="114">
        <v>0</v>
      </c>
      <c r="F34" s="114">
        <v>0</v>
      </c>
      <c r="G34" s="114">
        <v>0</v>
      </c>
      <c r="H34" s="114">
        <v>0</v>
      </c>
      <c r="I34" s="114">
        <v>0</v>
      </c>
      <c r="J34" s="114">
        <v>0</v>
      </c>
    </row>
    <row r="35" spans="1:10" s="16" customFormat="1" ht="15" customHeight="1">
      <c r="A35" s="148" t="s">
        <v>692</v>
      </c>
      <c r="B35" s="114">
        <v>10891.120580000001</v>
      </c>
      <c r="C35" s="114">
        <v>12018.51044</v>
      </c>
      <c r="D35" s="114">
        <v>6797.97865</v>
      </c>
      <c r="E35" s="114">
        <v>7814.2785300000005</v>
      </c>
      <c r="F35" s="114">
        <v>8383.6565399999999</v>
      </c>
      <c r="G35" s="114">
        <v>7899.7408499999992</v>
      </c>
      <c r="H35" s="114">
        <v>6794.0791200000003</v>
      </c>
      <c r="I35" s="114">
        <v>7181.53413</v>
      </c>
      <c r="J35" s="114">
        <v>7235.7357400000001</v>
      </c>
    </row>
    <row r="36" spans="1:10" s="16" customFormat="1" ht="15" customHeight="1">
      <c r="A36" s="147" t="s">
        <v>693</v>
      </c>
      <c r="B36" s="114">
        <v>1832.41977</v>
      </c>
      <c r="C36" s="114">
        <v>3648.6875800000003</v>
      </c>
      <c r="D36" s="114">
        <v>38.835239999999999</v>
      </c>
      <c r="E36" s="114">
        <v>447.71359000000001</v>
      </c>
      <c r="F36" s="114">
        <v>370.83949000000001</v>
      </c>
      <c r="G36" s="114">
        <v>408.43096999999995</v>
      </c>
      <c r="H36" s="114">
        <v>454.62466999999998</v>
      </c>
      <c r="I36" s="114">
        <v>341.45976000000002</v>
      </c>
      <c r="J36" s="114">
        <v>515.84257000000002</v>
      </c>
    </row>
    <row r="37" spans="1:10" s="16" customFormat="1" ht="15" customHeight="1">
      <c r="A37" s="147" t="s">
        <v>694</v>
      </c>
      <c r="B37" s="114">
        <v>113758.67712000001</v>
      </c>
      <c r="C37" s="114">
        <v>116012.5077</v>
      </c>
      <c r="D37" s="114">
        <v>57869.421329999997</v>
      </c>
      <c r="E37" s="114">
        <v>105132.98883</v>
      </c>
      <c r="F37" s="114">
        <v>172076.05137999999</v>
      </c>
      <c r="G37" s="114">
        <v>284979.44379000005</v>
      </c>
      <c r="H37" s="114">
        <v>287527.54777999996</v>
      </c>
      <c r="I37" s="114">
        <v>283893.70530999999</v>
      </c>
      <c r="J37" s="114">
        <v>301675.14691000001</v>
      </c>
    </row>
    <row r="38" spans="1:10" s="16" customFormat="1" ht="15" customHeight="1">
      <c r="A38" s="147" t="s">
        <v>695</v>
      </c>
      <c r="B38" s="114">
        <v>60659.345439999997</v>
      </c>
      <c r="C38" s="114">
        <v>60640.191719999995</v>
      </c>
      <c r="D38" s="114">
        <v>38547.096850000002</v>
      </c>
      <c r="E38" s="114">
        <v>43696.182609999996</v>
      </c>
      <c r="F38" s="114">
        <v>53217.761060000004</v>
      </c>
      <c r="G38" s="114">
        <v>68390.527799999996</v>
      </c>
      <c r="H38" s="114">
        <v>78636.778409999999</v>
      </c>
      <c r="I38" s="114">
        <v>75227.528160000002</v>
      </c>
      <c r="J38" s="114">
        <v>85479.964810000005</v>
      </c>
    </row>
    <row r="39" spans="1:10" s="16" customFormat="1" ht="15" customHeight="1">
      <c r="A39" s="147" t="s">
        <v>305</v>
      </c>
      <c r="B39" s="114">
        <v>117943.76091</v>
      </c>
      <c r="C39" s="114">
        <v>81945.15823999999</v>
      </c>
      <c r="D39" s="114">
        <v>75465.225069999986</v>
      </c>
      <c r="E39" s="114">
        <v>72494.317060000001</v>
      </c>
      <c r="F39" s="114">
        <v>74213.945420000004</v>
      </c>
      <c r="G39" s="114">
        <v>74450.496249999997</v>
      </c>
      <c r="H39" s="114">
        <v>74401.065560000003</v>
      </c>
      <c r="I39" s="114">
        <v>74276.247220000005</v>
      </c>
      <c r="J39" s="114">
        <v>74004.682499999995</v>
      </c>
    </row>
    <row r="40" spans="1:10" s="16" customFormat="1" ht="15" customHeight="1">
      <c r="A40" s="147" t="s">
        <v>311</v>
      </c>
      <c r="B40" s="114">
        <v>0</v>
      </c>
      <c r="C40" s="114">
        <v>0</v>
      </c>
      <c r="D40" s="114">
        <v>0</v>
      </c>
      <c r="E40" s="114">
        <v>0</v>
      </c>
      <c r="F40" s="114">
        <v>0</v>
      </c>
      <c r="G40" s="114">
        <v>0</v>
      </c>
      <c r="H40" s="114">
        <v>0</v>
      </c>
      <c r="I40" s="114">
        <v>0</v>
      </c>
      <c r="J40" s="114">
        <v>0</v>
      </c>
    </row>
    <row r="41" spans="1:10" s="16" customFormat="1" ht="15" customHeight="1">
      <c r="A41" s="147" t="s">
        <v>696</v>
      </c>
      <c r="B41" s="114">
        <v>0</v>
      </c>
      <c r="C41" s="114">
        <v>0</v>
      </c>
      <c r="D41" s="114">
        <v>0</v>
      </c>
      <c r="E41" s="114">
        <v>0</v>
      </c>
      <c r="F41" s="114">
        <v>0</v>
      </c>
      <c r="G41" s="114">
        <v>0</v>
      </c>
      <c r="H41" s="114">
        <v>0</v>
      </c>
      <c r="I41" s="114">
        <v>0</v>
      </c>
      <c r="J41" s="114">
        <v>0</v>
      </c>
    </row>
    <row r="42" spans="1:10" s="17" customFormat="1" ht="15" customHeight="1" thickBot="1">
      <c r="A42" s="147" t="s">
        <v>486</v>
      </c>
      <c r="B42" s="114">
        <v>0</v>
      </c>
      <c r="C42" s="114">
        <v>0</v>
      </c>
      <c r="D42" s="114">
        <v>0</v>
      </c>
      <c r="E42" s="114">
        <v>0</v>
      </c>
      <c r="F42" s="114">
        <v>0</v>
      </c>
      <c r="G42" s="114">
        <v>1357.1765399999999</v>
      </c>
      <c r="H42" s="114">
        <v>1275.5428100000001</v>
      </c>
      <c r="I42" s="114">
        <v>1002.43263</v>
      </c>
      <c r="J42" s="114">
        <v>207.56383</v>
      </c>
    </row>
    <row r="43" spans="1:10" ht="15" customHeight="1" thickTop="1" thickBot="1">
      <c r="A43" s="396" t="s">
        <v>697</v>
      </c>
      <c r="B43" s="397">
        <v>897377.07637999998</v>
      </c>
      <c r="C43" s="397">
        <v>986361.64978999994</v>
      </c>
      <c r="D43" s="397">
        <v>821580.1198300001</v>
      </c>
      <c r="E43" s="397">
        <v>899064.4633200001</v>
      </c>
      <c r="F43" s="397">
        <v>912606.28284</v>
      </c>
      <c r="G43" s="397">
        <v>932960.84475000005</v>
      </c>
      <c r="H43" s="397">
        <v>961829.89078999998</v>
      </c>
      <c r="I43" s="397">
        <v>979570.35950999998</v>
      </c>
      <c r="J43" s="397">
        <v>987468.93192</v>
      </c>
    </row>
    <row r="44" spans="1:10" s="16" customFormat="1" ht="15" customHeight="1" thickTop="1">
      <c r="A44" s="147" t="s">
        <v>326</v>
      </c>
      <c r="B44" s="114">
        <v>2901.2880299999997</v>
      </c>
      <c r="C44" s="114">
        <v>637355.00075999997</v>
      </c>
      <c r="D44" s="114">
        <v>517143.20075999998</v>
      </c>
      <c r="E44" s="114">
        <v>553359</v>
      </c>
      <c r="F44" s="114">
        <v>553432.5</v>
      </c>
      <c r="G44" s="114">
        <v>553432.5</v>
      </c>
      <c r="H44" s="114">
        <v>553432.5</v>
      </c>
      <c r="I44" s="114">
        <v>553432.5</v>
      </c>
      <c r="J44" s="114">
        <v>553432.5</v>
      </c>
    </row>
    <row r="45" spans="1:10" s="16" customFormat="1" ht="15" customHeight="1">
      <c r="A45" s="147" t="s">
        <v>330</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row>
    <row r="46" spans="1:10" s="16" customFormat="1" ht="15" customHeight="1">
      <c r="A46" s="147" t="s">
        <v>334</v>
      </c>
      <c r="B46" s="114">
        <v>0</v>
      </c>
      <c r="C46" s="114">
        <v>0</v>
      </c>
      <c r="D46" s="114">
        <v>0</v>
      </c>
      <c r="E46" s="114">
        <v>0</v>
      </c>
      <c r="F46" s="114">
        <v>0</v>
      </c>
      <c r="G46" s="114">
        <v>0</v>
      </c>
      <c r="H46" s="114">
        <v>0</v>
      </c>
      <c r="I46" s="114">
        <v>0</v>
      </c>
      <c r="J46" s="114">
        <v>0</v>
      </c>
    </row>
    <row r="47" spans="1:10" s="16" customFormat="1" ht="15" customHeight="1">
      <c r="A47" s="147" t="s">
        <v>698</v>
      </c>
      <c r="B47" s="114">
        <v>813961.72276000003</v>
      </c>
      <c r="C47" s="114">
        <v>305230.69393000001</v>
      </c>
      <c r="D47" s="114">
        <v>275283.11742999998</v>
      </c>
      <c r="E47" s="114">
        <v>317688.37088</v>
      </c>
      <c r="F47" s="114">
        <v>330254.11550999997</v>
      </c>
      <c r="G47" s="114">
        <v>346793.90307999996</v>
      </c>
      <c r="H47" s="114">
        <v>346793.90307999996</v>
      </c>
      <c r="I47" s="114">
        <v>349382.17431000003</v>
      </c>
      <c r="J47" s="114">
        <v>394046.86736999999</v>
      </c>
    </row>
    <row r="48" spans="1:10" s="16" customFormat="1" ht="15" customHeight="1">
      <c r="A48" s="147" t="s">
        <v>340</v>
      </c>
      <c r="B48" s="114">
        <v>42789.301490000005</v>
      </c>
      <c r="C48" s="114">
        <v>43771.215779999999</v>
      </c>
      <c r="D48" s="114">
        <v>29149.062320000001</v>
      </c>
      <c r="E48" s="114">
        <v>28012.35312</v>
      </c>
      <c r="F48" s="114">
        <v>28914.928010000003</v>
      </c>
      <c r="G48" s="114">
        <v>32729.702350000003</v>
      </c>
      <c r="H48" s="114">
        <v>61598.748390000001</v>
      </c>
      <c r="I48" s="114">
        <v>76750.945879999999</v>
      </c>
      <c r="J48" s="114">
        <v>39984.825229999995</v>
      </c>
    </row>
    <row r="49" spans="1:10" s="16" customFormat="1" ht="15" customHeight="1">
      <c r="A49" s="148" t="s">
        <v>699</v>
      </c>
      <c r="B49" s="114">
        <v>-93.748999999999995</v>
      </c>
      <c r="C49" s="114">
        <v>901.04657999999995</v>
      </c>
      <c r="D49" s="114">
        <v>-161.31825000000001</v>
      </c>
      <c r="E49" s="114">
        <v>-592.66138000000001</v>
      </c>
      <c r="F49" s="114">
        <v>0</v>
      </c>
      <c r="G49" s="114">
        <v>0</v>
      </c>
      <c r="H49" s="114">
        <v>32729.702350000003</v>
      </c>
      <c r="I49" s="114">
        <v>30141.431120000001</v>
      </c>
      <c r="J49" s="114">
        <v>18225.456600000001</v>
      </c>
    </row>
    <row r="50" spans="1:10" s="17" customFormat="1" ht="15" customHeight="1" thickBot="1">
      <c r="A50" s="148" t="s">
        <v>700</v>
      </c>
      <c r="B50" s="114">
        <v>42883.050490000001</v>
      </c>
      <c r="C50" s="114">
        <v>42870.169200000004</v>
      </c>
      <c r="D50" s="114">
        <v>29310.380570000001</v>
      </c>
      <c r="E50" s="114">
        <v>28605.014500000001</v>
      </c>
      <c r="F50" s="114">
        <v>28914.928010000003</v>
      </c>
      <c r="G50" s="114">
        <v>32729.702350000003</v>
      </c>
      <c r="H50" s="114">
        <v>28869.046039999997</v>
      </c>
      <c r="I50" s="114">
        <v>46609.514759999998</v>
      </c>
      <c r="J50" s="114">
        <v>21759.368629999997</v>
      </c>
    </row>
    <row r="51" spans="1:10" ht="15" customHeight="1" thickTop="1" thickBot="1">
      <c r="A51" s="396" t="s">
        <v>701</v>
      </c>
      <c r="B51" s="397">
        <v>4407838.8268200001</v>
      </c>
      <c r="C51" s="397">
        <v>4584646.9356899997</v>
      </c>
      <c r="D51" s="397">
        <v>3510170.1633699997</v>
      </c>
      <c r="E51" s="397">
        <v>3847091.3228800003</v>
      </c>
      <c r="F51" s="397">
        <v>3951563.75361</v>
      </c>
      <c r="G51" s="397">
        <v>3905410.7508200002</v>
      </c>
      <c r="H51" s="397">
        <v>3925348.58458</v>
      </c>
      <c r="I51" s="397">
        <v>3847177.5877100001</v>
      </c>
      <c r="J51" s="397">
        <v>3888487.6633800003</v>
      </c>
    </row>
    <row r="52" spans="1:10" s="16" customFormat="1" ht="15" customHeight="1" thickTop="1">
      <c r="A52" s="113" t="s">
        <v>702</v>
      </c>
      <c r="B52" s="114">
        <v>14973.20441</v>
      </c>
      <c r="C52" s="114">
        <v>10001.87084</v>
      </c>
      <c r="D52" s="114">
        <v>2994.1173199999998</v>
      </c>
      <c r="E52" s="114">
        <v>4149.4416899999997</v>
      </c>
      <c r="F52" s="114">
        <v>3406.1938799999998</v>
      </c>
      <c r="G52" s="114">
        <v>2259.9529700000003</v>
      </c>
      <c r="H52" s="114">
        <v>2180.0902000000001</v>
      </c>
      <c r="I52" s="114">
        <v>2328.8197200000004</v>
      </c>
      <c r="J52" s="114">
        <v>2420.1889200000001</v>
      </c>
    </row>
    <row r="53" spans="1:10" s="17" customFormat="1" ht="15" customHeight="1">
      <c r="A53" s="148" t="s">
        <v>703</v>
      </c>
      <c r="B53" s="114">
        <v>0</v>
      </c>
      <c r="C53" s="114">
        <v>0</v>
      </c>
      <c r="D53" s="114">
        <v>0</v>
      </c>
      <c r="E53" s="114">
        <v>0</v>
      </c>
      <c r="F53" s="114">
        <v>0</v>
      </c>
      <c r="G53" s="114">
        <v>0</v>
      </c>
      <c r="H53" s="114">
        <v>0</v>
      </c>
      <c r="I53" s="114">
        <v>0</v>
      </c>
      <c r="J53" s="114">
        <v>0</v>
      </c>
    </row>
    <row r="54" spans="1:10" s="17" customFormat="1" ht="15" customHeight="1">
      <c r="A54" s="148" t="s">
        <v>704</v>
      </c>
      <c r="B54" s="114">
        <v>11200.111339999999</v>
      </c>
      <c r="C54" s="114">
        <v>6890.3854299999994</v>
      </c>
      <c r="D54" s="114">
        <v>0</v>
      </c>
      <c r="E54" s="114">
        <v>1475.8085900000001</v>
      </c>
      <c r="F54" s="114">
        <v>1009.88729</v>
      </c>
      <c r="G54" s="114">
        <v>0</v>
      </c>
      <c r="H54" s="114">
        <v>0</v>
      </c>
      <c r="I54" s="114">
        <v>0</v>
      </c>
      <c r="J54" s="114">
        <v>287.15078999999997</v>
      </c>
    </row>
    <row r="55" spans="1:10" s="17" customFormat="1" ht="15" customHeight="1">
      <c r="A55" s="148" t="s">
        <v>705</v>
      </c>
      <c r="B55" s="114">
        <v>0</v>
      </c>
      <c r="C55" s="114">
        <v>0</v>
      </c>
      <c r="D55" s="114">
        <v>0</v>
      </c>
      <c r="E55" s="114">
        <v>0</v>
      </c>
      <c r="F55" s="114">
        <v>0</v>
      </c>
      <c r="G55" s="114">
        <v>0</v>
      </c>
      <c r="H55" s="114">
        <v>0</v>
      </c>
      <c r="I55" s="114">
        <v>0</v>
      </c>
      <c r="J55" s="114">
        <v>0</v>
      </c>
    </row>
    <row r="56" spans="1:10" s="17" customFormat="1" ht="15" customHeight="1">
      <c r="A56" s="148" t="s">
        <v>706</v>
      </c>
      <c r="B56" s="114">
        <v>3773.0930699999999</v>
      </c>
      <c r="C56" s="114">
        <v>3111.4854100000002</v>
      </c>
      <c r="D56" s="114">
        <v>2994.1173199999998</v>
      </c>
      <c r="E56" s="114">
        <v>2673.6331</v>
      </c>
      <c r="F56" s="114">
        <v>2396.3065899999997</v>
      </c>
      <c r="G56" s="114">
        <v>2259.9529700000003</v>
      </c>
      <c r="H56" s="114">
        <v>2180.0902000000001</v>
      </c>
      <c r="I56" s="114">
        <v>2328.8197200000004</v>
      </c>
      <c r="J56" s="114">
        <v>2133.0381299999999</v>
      </c>
    </row>
    <row r="57" spans="1:10" s="17" customFormat="1" ht="15" customHeight="1">
      <c r="A57" s="148" t="s">
        <v>707</v>
      </c>
      <c r="B57" s="114">
        <v>0</v>
      </c>
      <c r="C57" s="114">
        <v>0</v>
      </c>
      <c r="D57" s="114">
        <v>0</v>
      </c>
      <c r="E57" s="114">
        <v>0</v>
      </c>
      <c r="F57" s="114">
        <v>0</v>
      </c>
      <c r="G57" s="114">
        <v>0</v>
      </c>
      <c r="H57" s="114">
        <v>0</v>
      </c>
      <c r="I57" s="114">
        <v>0</v>
      </c>
      <c r="J57" s="114">
        <v>0</v>
      </c>
    </row>
    <row r="58" spans="1:10" s="17" customFormat="1" ht="15" customHeight="1">
      <c r="A58" s="147" t="s">
        <v>708</v>
      </c>
      <c r="B58" s="114">
        <v>7468567.2496800004</v>
      </c>
      <c r="C58" s="114">
        <v>7821015.5494999997</v>
      </c>
      <c r="D58" s="114">
        <v>6003174.3401099993</v>
      </c>
      <c r="E58" s="114">
        <v>6875041.8672899995</v>
      </c>
      <c r="F58" s="114">
        <v>8446337.1393100005</v>
      </c>
      <c r="G58" s="114">
        <v>8499016.6838700008</v>
      </c>
      <c r="H58" s="114">
        <v>8363723.0720699998</v>
      </c>
      <c r="I58" s="114">
        <v>8284045.1439799992</v>
      </c>
      <c r="J58" s="114">
        <v>8076915.1250499999</v>
      </c>
    </row>
    <row r="59" spans="1:10" ht="30" customHeight="1">
      <c r="A59" s="398" t="s">
        <v>709</v>
      </c>
      <c r="B59" s="399">
        <v>278395.13493</v>
      </c>
      <c r="C59" s="399">
        <v>280500.53021</v>
      </c>
      <c r="D59" s="399">
        <v>217517.43105000001</v>
      </c>
      <c r="E59" s="399">
        <v>234827.81987000001</v>
      </c>
      <c r="F59" s="399">
        <v>219823.99284999998</v>
      </c>
      <c r="G59" s="399">
        <v>244973.10185000001</v>
      </c>
      <c r="H59" s="399">
        <v>160072.86118000001</v>
      </c>
      <c r="I59" s="399">
        <v>238467.09261000002</v>
      </c>
      <c r="J59" s="399">
        <v>148625.27181999999</v>
      </c>
    </row>
    <row r="60" spans="1:10" ht="15" customHeight="1">
      <c r="A60" s="148" t="s">
        <v>710</v>
      </c>
      <c r="B60" s="114">
        <v>-61944.671020000002</v>
      </c>
      <c r="C60" s="114">
        <v>-77189.052769999995</v>
      </c>
      <c r="D60" s="114">
        <v>-65191.276060000004</v>
      </c>
      <c r="E60" s="114">
        <v>-74970.936069999996</v>
      </c>
      <c r="F60" s="114">
        <v>-60930.343689999994</v>
      </c>
      <c r="G60" s="114">
        <v>-66952.571779999998</v>
      </c>
      <c r="H60" s="114">
        <v>-40600.223130000006</v>
      </c>
      <c r="I60" s="114">
        <v>-60703.231319999999</v>
      </c>
      <c r="J60" s="114">
        <v>-41119.029159999998</v>
      </c>
    </row>
    <row r="61" spans="1:10" ht="15" customHeight="1">
      <c r="A61" s="147" t="s">
        <v>711</v>
      </c>
      <c r="B61" s="114">
        <v>216450.46390999999</v>
      </c>
      <c r="C61" s="114">
        <v>203311.47743999999</v>
      </c>
      <c r="D61" s="114">
        <v>152326.15499000001</v>
      </c>
      <c r="E61" s="114">
        <v>159856.88380000001</v>
      </c>
      <c r="F61" s="114">
        <v>158893.64916</v>
      </c>
      <c r="G61" s="114">
        <v>178020.53006999998</v>
      </c>
      <c r="H61" s="114">
        <v>119472.63804999999</v>
      </c>
      <c r="I61" s="114">
        <v>177763.86129</v>
      </c>
      <c r="J61" s="114">
        <v>107506.24266</v>
      </c>
    </row>
    <row r="62" spans="1:10" ht="15" customHeight="1">
      <c r="A62" s="116" t="s">
        <v>712</v>
      </c>
      <c r="B62" s="114">
        <v>39165.92239</v>
      </c>
      <c r="C62" s="114">
        <v>42542.612909999996</v>
      </c>
      <c r="D62" s="114">
        <v>14170.80668</v>
      </c>
      <c r="E62" s="114">
        <v>10907.563310000001</v>
      </c>
      <c r="F62" s="114">
        <v>12894.35066</v>
      </c>
      <c r="G62" s="114">
        <v>11408.337119999998</v>
      </c>
      <c r="H62" s="114">
        <v>4091.4345600000001</v>
      </c>
      <c r="I62" s="114">
        <v>8703.7225199999993</v>
      </c>
      <c r="J62" s="114">
        <v>4125.7265099999995</v>
      </c>
    </row>
    <row r="63" spans="1:10" ht="15" customHeight="1">
      <c r="A63" s="148" t="s">
        <v>713</v>
      </c>
      <c r="B63" s="114">
        <v>-11484.47741</v>
      </c>
      <c r="C63" s="114">
        <v>-9762.5304499999984</v>
      </c>
      <c r="D63" s="114">
        <v>-5632.7140999999992</v>
      </c>
      <c r="E63" s="114">
        <v>-4847.8689800000002</v>
      </c>
      <c r="F63" s="114">
        <v>-7294.7126699999999</v>
      </c>
      <c r="G63" s="114">
        <v>-7709.0222599999997</v>
      </c>
      <c r="H63" s="114">
        <v>-3419.8400799999999</v>
      </c>
      <c r="I63" s="114">
        <v>-6094.3253500000001</v>
      </c>
      <c r="J63" s="114">
        <v>-3522.8565800000001</v>
      </c>
    </row>
    <row r="64" spans="1:10" ht="15" customHeight="1">
      <c r="A64" s="117" t="s">
        <v>714</v>
      </c>
      <c r="B64" s="114">
        <v>244131.90888999999</v>
      </c>
      <c r="C64" s="114">
        <v>236091.55989999999</v>
      </c>
      <c r="D64" s="114">
        <v>160864.24757000001</v>
      </c>
      <c r="E64" s="114">
        <v>165916.57813000001</v>
      </c>
      <c r="F64" s="114">
        <v>164493.28715000002</v>
      </c>
      <c r="G64" s="114">
        <v>181719.84493000002</v>
      </c>
      <c r="H64" s="114">
        <v>120144.23253000001</v>
      </c>
      <c r="I64" s="114">
        <v>180373.25846000001</v>
      </c>
      <c r="J64" s="114">
        <v>108109.11259</v>
      </c>
    </row>
    <row r="65" spans="1:10" ht="15" customHeight="1">
      <c r="A65" s="116" t="s">
        <v>715</v>
      </c>
      <c r="B65" s="114">
        <v>27377.961629999998</v>
      </c>
      <c r="C65" s="114">
        <v>32213.431539999998</v>
      </c>
      <c r="D65" s="114">
        <v>24767.02288</v>
      </c>
      <c r="E65" s="114">
        <v>30045.309730000001</v>
      </c>
      <c r="F65" s="114">
        <v>27213.680370000002</v>
      </c>
      <c r="G65" s="114">
        <v>22927.203809999999</v>
      </c>
      <c r="H65" s="114">
        <v>10038.06574</v>
      </c>
      <c r="I65" s="114">
        <v>13435.205619999999</v>
      </c>
      <c r="J65" s="114">
        <v>10879.575199999999</v>
      </c>
    </row>
    <row r="66" spans="1:10" ht="15" customHeight="1">
      <c r="A66" s="116" t="s">
        <v>716</v>
      </c>
      <c r="B66" s="114">
        <v>-48160.041870000001</v>
      </c>
      <c r="C66" s="114">
        <v>-40808.950689999998</v>
      </c>
      <c r="D66" s="114">
        <v>-31560.596129999998</v>
      </c>
      <c r="E66" s="114">
        <v>-38559.072189999999</v>
      </c>
      <c r="F66" s="114">
        <v>-39229.631529999999</v>
      </c>
      <c r="G66" s="114">
        <v>-37891.479060000005</v>
      </c>
      <c r="H66" s="114">
        <v>-13379.93685</v>
      </c>
      <c r="I66" s="114">
        <v>-21845.534079999998</v>
      </c>
      <c r="J66" s="114">
        <v>-10243.57991</v>
      </c>
    </row>
    <row r="67" spans="1:10" ht="15" customHeight="1">
      <c r="A67" s="147" t="s">
        <v>717</v>
      </c>
      <c r="B67" s="114">
        <v>223349.82865000001</v>
      </c>
      <c r="C67" s="114">
        <v>227496.04074999999</v>
      </c>
      <c r="D67" s="114">
        <v>154070.67431999999</v>
      </c>
      <c r="E67" s="114">
        <v>157402.81566999998</v>
      </c>
      <c r="F67" s="114">
        <v>152477.33599000002</v>
      </c>
      <c r="G67" s="114">
        <v>166755.56968000002</v>
      </c>
      <c r="H67" s="114">
        <v>116802.36142</v>
      </c>
      <c r="I67" s="114">
        <v>171962.93</v>
      </c>
      <c r="J67" s="114">
        <v>108745.10788</v>
      </c>
    </row>
    <row r="68" spans="1:10" ht="15" customHeight="1">
      <c r="A68" s="148" t="s">
        <v>718</v>
      </c>
      <c r="B68" s="114">
        <v>-180019.25640000001</v>
      </c>
      <c r="C68" s="114">
        <v>-185061.74734999999</v>
      </c>
      <c r="D68" s="114">
        <v>-125918.45629999999</v>
      </c>
      <c r="E68" s="114">
        <v>-130814.61242</v>
      </c>
      <c r="F68" s="114">
        <v>-122215.48759</v>
      </c>
      <c r="G68" s="114">
        <v>-131724.92104000002</v>
      </c>
      <c r="H68" s="114">
        <v>-87428.514260000011</v>
      </c>
      <c r="I68" s="114">
        <v>-119146.16972000001</v>
      </c>
      <c r="J68" s="114">
        <v>-87011.45594</v>
      </c>
    </row>
    <row r="69" spans="1:10" ht="15" customHeight="1">
      <c r="A69" s="117" t="s">
        <v>719</v>
      </c>
      <c r="B69" s="114">
        <v>43330.572249999997</v>
      </c>
      <c r="C69" s="114">
        <v>42434.293399999995</v>
      </c>
      <c r="D69" s="114">
        <v>28152.21802</v>
      </c>
      <c r="E69" s="114">
        <v>26588.203249999999</v>
      </c>
      <c r="F69" s="114">
        <v>30261.848399999999</v>
      </c>
      <c r="G69" s="114">
        <v>35030.648639999999</v>
      </c>
      <c r="H69" s="114">
        <v>29373.847160000001</v>
      </c>
      <c r="I69" s="114">
        <v>52816.760280000002</v>
      </c>
      <c r="J69" s="114">
        <v>21733.65194</v>
      </c>
    </row>
    <row r="70" spans="1:10" ht="15" customHeight="1">
      <c r="A70" s="117" t="s">
        <v>720</v>
      </c>
      <c r="B70" s="114">
        <v>2114.2653399999999</v>
      </c>
      <c r="C70" s="114">
        <v>1345.97244</v>
      </c>
      <c r="D70" s="114">
        <v>1006.65594</v>
      </c>
      <c r="E70" s="114">
        <v>865.44482999999991</v>
      </c>
      <c r="F70" s="114">
        <v>506.57324</v>
      </c>
      <c r="G70" s="114">
        <v>0.13505</v>
      </c>
      <c r="H70" s="114">
        <v>3.9490000000000004E-2</v>
      </c>
      <c r="I70" s="114">
        <v>6.0310000000000002E-2</v>
      </c>
      <c r="J70" s="114">
        <v>6.7420000000000008E-2</v>
      </c>
    </row>
    <row r="71" spans="1:10" ht="15" customHeight="1">
      <c r="A71" s="115" t="s">
        <v>1123</v>
      </c>
      <c r="B71" s="114">
        <v>11.282020000000001</v>
      </c>
      <c r="C71" s="114">
        <v>3.9025500000000002</v>
      </c>
      <c r="D71" s="114">
        <v>0.13996</v>
      </c>
      <c r="E71" s="114">
        <v>0.11565</v>
      </c>
      <c r="F71" s="114">
        <v>8.4849999999999995E-2</v>
      </c>
      <c r="G71" s="114">
        <v>0.13505</v>
      </c>
      <c r="H71" s="114">
        <v>3.9490000000000004E-2</v>
      </c>
      <c r="I71" s="114">
        <v>6.0310000000000002E-2</v>
      </c>
      <c r="J71" s="114">
        <v>6.7420000000000008E-2</v>
      </c>
    </row>
    <row r="72" spans="1:10" ht="15" customHeight="1">
      <c r="A72" s="115" t="s">
        <v>1124</v>
      </c>
      <c r="B72" s="114">
        <v>2102.9833199999998</v>
      </c>
      <c r="C72" s="114">
        <v>1342.06989</v>
      </c>
      <c r="D72" s="114">
        <v>1006.51598</v>
      </c>
      <c r="E72" s="114">
        <v>865.32918000000006</v>
      </c>
      <c r="F72" s="114">
        <v>506.48839000000004</v>
      </c>
      <c r="G72" s="114">
        <v>0</v>
      </c>
      <c r="H72" s="114">
        <v>0</v>
      </c>
      <c r="I72" s="114">
        <v>0</v>
      </c>
      <c r="J72" s="114">
        <v>0</v>
      </c>
    </row>
    <row r="73" spans="1:10" ht="15" customHeight="1">
      <c r="A73" s="147" t="s">
        <v>721</v>
      </c>
      <c r="B73" s="114">
        <v>-30.451450000000001</v>
      </c>
      <c r="C73" s="114">
        <v>-1.1402399999999999</v>
      </c>
      <c r="D73" s="114">
        <v>2.9E-4</v>
      </c>
      <c r="E73" s="114">
        <v>8.0000000000000007E-5</v>
      </c>
      <c r="F73" s="114">
        <v>0</v>
      </c>
      <c r="G73" s="114">
        <v>0</v>
      </c>
      <c r="H73" s="114">
        <v>0</v>
      </c>
      <c r="I73" s="114">
        <v>-1.0000000000000001E-5</v>
      </c>
      <c r="J73" s="114">
        <v>0</v>
      </c>
    </row>
    <row r="74" spans="1:10" ht="15" customHeight="1">
      <c r="A74" s="147" t="s">
        <v>1477</v>
      </c>
      <c r="B74" s="114">
        <v>-26.436330000000002</v>
      </c>
      <c r="C74" s="114">
        <v>0.26155</v>
      </c>
      <c r="D74" s="114">
        <v>3.1E-4</v>
      </c>
      <c r="E74" s="114">
        <v>8.0000000000000007E-5</v>
      </c>
      <c r="F74" s="114">
        <v>0</v>
      </c>
      <c r="G74" s="114">
        <v>0</v>
      </c>
      <c r="H74" s="114">
        <v>0</v>
      </c>
      <c r="I74" s="114">
        <v>-1.0000000000000001E-5</v>
      </c>
      <c r="J74" s="114">
        <v>0</v>
      </c>
    </row>
    <row r="75" spans="1:10" ht="15" customHeight="1">
      <c r="A75" s="148" t="s">
        <v>1125</v>
      </c>
      <c r="B75" s="114">
        <v>-4.0151199999999996</v>
      </c>
      <c r="C75" s="114">
        <v>-1.4017899999999999</v>
      </c>
      <c r="D75" s="114">
        <v>-2.0000000000000002E-5</v>
      </c>
      <c r="E75" s="114">
        <v>0</v>
      </c>
      <c r="F75" s="114">
        <v>0</v>
      </c>
      <c r="G75" s="114">
        <v>0</v>
      </c>
      <c r="H75" s="114">
        <v>0</v>
      </c>
      <c r="I75" s="114">
        <v>0</v>
      </c>
      <c r="J75" s="114">
        <v>0</v>
      </c>
    </row>
    <row r="76" spans="1:10" ht="15" customHeight="1">
      <c r="A76" s="147" t="s">
        <v>722</v>
      </c>
      <c r="B76" s="114">
        <v>45414.386140000002</v>
      </c>
      <c r="C76" s="114">
        <v>43779.125599999999</v>
      </c>
      <c r="D76" s="114">
        <v>29158.874250000001</v>
      </c>
      <c r="E76" s="114">
        <v>27453.648160000001</v>
      </c>
      <c r="F76" s="114">
        <v>30768.42164</v>
      </c>
      <c r="G76" s="114">
        <v>35030.783689999997</v>
      </c>
      <c r="H76" s="114">
        <v>29373.886649999997</v>
      </c>
      <c r="I76" s="114">
        <v>52816.82058</v>
      </c>
      <c r="J76" s="114">
        <v>21733.719359999999</v>
      </c>
    </row>
    <row r="77" spans="1:10" ht="15" customHeight="1">
      <c r="A77" s="149" t="s">
        <v>1114</v>
      </c>
      <c r="B77" s="114">
        <v>141.20740000000001</v>
      </c>
      <c r="C77" s="114">
        <v>275.94953999999996</v>
      </c>
      <c r="D77" s="114">
        <v>-16.047799999999999</v>
      </c>
      <c r="E77" s="114">
        <v>802.37704000000008</v>
      </c>
      <c r="F77" s="114">
        <v>55.494690000000006</v>
      </c>
      <c r="G77" s="114">
        <v>343.45517999999998</v>
      </c>
      <c r="H77" s="114">
        <v>66.381770000000003</v>
      </c>
      <c r="I77" s="114">
        <v>161.82028</v>
      </c>
      <c r="J77" s="114">
        <v>51.994879999999995</v>
      </c>
    </row>
    <row r="78" spans="1:10" ht="15" customHeight="1">
      <c r="A78" s="117" t="s">
        <v>723</v>
      </c>
      <c r="B78" s="114">
        <v>45555.593540000002</v>
      </c>
      <c r="C78" s="114">
        <v>44055.075140000001</v>
      </c>
      <c r="D78" s="114">
        <v>29142.82645</v>
      </c>
      <c r="E78" s="114">
        <v>28256.0252</v>
      </c>
      <c r="F78" s="114">
        <v>30823.91633</v>
      </c>
      <c r="G78" s="114">
        <v>35374.238869999994</v>
      </c>
      <c r="H78" s="114">
        <v>29440.26842</v>
      </c>
      <c r="I78" s="114">
        <v>52978.64086</v>
      </c>
      <c r="J78" s="114">
        <v>21785.714239999998</v>
      </c>
    </row>
    <row r="79" spans="1:10" ht="15" customHeight="1">
      <c r="A79" s="116" t="s">
        <v>724</v>
      </c>
      <c r="B79" s="114">
        <v>-1019.1915</v>
      </c>
      <c r="C79" s="114">
        <v>323.63357000000002</v>
      </c>
      <c r="D79" s="114">
        <v>1699.3503000000001</v>
      </c>
      <c r="E79" s="114">
        <v>570.30964000000006</v>
      </c>
      <c r="F79" s="114">
        <v>-631.52274999999997</v>
      </c>
      <c r="G79" s="114">
        <v>-716.43352000000004</v>
      </c>
      <c r="H79" s="114">
        <v>32.199619999999996</v>
      </c>
      <c r="I79" s="114">
        <v>-176.28310000000002</v>
      </c>
      <c r="J79" s="114">
        <v>-26.345610000000001</v>
      </c>
    </row>
    <row r="80" spans="1:10" ht="15" customHeight="1">
      <c r="A80" s="147" t="s">
        <v>725</v>
      </c>
      <c r="B80" s="114">
        <v>44536.402040000001</v>
      </c>
      <c r="C80" s="114">
        <v>44378.708709999999</v>
      </c>
      <c r="D80" s="114">
        <v>30842.176749999999</v>
      </c>
      <c r="E80" s="114">
        <v>28826.33484</v>
      </c>
      <c r="F80" s="114">
        <v>30192.39358</v>
      </c>
      <c r="G80" s="114">
        <v>34657.805350000002</v>
      </c>
      <c r="H80" s="114">
        <v>29472.46804</v>
      </c>
      <c r="I80" s="114">
        <v>52802.357759999999</v>
      </c>
      <c r="J80" s="114">
        <v>21759.368629999997</v>
      </c>
    </row>
    <row r="81" spans="1:10" ht="15" customHeight="1">
      <c r="A81" s="116" t="s">
        <v>726</v>
      </c>
      <c r="B81" s="114">
        <v>0</v>
      </c>
      <c r="C81" s="114">
        <v>0</v>
      </c>
      <c r="D81" s="114">
        <v>0</v>
      </c>
      <c r="E81" s="114">
        <v>0</v>
      </c>
      <c r="F81" s="114">
        <v>0</v>
      </c>
      <c r="G81" s="114">
        <v>0</v>
      </c>
      <c r="H81" s="114">
        <v>0</v>
      </c>
      <c r="I81" s="114">
        <v>0</v>
      </c>
      <c r="J81" s="114">
        <v>0</v>
      </c>
    </row>
    <row r="82" spans="1:10" ht="15" customHeight="1">
      <c r="A82" s="147" t="s">
        <v>727</v>
      </c>
      <c r="B82" s="114">
        <v>44536.402040000001</v>
      </c>
      <c r="C82" s="114">
        <v>44378.708709999999</v>
      </c>
      <c r="D82" s="114">
        <v>30842.176749999999</v>
      </c>
      <c r="E82" s="114">
        <v>28826.33484</v>
      </c>
      <c r="F82" s="114">
        <v>30192.39358</v>
      </c>
      <c r="G82" s="114">
        <v>34657.805350000002</v>
      </c>
      <c r="H82" s="114">
        <v>29472.46804</v>
      </c>
      <c r="I82" s="114">
        <v>52802.357759999999</v>
      </c>
      <c r="J82" s="114">
        <v>21759.368629999997</v>
      </c>
    </row>
    <row r="83" spans="1:10" ht="15" customHeight="1" thickBot="1">
      <c r="A83" s="116" t="s">
        <v>728</v>
      </c>
      <c r="B83" s="114">
        <v>-1653.3515500000001</v>
      </c>
      <c r="C83" s="114">
        <v>-1508.53955</v>
      </c>
      <c r="D83" s="114">
        <v>-1531.7961799999998</v>
      </c>
      <c r="E83" s="114">
        <v>-221.32033999999999</v>
      </c>
      <c r="F83" s="114">
        <v>-1277.4655700000001</v>
      </c>
      <c r="G83" s="114">
        <v>-1928.1030000000001</v>
      </c>
      <c r="H83" s="114">
        <v>-603.42200000000003</v>
      </c>
      <c r="I83" s="114">
        <v>-6192.8429999999998</v>
      </c>
      <c r="J83" s="114">
        <v>0</v>
      </c>
    </row>
    <row r="84" spans="1:10" ht="15" customHeight="1" thickTop="1" thickBot="1">
      <c r="A84" s="396" t="s">
        <v>729</v>
      </c>
      <c r="B84" s="397">
        <v>42883.050490000001</v>
      </c>
      <c r="C84" s="397">
        <v>42870.169159999998</v>
      </c>
      <c r="D84" s="397">
        <v>29310.380570000001</v>
      </c>
      <c r="E84" s="397">
        <v>28605.014500000001</v>
      </c>
      <c r="F84" s="397">
        <v>28914.928010000003</v>
      </c>
      <c r="G84" s="397">
        <v>32729.702350000003</v>
      </c>
      <c r="H84" s="397">
        <v>28869.046039999997</v>
      </c>
      <c r="I84" s="397">
        <v>46609.514759999998</v>
      </c>
      <c r="J84" s="397">
        <v>21759.368629999997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24"/>
      <c r="D1" s="724"/>
      <c r="E1" s="724"/>
      <c r="F1" s="724"/>
      <c r="G1" s="724"/>
      <c r="H1" s="724"/>
      <c r="I1" s="724"/>
      <c r="J1" s="724"/>
      <c r="K1" s="724"/>
      <c r="L1" s="724"/>
    </row>
    <row r="2" spans="1:12" s="43" customFormat="1" ht="15" customHeight="1">
      <c r="A2" s="725" t="s">
        <v>474</v>
      </c>
      <c r="B2" s="725"/>
      <c r="C2" s="725"/>
      <c r="D2" s="725"/>
      <c r="E2" s="725"/>
      <c r="F2" s="725"/>
      <c r="G2" s="725"/>
      <c r="H2" s="725"/>
      <c r="I2" s="725"/>
      <c r="J2" s="725"/>
      <c r="K2" s="725"/>
      <c r="L2" s="725"/>
    </row>
    <row r="3" spans="1:12" s="43" customFormat="1" ht="15" customHeight="1">
      <c r="A3" s="400"/>
      <c r="B3" s="400"/>
      <c r="C3" s="725" t="s">
        <v>914</v>
      </c>
      <c r="D3" s="725"/>
      <c r="E3" s="725"/>
      <c r="F3" s="725"/>
      <c r="G3" s="725"/>
      <c r="H3" s="725"/>
      <c r="I3" s="725"/>
      <c r="J3" s="725"/>
      <c r="K3" s="725"/>
      <c r="L3" s="725"/>
    </row>
    <row r="4" spans="1:12" s="43" customFormat="1" ht="15" customHeight="1">
      <c r="A4" s="726"/>
      <c r="B4" s="725"/>
      <c r="C4" s="725"/>
      <c r="D4" s="725"/>
      <c r="E4" s="725"/>
      <c r="F4" s="725"/>
      <c r="G4" s="725"/>
      <c r="H4" s="725"/>
      <c r="I4" s="725"/>
      <c r="J4" s="725"/>
      <c r="K4" s="725"/>
      <c r="L4" s="725"/>
    </row>
    <row r="5" spans="1:12" s="55" customFormat="1" ht="3" customHeight="1" thickBot="1">
      <c r="A5" s="162"/>
      <c r="B5" s="163"/>
      <c r="C5" s="163"/>
      <c r="D5" s="163"/>
      <c r="E5" s="163"/>
      <c r="F5" s="163"/>
      <c r="G5" s="163"/>
      <c r="H5" s="163"/>
      <c r="I5" s="163"/>
      <c r="J5" s="163"/>
      <c r="K5" s="163"/>
      <c r="L5" s="163"/>
    </row>
    <row r="6" spans="1:12" s="14" customFormat="1" ht="19.5" thickTop="1" thickBot="1">
      <c r="A6" s="579"/>
      <c r="B6" s="580" t="s">
        <v>1412</v>
      </c>
      <c r="C6" s="581"/>
      <c r="D6" s="591" t="s">
        <v>1412</v>
      </c>
      <c r="E6" s="752" t="s">
        <v>474</v>
      </c>
      <c r="F6" s="752"/>
      <c r="G6" s="752"/>
      <c r="H6" s="752"/>
      <c r="I6" s="752"/>
      <c r="J6" s="752"/>
      <c r="K6" s="752"/>
      <c r="L6" s="752"/>
    </row>
    <row r="7" spans="1:12" s="78" customFormat="1" ht="30" customHeight="1" thickTop="1" thickBot="1">
      <c r="A7" s="47"/>
      <c r="B7" s="47"/>
      <c r="C7" s="401"/>
      <c r="D7" s="394" t="s">
        <v>666</v>
      </c>
      <c r="E7" s="394" t="s">
        <v>667</v>
      </c>
      <c r="F7" s="394" t="s">
        <v>668</v>
      </c>
      <c r="G7" s="394" t="s">
        <v>669</v>
      </c>
      <c r="H7" s="394" t="s">
        <v>670</v>
      </c>
      <c r="I7" s="402" t="s">
        <v>671</v>
      </c>
      <c r="J7" s="402" t="s">
        <v>1494</v>
      </c>
      <c r="K7" s="402" t="s">
        <v>1429</v>
      </c>
      <c r="L7" s="402" t="s">
        <v>1495</v>
      </c>
    </row>
    <row r="8" spans="1:12" ht="15" customHeight="1" thickTop="1" thickBot="1">
      <c r="A8" s="47"/>
      <c r="B8" s="47"/>
      <c r="C8" s="25"/>
      <c r="D8" s="25"/>
      <c r="E8" s="25"/>
      <c r="F8" s="25"/>
      <c r="G8" s="25"/>
      <c r="H8" s="25"/>
      <c r="I8" s="25"/>
      <c r="J8" s="25"/>
      <c r="K8" s="25"/>
      <c r="L8" s="25"/>
    </row>
    <row r="9" spans="1:12" s="45" customFormat="1" ht="15" customHeight="1" thickTop="1" thickBot="1">
      <c r="A9" s="47"/>
      <c r="B9" s="164"/>
      <c r="C9" s="403" t="s">
        <v>552</v>
      </c>
      <c r="D9" s="404"/>
      <c r="E9" s="404"/>
      <c r="F9" s="404"/>
      <c r="G9" s="404"/>
      <c r="H9" s="404"/>
      <c r="I9" s="405"/>
      <c r="J9" s="405"/>
      <c r="K9" s="405"/>
      <c r="L9" s="405"/>
    </row>
    <row r="10" spans="1:12" ht="15" customHeight="1" thickTop="1">
      <c r="A10" s="47" t="s">
        <v>844</v>
      </c>
      <c r="B10" s="46" t="s">
        <v>915</v>
      </c>
      <c r="C10" s="165" t="s">
        <v>916</v>
      </c>
      <c r="D10" s="130">
        <v>6.3899999999999998E-2</v>
      </c>
      <c r="E10" s="130">
        <v>7.2099999999999997E-2</v>
      </c>
      <c r="F10" s="130">
        <v>6.4899999999999999E-2</v>
      </c>
      <c r="G10" s="130">
        <v>6.3500000000000001E-2</v>
      </c>
      <c r="H10" s="130">
        <v>6.5199999999999994E-2</v>
      </c>
      <c r="I10" s="130">
        <v>5.8299999999999998E-2</v>
      </c>
      <c r="J10" s="130">
        <v>7.0400000000000004E-2</v>
      </c>
      <c r="K10" s="130">
        <v>6.8000000000000005E-2</v>
      </c>
      <c r="L10" s="130">
        <v>5.9900000000000002E-2</v>
      </c>
    </row>
    <row r="11" spans="1:12" ht="15" customHeight="1" thickBot="1">
      <c r="A11" s="47" t="s">
        <v>844</v>
      </c>
      <c r="B11" s="46" t="s">
        <v>917</v>
      </c>
      <c r="C11" s="165" t="s">
        <v>918</v>
      </c>
      <c r="D11" s="130">
        <v>0.70150000000000001</v>
      </c>
      <c r="E11" s="130">
        <v>0.70640000000000003</v>
      </c>
      <c r="F11" s="130">
        <v>0.67889999999999995</v>
      </c>
      <c r="G11" s="130">
        <v>0.68110000000000004</v>
      </c>
      <c r="H11" s="130">
        <v>0.70069999999999999</v>
      </c>
      <c r="I11" s="130">
        <v>0.72499999999999998</v>
      </c>
      <c r="J11" s="130">
        <v>0.71930000000000005</v>
      </c>
      <c r="K11" s="130">
        <v>0.73229999999999995</v>
      </c>
      <c r="L11" s="130">
        <v>0.70099999999999996</v>
      </c>
    </row>
    <row r="12" spans="1:12" s="19" customFormat="1" ht="15" customHeight="1" thickTop="1" thickBot="1">
      <c r="A12" s="47"/>
      <c r="B12" s="164"/>
      <c r="C12" s="403" t="s">
        <v>555</v>
      </c>
      <c r="D12" s="404"/>
      <c r="E12" s="404"/>
      <c r="F12" s="404"/>
      <c r="G12" s="404"/>
      <c r="H12" s="404"/>
      <c r="I12" s="405"/>
      <c r="J12" s="405"/>
      <c r="K12" s="405"/>
      <c r="L12" s="405"/>
    </row>
    <row r="13" spans="1:12" s="78" customFormat="1" ht="15" customHeight="1" thickTop="1">
      <c r="A13" s="47" t="s">
        <v>844</v>
      </c>
      <c r="B13" s="46" t="s">
        <v>919</v>
      </c>
      <c r="C13" s="165" t="s">
        <v>920</v>
      </c>
      <c r="D13" s="130">
        <v>0.72970000000000002</v>
      </c>
      <c r="E13" s="130">
        <v>0.72770000000000001</v>
      </c>
      <c r="F13" s="130">
        <v>0.71699999999999997</v>
      </c>
      <c r="G13" s="130">
        <v>0.7087</v>
      </c>
      <c r="H13" s="130">
        <v>0.69320000000000004</v>
      </c>
      <c r="I13" s="130">
        <v>0.65110000000000001</v>
      </c>
      <c r="J13" s="130">
        <v>0.64229999999999998</v>
      </c>
      <c r="K13" s="130">
        <v>0.63239999999999996</v>
      </c>
      <c r="L13" s="130">
        <v>0.62729999999999997</v>
      </c>
    </row>
    <row r="14" spans="1:12" s="77" customFormat="1" ht="15" customHeight="1">
      <c r="A14" s="47" t="s">
        <v>844</v>
      </c>
      <c r="B14" s="46" t="s">
        <v>921</v>
      </c>
      <c r="C14" s="165" t="s">
        <v>1112</v>
      </c>
      <c r="D14" s="167">
        <v>0.72970000000000002</v>
      </c>
      <c r="E14" s="130">
        <v>0.72770000000000001</v>
      </c>
      <c r="F14" s="130">
        <v>0.71699999999999997</v>
      </c>
      <c r="G14" s="130">
        <v>0.7087</v>
      </c>
      <c r="H14" s="130">
        <v>0.69320000000000004</v>
      </c>
      <c r="I14" s="130">
        <v>0.65149999999999997</v>
      </c>
      <c r="J14" s="130">
        <v>0.64259999999999995</v>
      </c>
      <c r="K14" s="130">
        <v>0.63260000000000005</v>
      </c>
      <c r="L14" s="130">
        <v>0.62729999999999997</v>
      </c>
    </row>
    <row r="15" spans="1:12" s="77" customFormat="1" ht="15" customHeight="1">
      <c r="A15" s="47"/>
      <c r="B15" s="46"/>
      <c r="C15" s="165" t="s">
        <v>922</v>
      </c>
      <c r="D15" s="130">
        <v>2.58E-2</v>
      </c>
      <c r="E15" s="130">
        <v>2.53E-2</v>
      </c>
      <c r="F15" s="130">
        <v>1.6500000000000001E-2</v>
      </c>
      <c r="G15" s="130">
        <v>2.7300000000000001E-2</v>
      </c>
      <c r="H15" s="130">
        <v>4.3499999999999997E-2</v>
      </c>
      <c r="I15" s="130">
        <v>7.2999999999999995E-2</v>
      </c>
      <c r="J15" s="130">
        <v>7.3200000000000001E-2</v>
      </c>
      <c r="K15" s="130">
        <v>7.3800000000000004E-2</v>
      </c>
      <c r="L15" s="130">
        <v>7.7600000000000002E-2</v>
      </c>
    </row>
    <row r="16" spans="1:12" s="77" customFormat="1" ht="15" customHeight="1" thickBot="1">
      <c r="A16" s="47" t="s">
        <v>844</v>
      </c>
      <c r="B16" s="46" t="s">
        <v>923</v>
      </c>
      <c r="C16" s="165" t="s">
        <v>924</v>
      </c>
      <c r="D16" s="130">
        <v>0</v>
      </c>
      <c r="E16" s="130">
        <v>0</v>
      </c>
      <c r="F16" s="130">
        <v>0</v>
      </c>
      <c r="G16" s="130">
        <v>0</v>
      </c>
      <c r="H16" s="130">
        <v>0</v>
      </c>
      <c r="I16" s="130">
        <v>0</v>
      </c>
      <c r="J16" s="130">
        <v>0</v>
      </c>
      <c r="K16" s="130">
        <v>0</v>
      </c>
      <c r="L16" s="130">
        <v>0</v>
      </c>
    </row>
    <row r="17" spans="1:12" s="19" customFormat="1" ht="15" customHeight="1" thickTop="1" thickBot="1">
      <c r="A17" s="47"/>
      <c r="B17" s="164"/>
      <c r="C17" s="403" t="s">
        <v>925</v>
      </c>
      <c r="D17" s="404"/>
      <c r="E17" s="404"/>
      <c r="F17" s="404"/>
      <c r="G17" s="404"/>
      <c r="H17" s="404"/>
      <c r="I17" s="405"/>
      <c r="J17" s="405"/>
      <c r="K17" s="405"/>
      <c r="L17" s="405"/>
    </row>
    <row r="18" spans="1:12" s="78" customFormat="1" ht="15" customHeight="1" thickTop="1">
      <c r="A18" s="47" t="s">
        <v>844</v>
      </c>
      <c r="B18" s="46" t="s">
        <v>926</v>
      </c>
      <c r="C18" s="165" t="s">
        <v>927</v>
      </c>
      <c r="D18" s="130">
        <v>2.5100000000000001E-2</v>
      </c>
      <c r="E18" s="130">
        <v>2.46E-2</v>
      </c>
      <c r="F18" s="130">
        <v>1.5299999999999999E-2</v>
      </c>
      <c r="G18" s="130">
        <v>3.4599999999999999E-2</v>
      </c>
      <c r="H18" s="130">
        <v>4.7199999999999999E-2</v>
      </c>
      <c r="I18" s="130">
        <v>2.1899999999999999E-2</v>
      </c>
      <c r="J18" s="130">
        <v>1.9599999999999999E-2</v>
      </c>
      <c r="K18" s="130">
        <v>2.3199999999999998E-2</v>
      </c>
      <c r="L18" s="130">
        <v>2.6499999999999999E-2</v>
      </c>
    </row>
    <row r="19" spans="1:12" s="77" customFormat="1" ht="15" customHeight="1">
      <c r="A19" s="47" t="s">
        <v>844</v>
      </c>
      <c r="B19" s="46" t="s">
        <v>928</v>
      </c>
      <c r="C19" s="165" t="s">
        <v>929</v>
      </c>
      <c r="D19" s="130">
        <v>0.97489999999999999</v>
      </c>
      <c r="E19" s="130">
        <v>0.97540000000000004</v>
      </c>
      <c r="F19" s="130">
        <v>0.98470000000000002</v>
      </c>
      <c r="G19" s="130">
        <v>0.96540000000000004</v>
      </c>
      <c r="H19" s="130">
        <v>0.95279999999999998</v>
      </c>
      <c r="I19" s="130">
        <v>0.97809999999999997</v>
      </c>
      <c r="J19" s="130">
        <v>0.98040000000000005</v>
      </c>
      <c r="K19" s="130">
        <v>0.9768</v>
      </c>
      <c r="L19" s="130">
        <v>0.97350000000000003</v>
      </c>
    </row>
    <row r="20" spans="1:12" s="77" customFormat="1" ht="15" customHeight="1" thickBot="1">
      <c r="A20" s="47" t="s">
        <v>844</v>
      </c>
      <c r="B20" s="46" t="s">
        <v>930</v>
      </c>
      <c r="C20" s="165" t="s">
        <v>931</v>
      </c>
      <c r="D20" s="168">
        <v>398.67329999999998</v>
      </c>
      <c r="E20" s="168">
        <v>404.32279999999997</v>
      </c>
      <c r="F20" s="168">
        <v>444.0727</v>
      </c>
      <c r="G20" s="168">
        <v>457.6866</v>
      </c>
      <c r="H20" s="168">
        <v>468.10160000000002</v>
      </c>
      <c r="I20" s="168">
        <v>481.46809999999999</v>
      </c>
      <c r="J20" s="168">
        <v>473.08440000000002</v>
      </c>
      <c r="K20" s="168">
        <v>478.63299999999998</v>
      </c>
      <c r="L20" s="168">
        <v>482.22410000000002</v>
      </c>
    </row>
    <row r="21" spans="1:12" s="19" customFormat="1" ht="15" customHeight="1" thickTop="1" thickBot="1">
      <c r="A21" s="47"/>
      <c r="B21" s="164"/>
      <c r="C21" s="403" t="s">
        <v>932</v>
      </c>
      <c r="D21" s="404"/>
      <c r="E21" s="404"/>
      <c r="F21" s="404"/>
      <c r="G21" s="404"/>
      <c r="H21" s="404"/>
      <c r="I21" s="405"/>
      <c r="J21" s="405"/>
      <c r="K21" s="405"/>
      <c r="L21" s="405"/>
    </row>
    <row r="22" spans="1:12" s="78" customFormat="1" ht="15" customHeight="1" thickTop="1">
      <c r="A22" s="47" t="s">
        <v>844</v>
      </c>
      <c r="B22" s="46" t="s">
        <v>933</v>
      </c>
      <c r="C22" s="165" t="s">
        <v>934</v>
      </c>
      <c r="D22" s="130">
        <v>0.98029999999999995</v>
      </c>
      <c r="E22" s="130">
        <v>0.98150000000000004</v>
      </c>
      <c r="F22" s="130">
        <v>0.9859</v>
      </c>
      <c r="G22" s="130">
        <v>0.97689999999999999</v>
      </c>
      <c r="H22" s="130">
        <v>0.97740000000000005</v>
      </c>
      <c r="I22" s="130">
        <v>0.97740000000000005</v>
      </c>
      <c r="J22" s="130">
        <v>0.97860000000000003</v>
      </c>
      <c r="K22" s="130">
        <v>0.98009999999999997</v>
      </c>
      <c r="L22" s="130">
        <v>0.98109999999999997</v>
      </c>
    </row>
    <row r="23" spans="1:12" s="77" customFormat="1" ht="15" customHeight="1">
      <c r="A23" s="47" t="s">
        <v>844</v>
      </c>
      <c r="B23" s="46" t="s">
        <v>935</v>
      </c>
      <c r="C23" s="165" t="s">
        <v>936</v>
      </c>
      <c r="D23" s="130">
        <v>6.7999999999999996E-3</v>
      </c>
      <c r="E23" s="130">
        <v>6.7999999999999996E-3</v>
      </c>
      <c r="F23" s="130">
        <v>8.0000000000000002E-3</v>
      </c>
      <c r="G23" s="130">
        <v>8.3000000000000001E-3</v>
      </c>
      <c r="H23" s="130">
        <v>1.1599999999999999E-2</v>
      </c>
      <c r="I23" s="130">
        <v>9.2999999999999992E-3</v>
      </c>
      <c r="J23" s="130">
        <v>3.27E-2</v>
      </c>
      <c r="K23" s="130">
        <v>3.1E-2</v>
      </c>
      <c r="L23" s="130">
        <v>0.20280000000000001</v>
      </c>
    </row>
    <row r="24" spans="1:12" s="77" customFormat="1" ht="15" customHeight="1">
      <c r="A24" s="47" t="s">
        <v>844</v>
      </c>
      <c r="B24" s="46" t="s">
        <v>937</v>
      </c>
      <c r="C24" s="165" t="s">
        <v>938</v>
      </c>
      <c r="D24" s="130">
        <v>1.9699999999999999E-2</v>
      </c>
      <c r="E24" s="130">
        <v>1.8499999999999999E-2</v>
      </c>
      <c r="F24" s="130">
        <v>1.41E-2</v>
      </c>
      <c r="G24" s="130">
        <v>2.3099999999999999E-2</v>
      </c>
      <c r="H24" s="130">
        <v>2.2599999999999999E-2</v>
      </c>
      <c r="I24" s="130">
        <v>2.2599999999999999E-2</v>
      </c>
      <c r="J24" s="130">
        <v>2.1399999999999999E-2</v>
      </c>
      <c r="K24" s="130">
        <v>1.9900000000000001E-2</v>
      </c>
      <c r="L24" s="130">
        <v>1.89E-2</v>
      </c>
    </row>
    <row r="25" spans="1:12" s="77" customFormat="1" ht="15" customHeight="1">
      <c r="A25" s="47" t="s">
        <v>844</v>
      </c>
      <c r="B25" s="46" t="s">
        <v>939</v>
      </c>
      <c r="C25" s="165" t="s">
        <v>940</v>
      </c>
      <c r="D25" s="130">
        <v>5.0000000000000001E-3</v>
      </c>
      <c r="E25" s="130">
        <v>5.1999999999999998E-3</v>
      </c>
      <c r="F25" s="130">
        <v>7.9000000000000008E-3</v>
      </c>
      <c r="G25" s="130">
        <v>8.0000000000000002E-3</v>
      </c>
      <c r="H25" s="130">
        <v>1.14E-2</v>
      </c>
      <c r="I25" s="130">
        <v>9.1000000000000004E-3</v>
      </c>
      <c r="J25" s="130">
        <v>3.2599999999999997E-2</v>
      </c>
      <c r="K25" s="130">
        <v>3.0800000000000001E-2</v>
      </c>
      <c r="L25" s="130">
        <v>0.20569999999999999</v>
      </c>
    </row>
    <row r="26" spans="1:12" s="77" customFormat="1" ht="15" customHeight="1">
      <c r="A26" s="47" t="s">
        <v>844</v>
      </c>
      <c r="B26" s="46" t="s">
        <v>941</v>
      </c>
      <c r="C26" s="165" t="s">
        <v>942</v>
      </c>
      <c r="D26" s="130">
        <v>0.2782</v>
      </c>
      <c r="E26" s="130">
        <v>0.24879999999999999</v>
      </c>
      <c r="F26" s="130">
        <v>2.52E-2</v>
      </c>
      <c r="G26" s="130">
        <v>6.0100000000000001E-2</v>
      </c>
      <c r="H26" s="130">
        <v>4.2000000000000003E-2</v>
      </c>
      <c r="I26" s="130">
        <v>4.7399999999999998E-2</v>
      </c>
      <c r="J26" s="130">
        <v>2.4299999999999999E-2</v>
      </c>
      <c r="K26" s="130">
        <v>2.5999999999999999E-2</v>
      </c>
      <c r="L26" s="130">
        <v>5.0000000000000001E-3</v>
      </c>
    </row>
    <row r="27" spans="1:12" s="77" customFormat="1" ht="15" customHeight="1">
      <c r="A27" s="47" t="s">
        <v>844</v>
      </c>
      <c r="B27" s="46" t="s">
        <v>943</v>
      </c>
      <c r="C27" s="165" t="s">
        <v>944</v>
      </c>
      <c r="D27" s="130">
        <v>3.7000000000000002E-3</v>
      </c>
      <c r="E27" s="130">
        <v>3.5000000000000001E-3</v>
      </c>
      <c r="F27" s="130">
        <v>3.5000000000000001E-3</v>
      </c>
      <c r="G27" s="130">
        <v>3.5999999999999999E-3</v>
      </c>
      <c r="H27" s="130">
        <v>3.5000000000000001E-3</v>
      </c>
      <c r="I27" s="130">
        <v>3.7000000000000002E-3</v>
      </c>
      <c r="J27" s="130">
        <v>2.52E-2</v>
      </c>
      <c r="K27" s="130">
        <v>4.0399999999999998E-2</v>
      </c>
      <c r="L27" s="130">
        <v>5.7599999999999998E-2</v>
      </c>
    </row>
    <row r="28" spans="1:12" s="77" customFormat="1" ht="15" customHeight="1">
      <c r="A28" s="47" t="s">
        <v>844</v>
      </c>
      <c r="B28" s="46" t="s">
        <v>945</v>
      </c>
      <c r="C28" s="165" t="s">
        <v>946</v>
      </c>
      <c r="D28" s="130">
        <v>7.9200000000000007E-2</v>
      </c>
      <c r="E28" s="130">
        <v>6.4699999999999994E-2</v>
      </c>
      <c r="F28" s="130">
        <v>6.5100000000000005E-2</v>
      </c>
      <c r="G28" s="130">
        <v>6.5199999999999994E-2</v>
      </c>
      <c r="H28" s="130">
        <v>6.2899999999999998E-2</v>
      </c>
      <c r="I28" s="130">
        <v>6.4600000000000005E-2</v>
      </c>
      <c r="J28" s="130">
        <v>6.7100000000000007E-2</v>
      </c>
      <c r="K28" s="130">
        <v>6.9099999999999995E-2</v>
      </c>
      <c r="L28" s="130">
        <v>7.0900000000000005E-2</v>
      </c>
    </row>
    <row r="29" spans="1:12" s="77" customFormat="1" ht="15" customHeight="1">
      <c r="A29" s="47" t="s">
        <v>844</v>
      </c>
      <c r="B29" s="46" t="s">
        <v>947</v>
      </c>
      <c r="C29" s="165" t="s">
        <v>948</v>
      </c>
      <c r="D29" s="130">
        <v>0.96640000000000004</v>
      </c>
      <c r="E29" s="130">
        <v>0.96799999999999997</v>
      </c>
      <c r="F29" s="130">
        <v>0.97219999999999995</v>
      </c>
      <c r="G29" s="130">
        <v>0.96560000000000001</v>
      </c>
      <c r="H29" s="130">
        <v>0.96789999999999998</v>
      </c>
      <c r="I29" s="130">
        <v>0.96889999999999998</v>
      </c>
      <c r="J29" s="130">
        <v>0.97660000000000002</v>
      </c>
      <c r="K29" s="130">
        <v>0.97819999999999996</v>
      </c>
      <c r="L29" s="130">
        <v>0.97909999999999997</v>
      </c>
    </row>
    <row r="30" spans="1:12" s="77" customFormat="1" ht="15" customHeight="1">
      <c r="A30" s="47" t="s">
        <v>844</v>
      </c>
      <c r="B30" s="46" t="s">
        <v>949</v>
      </c>
      <c r="C30" s="165" t="s">
        <v>950</v>
      </c>
      <c r="D30" s="130">
        <v>1.49E-2</v>
      </c>
      <c r="E30" s="130">
        <v>1.4200000000000001E-2</v>
      </c>
      <c r="F30" s="130">
        <v>1.46E-2</v>
      </c>
      <c r="G30" s="130">
        <v>1.43E-2</v>
      </c>
      <c r="H30" s="130">
        <v>9.4999999999999998E-3</v>
      </c>
      <c r="I30" s="130">
        <v>9.7999999999999997E-3</v>
      </c>
      <c r="J30" s="130">
        <v>2.0000000000000001E-4</v>
      </c>
      <c r="K30" s="130">
        <v>0</v>
      </c>
      <c r="L30" s="130">
        <v>1E-3</v>
      </c>
    </row>
    <row r="31" spans="1:12" s="77" customFormat="1" ht="15" customHeight="1">
      <c r="A31" s="47" t="s">
        <v>844</v>
      </c>
      <c r="B31" s="46" t="s">
        <v>951</v>
      </c>
      <c r="C31" s="165" t="s">
        <v>952</v>
      </c>
      <c r="D31" s="130">
        <v>2.7000000000000001E-3</v>
      </c>
      <c r="E31" s="130">
        <v>1.8E-3</v>
      </c>
      <c r="F31" s="130">
        <v>2.8999999999999998E-3</v>
      </c>
      <c r="G31" s="130">
        <v>4.8999999999999998E-3</v>
      </c>
      <c r="H31" s="130">
        <v>4.0000000000000001E-3</v>
      </c>
      <c r="I31" s="130">
        <v>2.8999999999999998E-3</v>
      </c>
      <c r="J31" s="130">
        <v>2.0000000000000001E-4</v>
      </c>
      <c r="K31" s="130">
        <v>0</v>
      </c>
      <c r="L31" s="130">
        <v>2.0000000000000001E-4</v>
      </c>
    </row>
    <row r="32" spans="1:12" s="77" customFormat="1" ht="15" customHeight="1">
      <c r="A32" s="47" t="s">
        <v>844</v>
      </c>
      <c r="B32" s="46" t="s">
        <v>953</v>
      </c>
      <c r="C32" s="165" t="s">
        <v>954</v>
      </c>
      <c r="D32" s="130">
        <v>4.0000000000000002E-4</v>
      </c>
      <c r="E32" s="130">
        <v>5.9999999999999995E-4</v>
      </c>
      <c r="F32" s="130">
        <v>8.9999999999999998E-4</v>
      </c>
      <c r="G32" s="130">
        <v>2E-3</v>
      </c>
      <c r="H32" s="130">
        <v>1.4E-3</v>
      </c>
      <c r="I32" s="130">
        <v>1.1000000000000001E-3</v>
      </c>
      <c r="J32" s="130">
        <v>2.5999999999999999E-3</v>
      </c>
      <c r="K32" s="130">
        <v>1E-4</v>
      </c>
      <c r="L32" s="130">
        <v>5.0000000000000001E-4</v>
      </c>
    </row>
    <row r="33" spans="1:12" s="77" customFormat="1" ht="15" customHeight="1">
      <c r="A33" s="47" t="s">
        <v>844</v>
      </c>
      <c r="B33" s="46" t="s">
        <v>955</v>
      </c>
      <c r="C33" s="165" t="s">
        <v>956</v>
      </c>
      <c r="D33" s="130">
        <v>2.0000000000000001E-4</v>
      </c>
      <c r="E33" s="130">
        <v>4.0000000000000002E-4</v>
      </c>
      <c r="F33" s="130">
        <v>8.0000000000000004E-4</v>
      </c>
      <c r="G33" s="130">
        <v>2.0999999999999999E-3</v>
      </c>
      <c r="H33" s="130">
        <v>2.2000000000000001E-3</v>
      </c>
      <c r="I33" s="130">
        <v>6.9999999999999999E-4</v>
      </c>
      <c r="J33" s="130">
        <v>5.9999999999999995E-4</v>
      </c>
      <c r="K33" s="130">
        <v>1.9E-3</v>
      </c>
      <c r="L33" s="130">
        <v>1E-4</v>
      </c>
    </row>
    <row r="34" spans="1:12" s="77" customFormat="1" ht="15" customHeight="1" thickBot="1">
      <c r="A34" s="47" t="s">
        <v>844</v>
      </c>
      <c r="B34" s="165" t="s">
        <v>957</v>
      </c>
      <c r="C34" s="165" t="s">
        <v>958</v>
      </c>
      <c r="D34" s="130">
        <v>1.54E-2</v>
      </c>
      <c r="E34" s="130">
        <v>1.5100000000000001E-2</v>
      </c>
      <c r="F34" s="130">
        <v>8.6E-3</v>
      </c>
      <c r="G34" s="130">
        <v>1.11E-2</v>
      </c>
      <c r="H34" s="130">
        <v>1.5100000000000001E-2</v>
      </c>
      <c r="I34" s="130">
        <v>1.66E-2</v>
      </c>
      <c r="J34" s="130">
        <v>1.9699999999999999E-2</v>
      </c>
      <c r="K34" s="130">
        <v>1.9800000000000002E-2</v>
      </c>
      <c r="L34" s="130">
        <v>1.9199999999999998E-2</v>
      </c>
    </row>
    <row r="35" spans="1:12" s="19" customFormat="1" ht="15" customHeight="1" thickTop="1" thickBot="1">
      <c r="A35" s="47"/>
      <c r="B35" s="164"/>
      <c r="C35" s="403" t="s">
        <v>577</v>
      </c>
      <c r="D35" s="404"/>
      <c r="E35" s="404"/>
      <c r="F35" s="404"/>
      <c r="G35" s="404"/>
      <c r="H35" s="404"/>
      <c r="I35" s="405"/>
      <c r="J35" s="405"/>
      <c r="K35" s="405"/>
      <c r="L35" s="405"/>
    </row>
    <row r="36" spans="1:12" s="78" customFormat="1" ht="15" customHeight="1" thickTop="1">
      <c r="A36" s="47" t="s">
        <v>844</v>
      </c>
      <c r="B36" s="46" t="s">
        <v>959</v>
      </c>
      <c r="C36" s="165" t="s">
        <v>960</v>
      </c>
      <c r="D36" s="130">
        <v>0.1162</v>
      </c>
      <c r="E36" s="130">
        <v>0.13020000000000001</v>
      </c>
      <c r="F36" s="130">
        <v>0.11210000000000001</v>
      </c>
      <c r="G36" s="130">
        <v>0.11169999999999999</v>
      </c>
      <c r="H36" s="130">
        <v>0.1178</v>
      </c>
      <c r="I36" s="130">
        <v>0.1129</v>
      </c>
      <c r="J36" s="130">
        <v>0.13669999999999999</v>
      </c>
      <c r="K36" s="130">
        <v>0.1363</v>
      </c>
      <c r="L36" s="130">
        <v>0.1205</v>
      </c>
    </row>
    <row r="37" spans="1:12" s="77" customFormat="1" ht="15" customHeight="1">
      <c r="A37" s="47" t="s">
        <v>844</v>
      </c>
      <c r="B37" s="46" t="s">
        <v>961</v>
      </c>
      <c r="C37" s="165" t="s">
        <v>962</v>
      </c>
      <c r="D37" s="130">
        <v>0.38290000000000002</v>
      </c>
      <c r="E37" s="130">
        <v>0.43680000000000002</v>
      </c>
      <c r="F37" s="130">
        <v>0.48959999999999998</v>
      </c>
      <c r="G37" s="130">
        <v>0.45250000000000001</v>
      </c>
      <c r="H37" s="130">
        <v>0.33550000000000002</v>
      </c>
      <c r="I37" s="130">
        <v>0.26819999999999999</v>
      </c>
      <c r="J37" s="130">
        <v>0.3533</v>
      </c>
      <c r="K37" s="130">
        <v>0.33510000000000001</v>
      </c>
      <c r="L37" s="130">
        <v>0.40289999999999998</v>
      </c>
    </row>
    <row r="38" spans="1:12" s="77" customFormat="1" ht="15" customHeight="1">
      <c r="A38" s="47" t="s">
        <v>844</v>
      </c>
      <c r="B38" s="46" t="s">
        <v>963</v>
      </c>
      <c r="C38" s="165" t="s">
        <v>964</v>
      </c>
      <c r="D38" s="130">
        <v>0.2646</v>
      </c>
      <c r="E38" s="130">
        <v>0.30840000000000001</v>
      </c>
      <c r="F38" s="130">
        <v>0.36980000000000002</v>
      </c>
      <c r="G38" s="130">
        <v>0.3357</v>
      </c>
      <c r="H38" s="130">
        <v>0.2414</v>
      </c>
      <c r="I38" s="130">
        <v>0.182</v>
      </c>
      <c r="J38" s="130">
        <v>0.2409</v>
      </c>
      <c r="K38" s="130">
        <v>0.22420000000000001</v>
      </c>
      <c r="L38" s="130">
        <v>0.26879999999999998</v>
      </c>
    </row>
    <row r="39" spans="1:12" s="77" customFormat="1" ht="15" customHeight="1">
      <c r="A39" s="47" t="s">
        <v>844</v>
      </c>
      <c r="B39" s="46" t="s">
        <v>965</v>
      </c>
      <c r="C39" s="165" t="s">
        <v>966</v>
      </c>
      <c r="D39" s="130">
        <v>0.2107</v>
      </c>
      <c r="E39" s="130">
        <v>0.24199999999999999</v>
      </c>
      <c r="F39" s="130">
        <v>0.28320000000000001</v>
      </c>
      <c r="G39" s="130">
        <v>0.25719999999999998</v>
      </c>
      <c r="H39" s="130">
        <v>0.18559999999999999</v>
      </c>
      <c r="I39" s="130">
        <v>0.13850000000000001</v>
      </c>
      <c r="J39" s="130">
        <v>0.18190000000000001</v>
      </c>
      <c r="K39" s="130">
        <v>0.1671</v>
      </c>
      <c r="L39" s="130">
        <v>0.20050000000000001</v>
      </c>
    </row>
    <row r="40" spans="1:12" s="77" customFormat="1" ht="15" customHeight="1" thickBot="1">
      <c r="A40" s="47" t="s">
        <v>844</v>
      </c>
      <c r="B40" s="46" t="s">
        <v>967</v>
      </c>
      <c r="C40" s="103" t="s">
        <v>1359</v>
      </c>
      <c r="D40" s="130">
        <v>0.36687191031907584</v>
      </c>
      <c r="E40" s="130">
        <v>0.42078418964418596</v>
      </c>
      <c r="F40" s="130">
        <v>0.48605268668551832</v>
      </c>
      <c r="G40" s="130">
        <v>0.42849205789683359</v>
      </c>
      <c r="H40" s="130">
        <v>0.2331</v>
      </c>
      <c r="I40" s="130">
        <v>0.23749999999999999</v>
      </c>
      <c r="J40" s="130">
        <v>0.3296</v>
      </c>
      <c r="K40" s="130">
        <v>0.311</v>
      </c>
      <c r="L40" s="130">
        <v>0.3911</v>
      </c>
    </row>
    <row r="41" spans="1:12" s="19" customFormat="1" ht="15" customHeight="1" thickTop="1" thickBot="1">
      <c r="A41" s="47"/>
      <c r="B41" s="164"/>
      <c r="C41" s="403" t="s">
        <v>582</v>
      </c>
      <c r="D41" s="404"/>
      <c r="E41" s="404"/>
      <c r="F41" s="404"/>
      <c r="G41" s="404"/>
      <c r="H41" s="404"/>
      <c r="I41" s="405"/>
      <c r="J41" s="405"/>
      <c r="K41" s="405"/>
      <c r="L41" s="405"/>
    </row>
    <row r="42" spans="1:12" s="78" customFormat="1" ht="15" customHeight="1" thickTop="1">
      <c r="A42" s="47" t="s">
        <v>844</v>
      </c>
      <c r="B42" s="46" t="s">
        <v>968</v>
      </c>
      <c r="C42" s="165" t="s">
        <v>969</v>
      </c>
      <c r="D42" s="130">
        <v>0.2036</v>
      </c>
      <c r="E42" s="130">
        <v>0.21510000000000001</v>
      </c>
      <c r="F42" s="130">
        <v>0.2341</v>
      </c>
      <c r="G42" s="130">
        <v>0.23369999999999999</v>
      </c>
      <c r="H42" s="130">
        <v>0.23089999999999999</v>
      </c>
      <c r="I42" s="130">
        <v>0.2389</v>
      </c>
      <c r="J42" s="130">
        <v>0.245</v>
      </c>
      <c r="K42" s="130">
        <v>0.25459999999999999</v>
      </c>
      <c r="L42" s="130">
        <v>0.25390000000000001</v>
      </c>
    </row>
    <row r="43" spans="1:12" s="77" customFormat="1" ht="15" customHeight="1">
      <c r="A43" s="47" t="s">
        <v>844</v>
      </c>
      <c r="B43" s="46" t="s">
        <v>970</v>
      </c>
      <c r="C43" s="165" t="s">
        <v>971</v>
      </c>
      <c r="D43" s="130">
        <v>0.2029</v>
      </c>
      <c r="E43" s="130">
        <v>0.2147</v>
      </c>
      <c r="F43" s="130">
        <v>0.2339</v>
      </c>
      <c r="G43" s="130">
        <v>0.2334</v>
      </c>
      <c r="H43" s="130">
        <v>0.23069999999999999</v>
      </c>
      <c r="I43" s="130">
        <v>0.23880000000000001</v>
      </c>
      <c r="J43" s="130">
        <v>0.24490000000000001</v>
      </c>
      <c r="K43" s="130">
        <v>0.2545</v>
      </c>
      <c r="L43" s="130">
        <v>0.25380000000000003</v>
      </c>
    </row>
    <row r="44" spans="1:12" s="77" customFormat="1" ht="15" customHeight="1">
      <c r="A44" s="47" t="s">
        <v>844</v>
      </c>
      <c r="B44" s="46" t="s">
        <v>972</v>
      </c>
      <c r="C44" s="165" t="s">
        <v>973</v>
      </c>
      <c r="D44" s="130">
        <v>7.1300000000000002E-2</v>
      </c>
      <c r="E44" s="130">
        <v>6.3799999999999996E-2</v>
      </c>
      <c r="F44" s="130">
        <v>4.2500000000000003E-2</v>
      </c>
      <c r="G44" s="130">
        <v>7.0199999999999999E-2</v>
      </c>
      <c r="H44" s="130">
        <v>7.1499999999999994E-2</v>
      </c>
      <c r="I44" s="130">
        <v>7.1599999999999997E-2</v>
      </c>
      <c r="J44" s="130">
        <v>6.4199999999999993E-2</v>
      </c>
      <c r="K44" s="130">
        <v>5.7799999999999997E-2</v>
      </c>
      <c r="L44" s="130">
        <v>5.1700000000000003E-2</v>
      </c>
    </row>
    <row r="45" spans="1:12" s="77" customFormat="1" ht="15" customHeight="1">
      <c r="A45" s="47" t="s">
        <v>844</v>
      </c>
      <c r="B45" s="46" t="s">
        <v>974</v>
      </c>
      <c r="C45" s="165" t="s">
        <v>975</v>
      </c>
      <c r="D45" s="130">
        <v>6.8999999999999999E-3</v>
      </c>
      <c r="E45" s="130">
        <v>5.7999999999999996E-3</v>
      </c>
      <c r="F45" s="130">
        <v>5.9999999999999995E-4</v>
      </c>
      <c r="G45" s="130">
        <v>1.5E-3</v>
      </c>
      <c r="H45" s="130">
        <v>1.5E-3</v>
      </c>
      <c r="I45" s="130">
        <v>1.4E-3</v>
      </c>
      <c r="J45" s="130">
        <v>2.3999999999999998E-3</v>
      </c>
      <c r="K45" s="130">
        <v>2.3E-3</v>
      </c>
      <c r="L45" s="130">
        <v>2.8E-3</v>
      </c>
    </row>
    <row r="46" spans="1:12" s="77" customFormat="1" ht="15" customHeight="1">
      <c r="A46" s="47" t="s">
        <v>844</v>
      </c>
      <c r="B46" s="46" t="s">
        <v>976</v>
      </c>
      <c r="C46" s="165" t="s">
        <v>977</v>
      </c>
      <c r="D46" s="130">
        <v>3.4700000000000002E-2</v>
      </c>
      <c r="E46" s="130">
        <v>2.9700000000000001E-2</v>
      </c>
      <c r="F46" s="130">
        <v>2.63E-2</v>
      </c>
      <c r="G46" s="130">
        <v>4.2999999999999997E-2</v>
      </c>
      <c r="H46" s="130">
        <v>4.2700000000000002E-2</v>
      </c>
      <c r="I46" s="130">
        <v>4.1700000000000001E-2</v>
      </c>
      <c r="J46" s="130">
        <v>3.15E-2</v>
      </c>
      <c r="K46" s="130">
        <v>2.6800000000000001E-2</v>
      </c>
      <c r="L46" s="130">
        <v>2.47E-2</v>
      </c>
    </row>
    <row r="47" spans="1:12" s="77" customFormat="1" ht="15" customHeight="1" thickBot="1">
      <c r="A47" s="47" t="s">
        <v>844</v>
      </c>
      <c r="B47" s="46" t="s">
        <v>978</v>
      </c>
      <c r="C47" s="165" t="s">
        <v>979</v>
      </c>
      <c r="D47" s="130">
        <v>0.38469999999999999</v>
      </c>
      <c r="E47" s="130">
        <v>0.41470000000000001</v>
      </c>
      <c r="F47" s="130">
        <v>0.45929999999999999</v>
      </c>
      <c r="G47" s="130">
        <v>0.4667</v>
      </c>
      <c r="H47" s="130">
        <v>0.48549999999999999</v>
      </c>
      <c r="I47" s="130">
        <v>0.51470000000000005</v>
      </c>
      <c r="J47" s="130">
        <v>0.52070000000000005</v>
      </c>
      <c r="K47" s="130">
        <v>0.53010000000000002</v>
      </c>
      <c r="L47" s="130">
        <v>0.5302</v>
      </c>
    </row>
    <row r="48" spans="1:12" s="45" customFormat="1" ht="15" customHeight="1" thickTop="1" thickBot="1">
      <c r="A48" s="47"/>
      <c r="B48" s="164"/>
      <c r="C48" s="403" t="s">
        <v>980</v>
      </c>
      <c r="D48" s="404"/>
      <c r="E48" s="404"/>
      <c r="F48" s="404"/>
      <c r="G48" s="404"/>
      <c r="H48" s="404"/>
      <c r="I48" s="405"/>
      <c r="J48" s="405"/>
      <c r="K48" s="405"/>
      <c r="L48" s="405"/>
    </row>
    <row r="49" spans="1:12" s="78" customFormat="1" ht="15" customHeight="1" thickTop="1">
      <c r="A49" s="47" t="s">
        <v>844</v>
      </c>
      <c r="B49" s="46" t="s">
        <v>981</v>
      </c>
      <c r="C49" s="165" t="s">
        <v>982</v>
      </c>
      <c r="D49" s="130">
        <v>0.93179999999999996</v>
      </c>
      <c r="E49" s="130">
        <v>0.92559999999999998</v>
      </c>
      <c r="F49" s="130">
        <v>0.93410000000000004</v>
      </c>
      <c r="G49" s="130">
        <v>0.93159999999999998</v>
      </c>
      <c r="H49" s="130">
        <v>0.92700000000000005</v>
      </c>
      <c r="I49" s="130">
        <v>0.93579999999999997</v>
      </c>
      <c r="J49" s="130">
        <v>0.91290000000000004</v>
      </c>
      <c r="K49" s="130">
        <v>0.90480000000000005</v>
      </c>
      <c r="L49" s="130">
        <v>0.90269999999999995</v>
      </c>
    </row>
    <row r="50" spans="1:12" s="77" customFormat="1" ht="15" customHeight="1">
      <c r="A50" s="47" t="s">
        <v>844</v>
      </c>
      <c r="B50" s="46" t="s">
        <v>983</v>
      </c>
      <c r="C50" s="165" t="s">
        <v>984</v>
      </c>
      <c r="D50" s="130">
        <v>0.9375</v>
      </c>
      <c r="E50" s="130">
        <v>0.9496</v>
      </c>
      <c r="F50" s="130">
        <v>0.95040000000000002</v>
      </c>
      <c r="G50" s="130">
        <v>0.95299999999999996</v>
      </c>
      <c r="H50" s="130">
        <v>0.95030000000000003</v>
      </c>
      <c r="I50" s="130">
        <v>0.94410000000000005</v>
      </c>
      <c r="J50" s="130">
        <v>0.94079999999999997</v>
      </c>
      <c r="K50" s="130">
        <v>0.93920000000000003</v>
      </c>
      <c r="L50" s="130">
        <v>0.93620000000000003</v>
      </c>
    </row>
    <row r="51" spans="1:12" s="77" customFormat="1" ht="15" customHeight="1">
      <c r="A51" s="47" t="s">
        <v>844</v>
      </c>
      <c r="B51" s="46" t="s">
        <v>985</v>
      </c>
      <c r="C51" s="165" t="s">
        <v>986</v>
      </c>
      <c r="D51" s="130">
        <v>0.24690000000000001</v>
      </c>
      <c r="E51" s="130">
        <v>0.24129999999999999</v>
      </c>
      <c r="F51" s="130">
        <v>0.2828</v>
      </c>
      <c r="G51" s="130">
        <v>0.27529999999999999</v>
      </c>
      <c r="H51" s="130">
        <v>0.2681</v>
      </c>
      <c r="I51" s="130">
        <v>0.30199999999999999</v>
      </c>
      <c r="J51" s="130">
        <v>0.28510000000000002</v>
      </c>
      <c r="K51" s="130">
        <v>0.29210000000000003</v>
      </c>
      <c r="L51" s="130">
        <v>0.29210000000000003</v>
      </c>
    </row>
    <row r="52" spans="1:12" s="77" customFormat="1" ht="15" customHeight="1">
      <c r="A52" s="47" t="s">
        <v>844</v>
      </c>
      <c r="B52" s="46" t="s">
        <v>987</v>
      </c>
      <c r="C52" s="165" t="s">
        <v>988</v>
      </c>
      <c r="D52" s="130">
        <v>0.33610000000000001</v>
      </c>
      <c r="E52" s="130">
        <v>0.34649999999999997</v>
      </c>
      <c r="F52" s="130">
        <v>0.28199999999999997</v>
      </c>
      <c r="G52" s="130">
        <v>0.29299999999999998</v>
      </c>
      <c r="H52" s="130">
        <v>0.3165</v>
      </c>
      <c r="I52" s="130">
        <v>0.26910000000000001</v>
      </c>
      <c r="J52" s="130">
        <v>0.35570000000000002</v>
      </c>
      <c r="K52" s="130">
        <v>0.37419999999999998</v>
      </c>
      <c r="L52" s="130">
        <v>0.38329999999999997</v>
      </c>
    </row>
    <row r="53" spans="1:12" ht="3.75" customHeight="1" thickBot="1">
      <c r="A53" s="47"/>
      <c r="B53" s="47"/>
      <c r="C53" s="118"/>
      <c r="D53" s="118"/>
      <c r="E53" s="118"/>
      <c r="F53" s="118"/>
      <c r="G53" s="118"/>
      <c r="H53" s="118"/>
      <c r="I53" s="118"/>
      <c r="J53" s="118"/>
      <c r="K53" s="118"/>
      <c r="L53" s="118"/>
    </row>
    <row r="54" spans="1:12" ht="15" customHeight="1" thickTop="1">
      <c r="A54" s="169" t="s">
        <v>913</v>
      </c>
      <c r="B54" s="165" t="s">
        <v>913</v>
      </c>
      <c r="C54" s="727" t="s">
        <v>594</v>
      </c>
      <c r="D54" s="727"/>
      <c r="E54" s="727"/>
      <c r="F54" s="727"/>
      <c r="G54" s="727"/>
      <c r="H54" s="727"/>
      <c r="I54" s="727"/>
      <c r="J54" s="727"/>
      <c r="K54" s="727"/>
      <c r="L54" s="727"/>
    </row>
    <row r="55" spans="1:12" ht="48" customHeight="1">
      <c r="A55" s="47"/>
      <c r="B55" s="47"/>
      <c r="C55" s="722" t="s">
        <v>989</v>
      </c>
      <c r="D55" s="722"/>
      <c r="E55" s="722"/>
      <c r="F55" s="722"/>
      <c r="G55" s="722"/>
      <c r="H55" s="722"/>
      <c r="I55" s="722"/>
      <c r="J55" s="722"/>
      <c r="K55" s="722"/>
      <c r="L55" s="722"/>
    </row>
    <row r="56" spans="1:12" ht="47.25" customHeight="1">
      <c r="A56" s="47"/>
      <c r="B56" s="47"/>
      <c r="C56" s="722" t="s">
        <v>990</v>
      </c>
      <c r="D56" s="722"/>
      <c r="E56" s="722"/>
      <c r="F56" s="722"/>
      <c r="G56" s="722"/>
      <c r="H56" s="722"/>
      <c r="I56" s="722"/>
      <c r="J56" s="722"/>
      <c r="K56" s="722"/>
      <c r="L56" s="722"/>
    </row>
    <row r="57" spans="1:12" ht="15" customHeight="1">
      <c r="A57" s="47"/>
      <c r="B57" s="47"/>
      <c r="C57" s="723" t="s">
        <v>991</v>
      </c>
      <c r="D57" s="723"/>
      <c r="E57" s="723"/>
      <c r="F57" s="723"/>
      <c r="G57" s="723"/>
      <c r="H57" s="723"/>
      <c r="I57" s="723"/>
      <c r="J57" s="723"/>
      <c r="K57" s="723"/>
      <c r="L57" s="723"/>
    </row>
    <row r="58" spans="1:12" ht="15" customHeight="1">
      <c r="A58" s="47"/>
      <c r="B58" s="47"/>
      <c r="C58" s="723" t="s">
        <v>598</v>
      </c>
      <c r="D58" s="723"/>
      <c r="E58" s="723"/>
      <c r="F58" s="723"/>
      <c r="G58" s="723"/>
      <c r="H58" s="723"/>
      <c r="I58" s="723"/>
      <c r="J58" s="723"/>
      <c r="K58" s="723"/>
      <c r="L58" s="723"/>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16384" width="9.140625" style="34"/>
  </cols>
  <sheetData>
    <row r="1" spans="1:12" ht="15" customHeight="1">
      <c r="A1" s="637"/>
      <c r="B1" s="637"/>
      <c r="C1" s="728"/>
      <c r="D1" s="728"/>
      <c r="E1" s="728"/>
      <c r="F1" s="728"/>
      <c r="G1" s="728"/>
      <c r="H1" s="728"/>
      <c r="I1" s="728"/>
      <c r="J1" s="728"/>
      <c r="K1" s="728"/>
      <c r="L1" s="728"/>
    </row>
    <row r="2" spans="1:12" ht="15" customHeight="1">
      <c r="A2" s="725" t="s">
        <v>474</v>
      </c>
      <c r="B2" s="725"/>
      <c r="C2" s="725"/>
      <c r="D2" s="725"/>
      <c r="E2" s="725"/>
      <c r="F2" s="725"/>
      <c r="G2" s="725"/>
      <c r="H2" s="725"/>
      <c r="I2" s="725"/>
      <c r="J2" s="725"/>
      <c r="K2" s="725"/>
      <c r="L2" s="725"/>
    </row>
    <row r="3" spans="1:12" ht="15" customHeight="1">
      <c r="A3" s="637"/>
      <c r="B3" s="637"/>
      <c r="C3" s="725" t="s">
        <v>914</v>
      </c>
      <c r="D3" s="725"/>
      <c r="E3" s="725"/>
      <c r="F3" s="725"/>
      <c r="G3" s="725"/>
      <c r="H3" s="725"/>
      <c r="I3" s="725"/>
      <c r="J3" s="725"/>
      <c r="K3" s="725"/>
      <c r="L3" s="725"/>
    </row>
    <row r="4" spans="1:12" s="48" customFormat="1" ht="15" customHeight="1">
      <c r="A4" s="726"/>
      <c r="B4" s="725"/>
      <c r="C4" s="725"/>
      <c r="D4" s="725"/>
      <c r="E4" s="725"/>
      <c r="F4" s="725"/>
      <c r="G4" s="725"/>
      <c r="H4" s="725"/>
      <c r="I4" s="725"/>
      <c r="J4" s="725"/>
      <c r="K4" s="725"/>
      <c r="L4" s="725"/>
    </row>
    <row r="5" spans="1:12" s="56" customFormat="1" ht="3" customHeight="1" thickBot="1">
      <c r="A5" s="171"/>
      <c r="B5" s="171"/>
      <c r="C5" s="172"/>
      <c r="D5" s="172"/>
      <c r="E5" s="172"/>
      <c r="F5" s="172"/>
      <c r="G5" s="172"/>
      <c r="H5" s="172"/>
      <c r="I5" s="172"/>
      <c r="J5" s="172"/>
      <c r="K5" s="172"/>
      <c r="L5" s="172"/>
    </row>
    <row r="6" spans="1:12" s="14" customFormat="1" ht="19.5" thickTop="1" thickBot="1">
      <c r="A6" s="579"/>
      <c r="B6" s="580" t="s">
        <v>1412</v>
      </c>
      <c r="C6" s="581"/>
      <c r="D6" s="591" t="s">
        <v>1412</v>
      </c>
      <c r="E6" s="752" t="s">
        <v>474</v>
      </c>
      <c r="F6" s="752"/>
      <c r="G6" s="752"/>
      <c r="H6" s="752"/>
      <c r="I6" s="752"/>
      <c r="J6" s="752"/>
      <c r="K6" s="752"/>
      <c r="L6" s="752"/>
    </row>
    <row r="7" spans="1:12" ht="30" customHeight="1" thickTop="1" thickBot="1">
      <c r="A7" s="47"/>
      <c r="B7" s="173"/>
      <c r="C7" s="406"/>
      <c r="D7" s="394" t="s">
        <v>666</v>
      </c>
      <c r="E7" s="394" t="s">
        <v>667</v>
      </c>
      <c r="F7" s="394" t="s">
        <v>668</v>
      </c>
      <c r="G7" s="394" t="s">
        <v>669</v>
      </c>
      <c r="H7" s="394" t="s">
        <v>670</v>
      </c>
      <c r="I7" s="402" t="s">
        <v>671</v>
      </c>
      <c r="J7" s="402" t="s">
        <v>1494</v>
      </c>
      <c r="K7" s="402" t="s">
        <v>1429</v>
      </c>
      <c r="L7" s="402" t="s">
        <v>1495</v>
      </c>
    </row>
    <row r="8" spans="1:12" ht="15" customHeight="1" thickTop="1" thickBot="1">
      <c r="A8" s="47"/>
      <c r="B8" s="47"/>
      <c r="C8" s="25"/>
      <c r="D8" s="166"/>
      <c r="E8" s="166"/>
      <c r="F8" s="166"/>
      <c r="G8" s="166"/>
      <c r="H8" s="166"/>
      <c r="I8" s="166"/>
      <c r="J8" s="166"/>
      <c r="K8" s="166"/>
      <c r="L8" s="166"/>
    </row>
    <row r="9" spans="1:12" s="47" customFormat="1" ht="15" customHeight="1" thickTop="1" thickBot="1">
      <c r="B9" s="164"/>
      <c r="C9" s="407" t="s">
        <v>599</v>
      </c>
      <c r="D9" s="404"/>
      <c r="E9" s="404"/>
      <c r="F9" s="404"/>
      <c r="G9" s="404"/>
      <c r="H9" s="404"/>
      <c r="I9" s="405"/>
      <c r="J9" s="405"/>
      <c r="K9" s="405"/>
      <c r="L9" s="405"/>
    </row>
    <row r="10" spans="1:12" s="47" customFormat="1" ht="15" customHeight="1" thickTop="1">
      <c r="A10" s="47" t="s">
        <v>844</v>
      </c>
      <c r="B10" s="46" t="s">
        <v>992</v>
      </c>
      <c r="C10" s="165" t="s">
        <v>993</v>
      </c>
      <c r="D10" s="130">
        <v>4.9500000000000002E-2</v>
      </c>
      <c r="E10" s="130">
        <v>4.5100000000000001E-2</v>
      </c>
      <c r="F10" s="130">
        <v>3.7600000000000001E-2</v>
      </c>
      <c r="G10" s="130">
        <v>4.3400000000000001E-2</v>
      </c>
      <c r="H10" s="130">
        <v>4.07E-2</v>
      </c>
      <c r="I10" s="130">
        <v>4.53E-2</v>
      </c>
      <c r="J10" s="130">
        <v>4.5699999999999998E-2</v>
      </c>
      <c r="K10" s="130">
        <v>4.58E-2</v>
      </c>
      <c r="L10" s="130">
        <v>4.1700000000000001E-2</v>
      </c>
    </row>
    <row r="11" spans="1:12" s="48" customFormat="1" ht="15" customHeight="1">
      <c r="A11" s="47" t="s">
        <v>844</v>
      </c>
      <c r="B11" s="46" t="s">
        <v>994</v>
      </c>
      <c r="C11" s="165" t="s">
        <v>995</v>
      </c>
      <c r="D11" s="130">
        <v>5.5800000000000002E-2</v>
      </c>
      <c r="E11" s="130">
        <v>5.2400000000000002E-2</v>
      </c>
      <c r="F11" s="130">
        <v>3.9699999999999999E-2</v>
      </c>
      <c r="G11" s="130">
        <v>4.5100000000000001E-2</v>
      </c>
      <c r="H11" s="130">
        <v>4.2099999999999999E-2</v>
      </c>
      <c r="I11" s="130">
        <v>4.6199999999999998E-2</v>
      </c>
      <c r="J11" s="130">
        <v>4.5999999999999999E-2</v>
      </c>
      <c r="K11" s="130">
        <v>4.65E-2</v>
      </c>
      <c r="L11" s="130">
        <v>4.19E-2</v>
      </c>
    </row>
    <row r="12" spans="1:12" s="48" customFormat="1" ht="15" customHeight="1">
      <c r="A12" s="47" t="s">
        <v>844</v>
      </c>
      <c r="B12" s="46" t="s">
        <v>996</v>
      </c>
      <c r="C12" s="165" t="s">
        <v>997</v>
      </c>
      <c r="D12" s="130">
        <v>5.0999999999999997E-2</v>
      </c>
      <c r="E12" s="130">
        <v>5.0500000000000003E-2</v>
      </c>
      <c r="F12" s="130">
        <v>3.7999999999999999E-2</v>
      </c>
      <c r="G12" s="130">
        <v>4.2700000000000002E-2</v>
      </c>
      <c r="H12" s="130">
        <v>3.9100000000000003E-2</v>
      </c>
      <c r="I12" s="130">
        <v>4.24E-2</v>
      </c>
      <c r="J12" s="130">
        <v>4.4699999999999997E-2</v>
      </c>
      <c r="K12" s="130">
        <v>4.4299999999999999E-2</v>
      </c>
      <c r="L12" s="130">
        <v>4.2099999999999999E-2</v>
      </c>
    </row>
    <row r="13" spans="1:12" s="48" customFormat="1" ht="15" customHeight="1">
      <c r="A13" s="47" t="s">
        <v>844</v>
      </c>
      <c r="B13" s="46" t="s">
        <v>998</v>
      </c>
      <c r="C13" s="165" t="s">
        <v>999</v>
      </c>
      <c r="D13" s="130">
        <v>9.9000000000000008E-3</v>
      </c>
      <c r="E13" s="130">
        <v>9.4000000000000004E-3</v>
      </c>
      <c r="F13" s="130">
        <v>6.8999999999999999E-3</v>
      </c>
      <c r="G13" s="130">
        <v>7.1999999999999998E-3</v>
      </c>
      <c r="H13" s="130">
        <v>7.7999999999999996E-3</v>
      </c>
      <c r="I13" s="130">
        <v>8.8999999999999999E-3</v>
      </c>
      <c r="J13" s="130">
        <v>1.12E-2</v>
      </c>
      <c r="K13" s="130">
        <v>1.3599999999999999E-2</v>
      </c>
      <c r="L13" s="130">
        <v>8.3999999999999995E-3</v>
      </c>
    </row>
    <row r="14" spans="1:12" s="48" customFormat="1" ht="15" customHeight="1">
      <c r="A14" s="47" t="s">
        <v>844</v>
      </c>
      <c r="B14" s="46" t="s">
        <v>1000</v>
      </c>
      <c r="C14" s="165" t="s">
        <v>1001</v>
      </c>
      <c r="D14" s="130">
        <v>1.0200000000000001E-2</v>
      </c>
      <c r="E14" s="130">
        <v>9.7999999999999997E-3</v>
      </c>
      <c r="F14" s="130">
        <v>7.6E-3</v>
      </c>
      <c r="G14" s="130">
        <v>7.7999999999999996E-3</v>
      </c>
      <c r="H14" s="130">
        <v>7.7000000000000002E-3</v>
      </c>
      <c r="I14" s="130">
        <v>8.8000000000000005E-3</v>
      </c>
      <c r="J14" s="130">
        <v>1.1299999999999999E-2</v>
      </c>
      <c r="K14" s="130">
        <v>1.3599999999999999E-2</v>
      </c>
      <c r="L14" s="130">
        <v>8.3999999999999995E-3</v>
      </c>
    </row>
    <row r="15" spans="1:12" s="48" customFormat="1" ht="15" customHeight="1">
      <c r="A15" s="47" t="s">
        <v>844</v>
      </c>
      <c r="B15" s="46" t="s">
        <v>1002</v>
      </c>
      <c r="C15" s="165" t="s">
        <v>1003</v>
      </c>
      <c r="D15" s="130">
        <v>9.7999999999999997E-3</v>
      </c>
      <c r="E15" s="130">
        <v>9.4999999999999998E-3</v>
      </c>
      <c r="F15" s="130">
        <v>7.1999999999999998E-3</v>
      </c>
      <c r="G15" s="130">
        <v>7.7999999999999996E-3</v>
      </c>
      <c r="H15" s="130">
        <v>7.4000000000000003E-3</v>
      </c>
      <c r="I15" s="130">
        <v>8.3000000000000001E-3</v>
      </c>
      <c r="J15" s="130">
        <v>1.11E-2</v>
      </c>
      <c r="K15" s="130">
        <v>1.2E-2</v>
      </c>
      <c r="L15" s="130">
        <v>8.3999999999999995E-3</v>
      </c>
    </row>
    <row r="16" spans="1:12" s="48" customFormat="1" ht="15" customHeight="1" thickBot="1">
      <c r="A16" s="47" t="s">
        <v>844</v>
      </c>
      <c r="B16" s="46" t="s">
        <v>1004</v>
      </c>
      <c r="C16" s="165" t="s">
        <v>1005</v>
      </c>
      <c r="D16" s="130">
        <v>4.8899999999999999E-2</v>
      </c>
      <c r="E16" s="130">
        <v>4.5499999999999999E-2</v>
      </c>
      <c r="F16" s="130">
        <v>3.2399999999999998E-2</v>
      </c>
      <c r="G16" s="130">
        <v>3.32E-2</v>
      </c>
      <c r="H16" s="130">
        <v>3.1899999999999998E-2</v>
      </c>
      <c r="I16" s="130">
        <v>3.5499999999999997E-2</v>
      </c>
      <c r="J16" s="130">
        <v>4.5699999999999998E-2</v>
      </c>
      <c r="K16" s="130">
        <v>4.87E-2</v>
      </c>
      <c r="L16" s="130">
        <v>3.32E-2</v>
      </c>
    </row>
    <row r="17" spans="1:12" s="37" customFormat="1" ht="15" customHeight="1" thickTop="1" thickBot="1">
      <c r="A17" s="47"/>
      <c r="B17" s="164"/>
      <c r="C17" s="407" t="s">
        <v>607</v>
      </c>
      <c r="D17" s="404"/>
      <c r="E17" s="404"/>
      <c r="F17" s="404"/>
      <c r="G17" s="404"/>
      <c r="H17" s="404"/>
      <c r="I17" s="405"/>
      <c r="J17" s="405"/>
      <c r="K17" s="405"/>
      <c r="L17" s="405"/>
    </row>
    <row r="18" spans="1:12" s="47" customFormat="1" ht="15" customHeight="1" thickTop="1">
      <c r="A18" s="47" t="s">
        <v>844</v>
      </c>
      <c r="B18" s="46" t="s">
        <v>1006</v>
      </c>
      <c r="C18" s="165" t="s">
        <v>1007</v>
      </c>
      <c r="D18" s="130">
        <v>6.3600000000000004E-2</v>
      </c>
      <c r="E18" s="130">
        <v>6.2199999999999998E-2</v>
      </c>
      <c r="F18" s="130">
        <v>5.3699999999999998E-2</v>
      </c>
      <c r="G18" s="130">
        <v>6.3799999999999996E-2</v>
      </c>
      <c r="H18" s="130">
        <v>5.6300000000000003E-2</v>
      </c>
      <c r="I18" s="130">
        <v>6.2300000000000001E-2</v>
      </c>
      <c r="J18" s="130">
        <v>6.13E-2</v>
      </c>
      <c r="K18" s="130">
        <v>6.1499999999999999E-2</v>
      </c>
      <c r="L18" s="130">
        <v>5.7599999999999998E-2</v>
      </c>
    </row>
    <row r="19" spans="1:12" s="48" customFormat="1" ht="15" customHeight="1">
      <c r="A19" s="47" t="s">
        <v>844</v>
      </c>
      <c r="B19" s="46" t="s">
        <v>1008</v>
      </c>
      <c r="C19" s="165" t="s">
        <v>1009</v>
      </c>
      <c r="D19" s="130">
        <v>-1.4200000000000001E-2</v>
      </c>
      <c r="E19" s="130">
        <v>-1.7100000000000001E-2</v>
      </c>
      <c r="F19" s="130">
        <v>-1.61E-2</v>
      </c>
      <c r="G19" s="130">
        <v>-2.0400000000000001E-2</v>
      </c>
      <c r="H19" s="130">
        <v>-1.5599999999999999E-2</v>
      </c>
      <c r="I19" s="130">
        <v>-1.7000000000000001E-2</v>
      </c>
      <c r="J19" s="130">
        <v>-1.55E-2</v>
      </c>
      <c r="K19" s="130">
        <v>-1.5699999999999999E-2</v>
      </c>
      <c r="L19" s="130">
        <v>-1.5900000000000001E-2</v>
      </c>
    </row>
    <row r="20" spans="1:12" s="48" customFormat="1" ht="15" customHeight="1">
      <c r="A20" s="47" t="s">
        <v>844</v>
      </c>
      <c r="B20" s="46" t="s">
        <v>1010</v>
      </c>
      <c r="C20" s="165" t="s">
        <v>1011</v>
      </c>
      <c r="D20" s="130">
        <v>1.8800000000000001E-2</v>
      </c>
      <c r="E20" s="130">
        <v>2.29E-2</v>
      </c>
      <c r="F20" s="130">
        <v>2.18E-2</v>
      </c>
      <c r="G20" s="130">
        <v>2.7900000000000001E-2</v>
      </c>
      <c r="H20" s="130">
        <v>2.1399999999999999E-2</v>
      </c>
      <c r="I20" s="130">
        <v>2.35E-2</v>
      </c>
      <c r="J20" s="130">
        <v>2.18E-2</v>
      </c>
      <c r="K20" s="130">
        <v>2.2100000000000002E-2</v>
      </c>
      <c r="L20" s="130">
        <v>2.2800000000000001E-2</v>
      </c>
    </row>
    <row r="21" spans="1:12" s="48" customFormat="1" ht="15" customHeight="1">
      <c r="A21" s="47" t="s">
        <v>844</v>
      </c>
      <c r="B21" s="46" t="s">
        <v>1012</v>
      </c>
      <c r="C21" s="165" t="s">
        <v>1013</v>
      </c>
      <c r="D21" s="130">
        <v>5.0000000000000001E-4</v>
      </c>
      <c r="E21" s="130">
        <v>2.9999999999999997E-4</v>
      </c>
      <c r="F21" s="130">
        <v>2.0000000000000001E-4</v>
      </c>
      <c r="G21" s="130">
        <v>2.0000000000000001E-4</v>
      </c>
      <c r="H21" s="130">
        <v>1E-4</v>
      </c>
      <c r="I21" s="130">
        <v>0</v>
      </c>
      <c r="J21" s="130">
        <v>0</v>
      </c>
      <c r="K21" s="130">
        <v>0</v>
      </c>
      <c r="L21" s="130">
        <v>0</v>
      </c>
    </row>
    <row r="22" spans="1:12" s="48" customFormat="1" ht="15" customHeight="1">
      <c r="A22" s="47" t="s">
        <v>844</v>
      </c>
      <c r="B22" s="46" t="s">
        <v>1014</v>
      </c>
      <c r="C22" s="165" t="s">
        <v>1015</v>
      </c>
      <c r="D22" s="130">
        <v>-4.7000000000000002E-3</v>
      </c>
      <c r="E22" s="130">
        <v>-1.9E-3</v>
      </c>
      <c r="F22" s="130">
        <v>-1.6999999999999999E-3</v>
      </c>
      <c r="G22" s="130">
        <v>-2.3E-3</v>
      </c>
      <c r="H22" s="130">
        <v>-3.0999999999999999E-3</v>
      </c>
      <c r="I22" s="130">
        <v>-3.8E-3</v>
      </c>
      <c r="J22" s="130">
        <v>-1.2999999999999999E-3</v>
      </c>
      <c r="K22" s="130">
        <v>-2.2000000000000001E-3</v>
      </c>
      <c r="L22" s="130">
        <v>2.0000000000000001E-4</v>
      </c>
    </row>
    <row r="23" spans="1:12" s="48" customFormat="1" ht="15" customHeight="1">
      <c r="A23" s="47" t="s">
        <v>844</v>
      </c>
      <c r="B23" s="46" t="s">
        <v>1016</v>
      </c>
      <c r="C23" s="165" t="s">
        <v>1017</v>
      </c>
      <c r="D23" s="130">
        <v>6.3E-3</v>
      </c>
      <c r="E23" s="130">
        <v>7.3000000000000001E-3</v>
      </c>
      <c r="F23" s="130">
        <v>2.0999999999999999E-3</v>
      </c>
      <c r="G23" s="130">
        <v>1.6000000000000001E-3</v>
      </c>
      <c r="H23" s="130">
        <v>1.4E-3</v>
      </c>
      <c r="I23" s="130">
        <v>8.9999999999999998E-4</v>
      </c>
      <c r="J23" s="130">
        <v>2.9999999999999997E-4</v>
      </c>
      <c r="K23" s="130">
        <v>6.9999999999999999E-4</v>
      </c>
      <c r="L23" s="130">
        <v>2.0000000000000001E-4</v>
      </c>
    </row>
    <row r="24" spans="1:12" s="48" customFormat="1" ht="15" customHeight="1">
      <c r="A24" s="47" t="s">
        <v>844</v>
      </c>
      <c r="B24" s="46" t="s">
        <v>1018</v>
      </c>
      <c r="C24" s="165" t="s">
        <v>1019</v>
      </c>
      <c r="D24" s="130">
        <v>-4.1099999999999998E-2</v>
      </c>
      <c r="E24" s="130">
        <v>-4.1000000000000002E-2</v>
      </c>
      <c r="F24" s="130">
        <v>-3.1099999999999999E-2</v>
      </c>
      <c r="G24" s="130">
        <v>-3.5499999999999997E-2</v>
      </c>
      <c r="H24" s="130">
        <v>-3.1300000000000001E-2</v>
      </c>
      <c r="I24" s="130">
        <v>-3.3500000000000002E-2</v>
      </c>
      <c r="J24" s="130">
        <v>-3.3500000000000002E-2</v>
      </c>
      <c r="K24" s="130">
        <v>-3.0700000000000002E-2</v>
      </c>
      <c r="L24" s="130">
        <v>-3.3700000000000001E-2</v>
      </c>
    </row>
    <row r="25" spans="1:12" s="48" customFormat="1" ht="15" customHeight="1">
      <c r="A25" s="47" t="s">
        <v>844</v>
      </c>
      <c r="B25" s="46" t="s">
        <v>1020</v>
      </c>
      <c r="C25" s="165" t="s">
        <v>1021</v>
      </c>
      <c r="D25" s="130">
        <v>-2.0000000000000001E-4</v>
      </c>
      <c r="E25" s="130">
        <v>1E-4</v>
      </c>
      <c r="F25" s="130">
        <v>4.0000000000000002E-4</v>
      </c>
      <c r="G25" s="130">
        <v>4.0000000000000002E-4</v>
      </c>
      <c r="H25" s="130">
        <v>-1E-4</v>
      </c>
      <c r="I25" s="130">
        <v>-1E-4</v>
      </c>
      <c r="J25" s="130">
        <v>0</v>
      </c>
      <c r="K25" s="130">
        <v>0</v>
      </c>
      <c r="L25" s="130">
        <v>0</v>
      </c>
    </row>
    <row r="26" spans="1:12" s="48" customFormat="1" ht="15" customHeight="1" thickBot="1">
      <c r="A26" s="47" t="s">
        <v>844</v>
      </c>
      <c r="B26" s="46" t="s">
        <v>1022</v>
      </c>
      <c r="C26" s="165" t="s">
        <v>1023</v>
      </c>
      <c r="D26" s="130">
        <v>0.1452</v>
      </c>
      <c r="E26" s="130">
        <v>0.14360000000000001</v>
      </c>
      <c r="F26" s="130">
        <v>9.3899999999999997E-2</v>
      </c>
      <c r="G26" s="130">
        <v>0.1125</v>
      </c>
      <c r="H26" s="130">
        <v>0.10050000000000001</v>
      </c>
      <c r="I26" s="130">
        <v>0.11700000000000001</v>
      </c>
      <c r="J26" s="130">
        <v>0.11559999999999999</v>
      </c>
      <c r="K26" s="130">
        <v>0.1142</v>
      </c>
      <c r="L26" s="130">
        <v>0.11459999999999999</v>
      </c>
    </row>
    <row r="27" spans="1:12" s="37" customFormat="1" ht="15" customHeight="1" thickTop="1" thickBot="1">
      <c r="A27" s="47"/>
      <c r="B27" s="174"/>
      <c r="C27" s="407" t="s">
        <v>617</v>
      </c>
      <c r="D27" s="404"/>
      <c r="E27" s="404"/>
      <c r="F27" s="404"/>
      <c r="G27" s="404"/>
      <c r="H27" s="404"/>
      <c r="I27" s="405"/>
      <c r="J27" s="405"/>
      <c r="K27" s="405"/>
      <c r="L27" s="405"/>
    </row>
    <row r="28" spans="1:12" s="47" customFormat="1" ht="15" customHeight="1" thickTop="1">
      <c r="A28" s="47" t="s">
        <v>844</v>
      </c>
      <c r="B28" s="46" t="s">
        <v>1024</v>
      </c>
      <c r="C28" s="165" t="s">
        <v>1025</v>
      </c>
      <c r="D28" s="130">
        <v>7.3800000000000004E-2</v>
      </c>
      <c r="E28" s="130">
        <v>7.5499999999999998E-2</v>
      </c>
      <c r="F28" s="130">
        <v>6.4699999999999994E-2</v>
      </c>
      <c r="G28" s="130">
        <v>7.6200000000000004E-2</v>
      </c>
      <c r="H28" s="130">
        <v>6.9800000000000001E-2</v>
      </c>
      <c r="I28" s="130">
        <v>7.5499999999999998E-2</v>
      </c>
      <c r="J28" s="130">
        <v>7.6899999999999996E-2</v>
      </c>
      <c r="K28" s="130">
        <v>7.6799999999999993E-2</v>
      </c>
      <c r="L28" s="130">
        <v>6.9599999999999995E-2</v>
      </c>
    </row>
    <row r="29" spans="1:12" s="48" customFormat="1" ht="15" customHeight="1">
      <c r="A29" s="47" t="s">
        <v>844</v>
      </c>
      <c r="B29" s="46" t="s">
        <v>1026</v>
      </c>
      <c r="C29" s="165" t="s">
        <v>1027</v>
      </c>
      <c r="D29" s="130">
        <v>1.0004</v>
      </c>
      <c r="E29" s="130">
        <v>0.24460000000000001</v>
      </c>
      <c r="F29" s="130">
        <v>0.18559999999999999</v>
      </c>
      <c r="G29" s="130">
        <v>0.214</v>
      </c>
      <c r="H29" s="130">
        <v>6.1199999999999997E-2</v>
      </c>
      <c r="I29" s="130">
        <v>8.8900000000000007E-2</v>
      </c>
      <c r="J29" s="130">
        <v>4.2299999999999997E-2</v>
      </c>
      <c r="K29" s="130">
        <v>4.8899999999999999E-2</v>
      </c>
      <c r="L29" s="130">
        <v>0.10730000000000001</v>
      </c>
    </row>
    <row r="30" spans="1:12" s="48" customFormat="1" ht="15" customHeight="1">
      <c r="A30" s="47" t="s">
        <v>844</v>
      </c>
      <c r="B30" s="46" t="s">
        <v>1028</v>
      </c>
      <c r="C30" s="165" t="s">
        <v>1029</v>
      </c>
      <c r="D30" s="130">
        <v>0.15629999999999999</v>
      </c>
      <c r="E30" s="130">
        <v>0.14369999999999999</v>
      </c>
      <c r="F30" s="130">
        <v>0.1454</v>
      </c>
      <c r="G30" s="130">
        <v>0.15659999999999999</v>
      </c>
      <c r="H30" s="130">
        <v>8.7999999999999995E-2</v>
      </c>
      <c r="I30" s="130">
        <v>9.4700000000000006E-2</v>
      </c>
      <c r="J30" s="130">
        <v>3.04E-2</v>
      </c>
      <c r="K30" s="130">
        <v>3.9800000000000002E-2</v>
      </c>
      <c r="L30" s="130">
        <v>5.0700000000000002E-2</v>
      </c>
    </row>
    <row r="31" spans="1:12" s="48" customFormat="1" ht="15" customHeight="1">
      <c r="A31" s="47" t="s">
        <v>844</v>
      </c>
      <c r="B31" s="46" t="s">
        <v>1030</v>
      </c>
      <c r="C31" s="165" t="s">
        <v>1031</v>
      </c>
      <c r="D31" s="130">
        <v>5.6399999999999999E-2</v>
      </c>
      <c r="E31" s="130">
        <v>4.0800000000000003E-2</v>
      </c>
      <c r="F31" s="130">
        <v>7.7700000000000005E-2</v>
      </c>
      <c r="G31" s="130">
        <v>0.58350000000000002</v>
      </c>
      <c r="H31" s="130">
        <v>5.4999999999999997E-3</v>
      </c>
      <c r="I31" s="130">
        <v>0.01</v>
      </c>
      <c r="J31" s="130">
        <v>1.6400000000000001E-2</v>
      </c>
      <c r="K31" s="130">
        <v>1.2699999999999999E-2</v>
      </c>
      <c r="L31" s="130">
        <v>0.02</v>
      </c>
    </row>
    <row r="32" spans="1:12" s="48" customFormat="1" ht="15" customHeight="1">
      <c r="A32" s="47" t="s">
        <v>844</v>
      </c>
      <c r="B32" s="46" t="s">
        <v>1032</v>
      </c>
      <c r="C32" s="165" t="s">
        <v>1033</v>
      </c>
      <c r="D32" s="130">
        <v>6.7000000000000002E-3</v>
      </c>
      <c r="E32" s="130">
        <v>2.2000000000000001E-3</v>
      </c>
      <c r="F32" s="130">
        <v>4.4000000000000003E-3</v>
      </c>
      <c r="G32" s="130">
        <v>5.1000000000000004E-3</v>
      </c>
      <c r="H32" s="130">
        <v>2.3800000000000002E-2</v>
      </c>
      <c r="I32" s="130">
        <v>1.1299999999999999E-2</v>
      </c>
      <c r="J32" s="130">
        <v>2.07E-2</v>
      </c>
      <c r="K32" s="130">
        <v>2.2800000000000001E-2</v>
      </c>
      <c r="L32" s="130">
        <v>0.15509999999999999</v>
      </c>
    </row>
    <row r="33" spans="1:12" s="48" customFormat="1" ht="15" customHeight="1">
      <c r="A33" s="47" t="s">
        <v>844</v>
      </c>
      <c r="B33" s="46" t="s">
        <v>1034</v>
      </c>
      <c r="C33" s="165" t="s">
        <v>1035</v>
      </c>
      <c r="D33" s="130">
        <v>1.9099999999999999E-2</v>
      </c>
      <c r="E33" s="130">
        <v>1.1299999999999999E-2</v>
      </c>
      <c r="F33" s="130">
        <v>1.3899999999999999E-2</v>
      </c>
      <c r="G33" s="130">
        <v>2.81E-2</v>
      </c>
      <c r="H33" s="130">
        <v>4.4999999999999997E-3</v>
      </c>
      <c r="I33" s="130">
        <v>3.2000000000000002E-3</v>
      </c>
      <c r="J33" s="130">
        <v>4.4999999999999997E-3</v>
      </c>
      <c r="K33" s="130">
        <v>2.8999999999999998E-3</v>
      </c>
      <c r="L33" s="130">
        <v>2.3999999999999998E-3</v>
      </c>
    </row>
    <row r="34" spans="1:12" s="48" customFormat="1" ht="15" customHeight="1">
      <c r="A34" s="47" t="s">
        <v>844</v>
      </c>
      <c r="B34" s="46" t="s">
        <v>1036</v>
      </c>
      <c r="C34" s="165" t="s">
        <v>1037</v>
      </c>
      <c r="D34" s="130">
        <v>8.8999999999999999E-3</v>
      </c>
      <c r="E34" s="130">
        <v>4.7000000000000002E-3</v>
      </c>
      <c r="F34" s="130">
        <v>7.1000000000000004E-3</v>
      </c>
      <c r="G34" s="130">
        <v>0.01</v>
      </c>
      <c r="H34" s="130">
        <v>1.4500000000000001E-2</v>
      </c>
      <c r="I34" s="130">
        <v>6.3E-3</v>
      </c>
      <c r="J34" s="130">
        <v>1.54E-2</v>
      </c>
      <c r="K34" s="130">
        <v>1.0699999999999999E-2</v>
      </c>
      <c r="L34" s="130">
        <v>2.4299999999999999E-2</v>
      </c>
    </row>
    <row r="35" spans="1:12" s="48" customFormat="1" ht="15" customHeight="1">
      <c r="A35" s="47" t="s">
        <v>844</v>
      </c>
      <c r="B35" s="46" t="s">
        <v>1038</v>
      </c>
      <c r="C35" s="165" t="s">
        <v>1039</v>
      </c>
      <c r="D35" s="130">
        <v>0</v>
      </c>
      <c r="E35" s="130">
        <v>0</v>
      </c>
      <c r="F35" s="130">
        <v>0</v>
      </c>
      <c r="G35" s="130">
        <v>0</v>
      </c>
      <c r="H35" s="130">
        <v>0</v>
      </c>
      <c r="I35" s="130">
        <v>0</v>
      </c>
      <c r="J35" s="130">
        <v>0</v>
      </c>
      <c r="K35" s="130">
        <v>0</v>
      </c>
      <c r="L35" s="130">
        <v>0</v>
      </c>
    </row>
    <row r="36" spans="1:12" s="48" customFormat="1" ht="15" customHeight="1">
      <c r="A36" s="47" t="s">
        <v>844</v>
      </c>
      <c r="B36" s="46" t="s">
        <v>1040</v>
      </c>
      <c r="C36" s="165" t="s">
        <v>1041</v>
      </c>
      <c r="D36" s="130">
        <v>1.2999999999999999E-2</v>
      </c>
      <c r="E36" s="130">
        <v>1.6400000000000001E-2</v>
      </c>
      <c r="F36" s="130">
        <v>1.61E-2</v>
      </c>
      <c r="G36" s="130">
        <v>1.8200000000000001E-2</v>
      </c>
      <c r="H36" s="130">
        <v>1.89E-2</v>
      </c>
      <c r="I36" s="130">
        <v>2.0500000000000001E-2</v>
      </c>
      <c r="J36" s="130">
        <v>1.95E-2</v>
      </c>
      <c r="K36" s="130">
        <v>1.9599999999999999E-2</v>
      </c>
      <c r="L36" s="130">
        <v>1.9699999999999999E-2</v>
      </c>
    </row>
    <row r="37" spans="1:12" s="48" customFormat="1" ht="15" customHeight="1">
      <c r="A37" s="47" t="s">
        <v>844</v>
      </c>
      <c r="B37" s="46" t="s">
        <v>1042</v>
      </c>
      <c r="C37" s="165" t="s">
        <v>1043</v>
      </c>
      <c r="D37" s="130">
        <v>2.5999999999999999E-2</v>
      </c>
      <c r="E37" s="130">
        <v>2.98E-2</v>
      </c>
      <c r="F37" s="130">
        <v>2.2800000000000001E-2</v>
      </c>
      <c r="G37" s="130">
        <v>3.2899999999999999E-2</v>
      </c>
      <c r="H37" s="130">
        <v>2.7400000000000001E-2</v>
      </c>
      <c r="I37" s="130">
        <v>3.3599999999999998E-2</v>
      </c>
      <c r="J37" s="130">
        <v>3.1399999999999997E-2</v>
      </c>
      <c r="K37" s="130">
        <v>3.2300000000000002E-2</v>
      </c>
      <c r="L37" s="130">
        <v>3.5099999999999999E-2</v>
      </c>
    </row>
    <row r="38" spans="1:12" s="48" customFormat="1" ht="15" customHeight="1">
      <c r="A38" s="47"/>
      <c r="B38" s="46"/>
      <c r="C38" s="165" t="s">
        <v>1044</v>
      </c>
      <c r="D38" s="130">
        <v>0</v>
      </c>
      <c r="E38" s="130">
        <v>0</v>
      </c>
      <c r="F38" s="130">
        <v>0</v>
      </c>
      <c r="G38" s="130">
        <v>0</v>
      </c>
      <c r="H38" s="130">
        <v>0</v>
      </c>
      <c r="I38" s="130">
        <v>3.5999999999999999E-3</v>
      </c>
      <c r="J38" s="130">
        <v>5.8999999999999999E-3</v>
      </c>
      <c r="K38" s="130">
        <v>7.0000000000000001E-3</v>
      </c>
      <c r="L38" s="130">
        <v>4.4000000000000003E-3</v>
      </c>
    </row>
    <row r="39" spans="1:12" s="48" customFormat="1" ht="15" customHeight="1" thickBot="1">
      <c r="A39" s="47" t="s">
        <v>844</v>
      </c>
      <c r="B39" s="46" t="s">
        <v>1045</v>
      </c>
      <c r="C39" s="165" t="s">
        <v>1046</v>
      </c>
      <c r="D39" s="130">
        <v>0</v>
      </c>
      <c r="E39" s="130">
        <v>0</v>
      </c>
      <c r="F39" s="130">
        <v>0</v>
      </c>
      <c r="G39" s="130">
        <v>1.2999999999999999E-3</v>
      </c>
      <c r="H39" s="130">
        <v>1E-4</v>
      </c>
      <c r="I39" s="130">
        <v>1.1000000000000001E-3</v>
      </c>
      <c r="J39" s="130">
        <v>2.3E-3</v>
      </c>
      <c r="K39" s="130">
        <v>4.8999999999999998E-3</v>
      </c>
      <c r="L39" s="130">
        <v>5.7000000000000002E-3</v>
      </c>
    </row>
    <row r="40" spans="1:12" s="37" customFormat="1" ht="15" customHeight="1" thickTop="1" thickBot="1">
      <c r="A40" s="47"/>
      <c r="B40" s="51"/>
      <c r="C40" s="407" t="s">
        <v>630</v>
      </c>
      <c r="D40" s="404"/>
      <c r="E40" s="404"/>
      <c r="F40" s="404"/>
      <c r="G40" s="404"/>
      <c r="H40" s="404"/>
      <c r="I40" s="405"/>
      <c r="J40" s="405"/>
      <c r="K40" s="405"/>
      <c r="L40" s="405"/>
    </row>
    <row r="41" spans="1:12" s="37" customFormat="1" ht="15" customHeight="1" thickTop="1" thickBot="1">
      <c r="A41" s="47"/>
      <c r="B41" s="174"/>
      <c r="C41" s="407" t="s">
        <v>631</v>
      </c>
      <c r="D41" s="404"/>
      <c r="E41" s="404"/>
      <c r="F41" s="404"/>
      <c r="G41" s="404"/>
      <c r="H41" s="404"/>
      <c r="I41" s="405"/>
      <c r="J41" s="405"/>
      <c r="K41" s="405"/>
      <c r="L41" s="405"/>
    </row>
    <row r="42" spans="1:12" s="47" customFormat="1" ht="15" customHeight="1" thickTop="1">
      <c r="A42" s="47" t="s">
        <v>844</v>
      </c>
      <c r="B42" s="46" t="s">
        <v>1047</v>
      </c>
      <c r="C42" s="165" t="s">
        <v>1048</v>
      </c>
      <c r="D42" s="130">
        <v>4.1099999999999998E-2</v>
      </c>
      <c r="E42" s="130">
        <v>4.1000000000000002E-2</v>
      </c>
      <c r="F42" s="130">
        <v>3.1099999999999999E-2</v>
      </c>
      <c r="G42" s="130">
        <v>3.5499999999999997E-2</v>
      </c>
      <c r="H42" s="130">
        <v>3.1300000000000001E-2</v>
      </c>
      <c r="I42" s="130">
        <v>3.3500000000000002E-2</v>
      </c>
      <c r="J42" s="130">
        <v>3.3500000000000002E-2</v>
      </c>
      <c r="K42" s="130">
        <v>3.0700000000000002E-2</v>
      </c>
      <c r="L42" s="130">
        <v>3.3700000000000001E-2</v>
      </c>
    </row>
    <row r="43" spans="1:12" s="48" customFormat="1" ht="15" customHeight="1">
      <c r="A43" s="47" t="s">
        <v>844</v>
      </c>
      <c r="B43" s="46" t="s">
        <v>1049</v>
      </c>
      <c r="C43" s="165" t="s">
        <v>1050</v>
      </c>
      <c r="D43" s="130">
        <v>4.4499999999999998E-2</v>
      </c>
      <c r="E43" s="130">
        <v>4.4299999999999999E-2</v>
      </c>
      <c r="F43" s="130">
        <v>3.3500000000000002E-2</v>
      </c>
      <c r="G43" s="130">
        <v>3.8100000000000002E-2</v>
      </c>
      <c r="H43" s="130">
        <v>3.3700000000000001E-2</v>
      </c>
      <c r="I43" s="130">
        <v>3.5999999999999997E-2</v>
      </c>
      <c r="J43" s="130">
        <v>3.6200000000000003E-2</v>
      </c>
      <c r="K43" s="130">
        <v>3.3399999999999999E-2</v>
      </c>
      <c r="L43" s="130">
        <v>3.73E-2</v>
      </c>
    </row>
    <row r="44" spans="1:12" s="48" customFormat="1" ht="15" customHeight="1">
      <c r="A44" s="47" t="s">
        <v>844</v>
      </c>
      <c r="B44" s="46" t="s">
        <v>1051</v>
      </c>
      <c r="C44" s="165" t="s">
        <v>1052</v>
      </c>
      <c r="D44" s="130">
        <v>5.6599999999999998E-2</v>
      </c>
      <c r="E44" s="130">
        <v>5.5500000000000001E-2</v>
      </c>
      <c r="F44" s="130">
        <v>4.2799999999999998E-2</v>
      </c>
      <c r="G44" s="130">
        <v>5.0099999999999999E-2</v>
      </c>
      <c r="H44" s="130">
        <v>4.3400000000000001E-2</v>
      </c>
      <c r="I44" s="130">
        <v>4.4999999999999998E-2</v>
      </c>
      <c r="J44" s="130">
        <v>4.48E-2</v>
      </c>
      <c r="K44" s="130">
        <v>4.1000000000000002E-2</v>
      </c>
      <c r="L44" s="130">
        <v>4.7E-2</v>
      </c>
    </row>
    <row r="45" spans="1:12" s="48" customFormat="1" ht="15" customHeight="1" thickBot="1">
      <c r="A45" s="47" t="s">
        <v>844</v>
      </c>
      <c r="B45" s="46" t="s">
        <v>1053</v>
      </c>
      <c r="C45" s="165" t="s">
        <v>1054</v>
      </c>
      <c r="D45" s="130">
        <v>5.6899999999999999E-2</v>
      </c>
      <c r="E45" s="130">
        <v>5.7299999999999997E-2</v>
      </c>
      <c r="F45" s="130">
        <v>4.36E-2</v>
      </c>
      <c r="G45" s="130">
        <v>5.0500000000000003E-2</v>
      </c>
      <c r="H45" s="130">
        <v>4.53E-2</v>
      </c>
      <c r="I45" s="130">
        <v>5.0599999999999999E-2</v>
      </c>
      <c r="J45" s="130">
        <v>5.2699999999999997E-2</v>
      </c>
      <c r="K45" s="130">
        <v>4.8800000000000003E-2</v>
      </c>
      <c r="L45" s="130">
        <v>5.4600000000000003E-2</v>
      </c>
    </row>
    <row r="46" spans="1:12" s="37" customFormat="1" ht="15" customHeight="1" thickTop="1" thickBot="1">
      <c r="A46" s="47"/>
      <c r="B46" s="174"/>
      <c r="C46" s="407" t="s">
        <v>636</v>
      </c>
      <c r="D46" s="404"/>
      <c r="E46" s="404"/>
      <c r="F46" s="404"/>
      <c r="G46" s="404"/>
      <c r="H46" s="404"/>
      <c r="I46" s="405"/>
      <c r="J46" s="405"/>
      <c r="K46" s="405"/>
      <c r="L46" s="405"/>
    </row>
    <row r="47" spans="1:12" s="50" customFormat="1" ht="15" customHeight="1" thickTop="1">
      <c r="A47" s="50" t="s">
        <v>844</v>
      </c>
      <c r="B47" s="46" t="s">
        <v>1055</v>
      </c>
      <c r="C47" s="165" t="s">
        <v>1056</v>
      </c>
      <c r="D47" s="130">
        <v>0.56340000000000001</v>
      </c>
      <c r="E47" s="130">
        <v>0.56759999999999999</v>
      </c>
      <c r="F47" s="130">
        <v>0.55789999999999995</v>
      </c>
      <c r="G47" s="130">
        <v>0.55630000000000002</v>
      </c>
      <c r="H47" s="130">
        <v>0.53449999999999998</v>
      </c>
      <c r="I47" s="130">
        <v>0.53200000000000003</v>
      </c>
      <c r="J47" s="130">
        <v>0.49930000000000002</v>
      </c>
      <c r="K47" s="130">
        <v>0.53839999999999999</v>
      </c>
      <c r="L47" s="130">
        <v>0.48759999999999998</v>
      </c>
    </row>
    <row r="48" spans="1:12" ht="15" customHeight="1">
      <c r="A48" s="47" t="s">
        <v>844</v>
      </c>
      <c r="B48" s="46" t="s">
        <v>1057</v>
      </c>
      <c r="C48" s="165" t="s">
        <v>1058</v>
      </c>
      <c r="D48" s="130">
        <v>4.5499999999999999E-2</v>
      </c>
      <c r="E48" s="130">
        <v>4.1799999999999997E-2</v>
      </c>
      <c r="F48" s="130">
        <v>3.6400000000000002E-2</v>
      </c>
      <c r="G48" s="130">
        <v>3.9800000000000002E-2</v>
      </c>
      <c r="H48" s="130">
        <v>3.9399999999999998E-2</v>
      </c>
      <c r="I48" s="130">
        <v>4.4699999999999997E-2</v>
      </c>
      <c r="J48" s="130">
        <v>4.4200000000000003E-2</v>
      </c>
      <c r="K48" s="130">
        <v>4.8500000000000001E-2</v>
      </c>
      <c r="L48" s="130">
        <v>4.2900000000000001E-2</v>
      </c>
    </row>
    <row r="49" spans="1:12" ht="15" customHeight="1">
      <c r="A49" s="47" t="s">
        <v>844</v>
      </c>
      <c r="B49" s="46" t="s">
        <v>1059</v>
      </c>
      <c r="C49" s="165" t="s">
        <v>1060</v>
      </c>
      <c r="D49" s="130">
        <v>0.3911</v>
      </c>
      <c r="E49" s="130">
        <v>0.3906</v>
      </c>
      <c r="F49" s="130">
        <v>0.40570000000000001</v>
      </c>
      <c r="G49" s="130">
        <v>0.40400000000000003</v>
      </c>
      <c r="H49" s="130">
        <v>0.42609999999999998</v>
      </c>
      <c r="I49" s="130">
        <v>0.42330000000000001</v>
      </c>
      <c r="J49" s="130">
        <v>0.45639999999999997</v>
      </c>
      <c r="K49" s="130">
        <v>0.41299999999999998</v>
      </c>
      <c r="L49" s="130">
        <v>0.46949999999999997</v>
      </c>
    </row>
    <row r="50" spans="1:12" ht="15" customHeight="1" thickBot="1">
      <c r="A50" s="47" t="s">
        <v>844</v>
      </c>
      <c r="B50" s="46" t="s">
        <v>1061</v>
      </c>
      <c r="C50" s="165" t="s">
        <v>1062</v>
      </c>
      <c r="D50" s="130">
        <v>0.58919999999999995</v>
      </c>
      <c r="E50" s="130">
        <v>0.5847</v>
      </c>
      <c r="F50" s="130">
        <v>0.54610000000000003</v>
      </c>
      <c r="G50" s="130">
        <v>0.52239999999999998</v>
      </c>
      <c r="H50" s="130">
        <v>0.52710000000000001</v>
      </c>
      <c r="I50" s="130">
        <v>0.53339999999999999</v>
      </c>
      <c r="J50" s="130">
        <v>0.60070000000000001</v>
      </c>
      <c r="K50" s="130">
        <v>0.55600000000000005</v>
      </c>
      <c r="L50" s="130">
        <v>0.61299999999999999</v>
      </c>
    </row>
    <row r="51" spans="1:12" s="47" customFormat="1" ht="15" customHeight="1" thickTop="1" thickBot="1">
      <c r="B51" s="51"/>
      <c r="C51" s="407" t="s">
        <v>641</v>
      </c>
      <c r="D51" s="404"/>
      <c r="E51" s="404"/>
      <c r="F51" s="404"/>
      <c r="G51" s="404"/>
      <c r="H51" s="404"/>
      <c r="I51" s="405"/>
      <c r="J51" s="405"/>
      <c r="K51" s="405"/>
      <c r="L51" s="405"/>
    </row>
    <row r="52" spans="1:12" s="47" customFormat="1" ht="15" customHeight="1" thickTop="1">
      <c r="A52" s="47" t="s">
        <v>844</v>
      </c>
      <c r="B52" s="46" t="s">
        <v>1063</v>
      </c>
      <c r="C52" s="165" t="s">
        <v>1064</v>
      </c>
      <c r="D52" s="130">
        <v>5.5100000000000003E-2</v>
      </c>
      <c r="E52" s="130">
        <v>5.0900000000000001E-2</v>
      </c>
      <c r="F52" s="130">
        <v>3.6900000000000002E-2</v>
      </c>
      <c r="G52" s="130">
        <v>4.0599999999999997E-2</v>
      </c>
      <c r="H52" s="130">
        <v>4.1799999999999997E-2</v>
      </c>
      <c r="I52" s="130">
        <v>4.5699999999999998E-2</v>
      </c>
      <c r="J52" s="130">
        <v>4.5900000000000003E-2</v>
      </c>
      <c r="K52" s="130">
        <v>4.6199999999999998E-2</v>
      </c>
      <c r="L52" s="130">
        <v>4.1500000000000002E-2</v>
      </c>
    </row>
    <row r="53" spans="1:12" s="47" customFormat="1" ht="15" customHeight="1">
      <c r="A53" s="47" t="s">
        <v>844</v>
      </c>
      <c r="B53" s="46" t="s">
        <v>1065</v>
      </c>
      <c r="C53" s="165" t="s">
        <v>1066</v>
      </c>
      <c r="D53" s="130">
        <v>4.8500000000000001E-2</v>
      </c>
      <c r="E53" s="130">
        <v>4.3400000000000001E-2</v>
      </c>
      <c r="F53" s="130">
        <v>3.49E-2</v>
      </c>
      <c r="G53" s="130">
        <v>3.9E-2</v>
      </c>
      <c r="H53" s="130">
        <v>4.0500000000000001E-2</v>
      </c>
      <c r="I53" s="130">
        <v>4.4900000000000002E-2</v>
      </c>
      <c r="J53" s="130">
        <v>4.5699999999999998E-2</v>
      </c>
      <c r="K53" s="130">
        <v>4.5600000000000002E-2</v>
      </c>
      <c r="L53" s="130">
        <v>4.1500000000000002E-2</v>
      </c>
    </row>
    <row r="54" spans="1:12" s="47" customFormat="1" ht="15" customHeight="1">
      <c r="A54" s="47" t="s">
        <v>844</v>
      </c>
      <c r="B54" s="46" t="s">
        <v>1067</v>
      </c>
      <c r="C54" s="165" t="s">
        <v>1068</v>
      </c>
      <c r="D54" s="130">
        <v>5.0999999999999997E-2</v>
      </c>
      <c r="E54" s="130">
        <v>4.5999999999999999E-2</v>
      </c>
      <c r="F54" s="130">
        <v>3.6900000000000002E-2</v>
      </c>
      <c r="G54" s="130">
        <v>4.0899999999999999E-2</v>
      </c>
      <c r="H54" s="130">
        <v>4.3299999999999998E-2</v>
      </c>
      <c r="I54" s="130">
        <v>4.7699999999999999E-2</v>
      </c>
      <c r="J54" s="130">
        <v>5.0099999999999999E-2</v>
      </c>
      <c r="K54" s="130">
        <v>5.0200000000000002E-2</v>
      </c>
      <c r="L54" s="130">
        <v>4.6800000000000001E-2</v>
      </c>
    </row>
    <row r="55" spans="1:12" s="47" customFormat="1" ht="15" customHeight="1">
      <c r="A55" s="47" t="s">
        <v>844</v>
      </c>
      <c r="B55" s="46" t="s">
        <v>1069</v>
      </c>
      <c r="C55" s="165" t="s">
        <v>1070</v>
      </c>
      <c r="D55" s="130">
        <v>6.5100000000000005E-2</v>
      </c>
      <c r="E55" s="130">
        <v>6.3100000000000003E-2</v>
      </c>
      <c r="F55" s="130">
        <v>5.2900000000000003E-2</v>
      </c>
      <c r="G55" s="130">
        <v>6.1199999999999997E-2</v>
      </c>
      <c r="H55" s="130">
        <v>5.8700000000000002E-2</v>
      </c>
      <c r="I55" s="130">
        <v>6.4600000000000005E-2</v>
      </c>
      <c r="J55" s="130">
        <v>6.5600000000000006E-2</v>
      </c>
      <c r="K55" s="130">
        <v>6.5799999999999997E-2</v>
      </c>
      <c r="L55" s="130">
        <v>6.2600000000000003E-2</v>
      </c>
    </row>
    <row r="56" spans="1:12" s="47" customFormat="1" ht="15" customHeight="1">
      <c r="A56" s="47" t="s">
        <v>844</v>
      </c>
      <c r="B56" s="46" t="s">
        <v>1071</v>
      </c>
      <c r="C56" s="165" t="s">
        <v>1072</v>
      </c>
      <c r="D56" s="130">
        <v>-1.4E-2</v>
      </c>
      <c r="E56" s="130">
        <v>-1.7100000000000001E-2</v>
      </c>
      <c r="F56" s="130">
        <v>-1.6E-2</v>
      </c>
      <c r="G56" s="130">
        <v>-2.0299999999999999E-2</v>
      </c>
      <c r="H56" s="130">
        <v>-1.55E-2</v>
      </c>
      <c r="I56" s="130">
        <v>-1.7000000000000001E-2</v>
      </c>
      <c r="J56" s="130">
        <v>-1.55E-2</v>
      </c>
      <c r="K56" s="130">
        <v>-1.5599999999999999E-2</v>
      </c>
      <c r="L56" s="130">
        <v>-1.5800000000000002E-2</v>
      </c>
    </row>
    <row r="57" spans="1:12" s="47" customFormat="1" ht="15" customHeight="1">
      <c r="A57" s="47" t="s">
        <v>844</v>
      </c>
      <c r="B57" s="46" t="s">
        <v>1073</v>
      </c>
      <c r="C57" s="165" t="s">
        <v>1074</v>
      </c>
      <c r="D57" s="130">
        <v>-2.5000000000000001E-3</v>
      </c>
      <c r="E57" s="130">
        <v>-2.5999999999999999E-3</v>
      </c>
      <c r="F57" s="130">
        <v>-2E-3</v>
      </c>
      <c r="G57" s="130">
        <v>-1.9E-3</v>
      </c>
      <c r="H57" s="130">
        <v>-2.7000000000000001E-3</v>
      </c>
      <c r="I57" s="130">
        <v>-2.8E-3</v>
      </c>
      <c r="J57" s="130">
        <v>-4.4000000000000003E-3</v>
      </c>
      <c r="K57" s="130">
        <v>-4.5999999999999999E-3</v>
      </c>
      <c r="L57" s="130">
        <v>-5.3E-3</v>
      </c>
    </row>
    <row r="58" spans="1:12" s="47" customFormat="1" ht="15" customHeight="1" thickBot="1">
      <c r="A58" s="47" t="s">
        <v>844</v>
      </c>
      <c r="B58" s="46" t="s">
        <v>1075</v>
      </c>
      <c r="C58" s="165" t="s">
        <v>1076</v>
      </c>
      <c r="D58" s="130">
        <v>6.1999999999999998E-3</v>
      </c>
      <c r="E58" s="130">
        <v>7.1999999999999998E-3</v>
      </c>
      <c r="F58" s="130">
        <v>2E-3</v>
      </c>
      <c r="G58" s="130">
        <v>1.6000000000000001E-3</v>
      </c>
      <c r="H58" s="130">
        <v>1.2999999999999999E-3</v>
      </c>
      <c r="I58" s="130">
        <v>8.9999999999999998E-4</v>
      </c>
      <c r="J58" s="130">
        <v>2.0000000000000001E-4</v>
      </c>
      <c r="K58" s="130">
        <v>5.9999999999999995E-4</v>
      </c>
      <c r="L58" s="130">
        <v>1E-4</v>
      </c>
    </row>
    <row r="59" spans="1:12" s="37" customFormat="1" ht="15" customHeight="1" thickTop="1" thickBot="1">
      <c r="A59" s="47"/>
      <c r="B59" s="47"/>
      <c r="C59" s="407" t="s">
        <v>1077</v>
      </c>
      <c r="D59" s="408"/>
      <c r="E59" s="408"/>
      <c r="F59" s="408"/>
      <c r="G59" s="408"/>
      <c r="H59" s="408"/>
      <c r="I59" s="408"/>
      <c r="J59" s="408"/>
      <c r="K59" s="408"/>
      <c r="L59" s="408"/>
    </row>
    <row r="60" spans="1:12" s="47" customFormat="1" ht="15" customHeight="1" thickTop="1">
      <c r="A60" s="47" t="s">
        <v>844</v>
      </c>
      <c r="B60" s="46" t="s">
        <v>1063</v>
      </c>
      <c r="C60" s="165" t="s">
        <v>1064</v>
      </c>
      <c r="D60" s="130">
        <v>5.5100000000000003E-2</v>
      </c>
      <c r="E60" s="130">
        <v>5.0900000000000001E-2</v>
      </c>
      <c r="F60" s="130">
        <v>3.6900000000000002E-2</v>
      </c>
      <c r="G60" s="130">
        <v>4.0599999999999997E-2</v>
      </c>
      <c r="H60" s="130">
        <v>4.1799999999999997E-2</v>
      </c>
      <c r="I60" s="130">
        <v>4.5699999999999998E-2</v>
      </c>
      <c r="J60" s="130">
        <v>4.5900000000000003E-2</v>
      </c>
      <c r="K60" s="130">
        <v>4.6199999999999998E-2</v>
      </c>
      <c r="L60" s="130">
        <v>4.1500000000000002E-2</v>
      </c>
    </row>
    <row r="61" spans="1:12" s="47" customFormat="1" ht="15" customHeight="1">
      <c r="A61" s="47" t="s">
        <v>844</v>
      </c>
      <c r="B61" s="46" t="s">
        <v>1078</v>
      </c>
      <c r="C61" s="165" t="s">
        <v>1079</v>
      </c>
      <c r="D61" s="130">
        <v>-4.7000000000000002E-3</v>
      </c>
      <c r="E61" s="130">
        <v>-1.9E-3</v>
      </c>
      <c r="F61" s="130">
        <v>-1.6000000000000001E-3</v>
      </c>
      <c r="G61" s="130">
        <v>-2.2000000000000001E-3</v>
      </c>
      <c r="H61" s="130">
        <v>-2.7000000000000001E-3</v>
      </c>
      <c r="I61" s="130">
        <v>-3.3E-3</v>
      </c>
      <c r="J61" s="130">
        <v>-1.1000000000000001E-3</v>
      </c>
      <c r="K61" s="130">
        <v>-1.8E-3</v>
      </c>
      <c r="L61" s="130">
        <v>5.9999999999999995E-4</v>
      </c>
    </row>
    <row r="62" spans="1:12" s="48" customFormat="1" ht="15" customHeight="1">
      <c r="A62" s="47" t="s">
        <v>844</v>
      </c>
      <c r="B62" s="46" t="s">
        <v>1080</v>
      </c>
      <c r="C62" s="165" t="s">
        <v>1081</v>
      </c>
      <c r="D62" s="130">
        <v>-4.1300000000000003E-2</v>
      </c>
      <c r="E62" s="130">
        <v>-4.1200000000000001E-2</v>
      </c>
      <c r="F62" s="130">
        <v>-3.1099999999999999E-2</v>
      </c>
      <c r="G62" s="130">
        <v>-3.56E-2</v>
      </c>
      <c r="H62" s="130">
        <v>-3.1300000000000001E-2</v>
      </c>
      <c r="I62" s="130">
        <v>-3.3500000000000002E-2</v>
      </c>
      <c r="J62" s="130">
        <v>-3.3500000000000002E-2</v>
      </c>
      <c r="K62" s="130">
        <v>-3.0700000000000002E-2</v>
      </c>
      <c r="L62" s="130">
        <v>-3.3700000000000001E-2</v>
      </c>
    </row>
    <row r="63" spans="1:12" s="48" customFormat="1" ht="15" customHeight="1">
      <c r="A63" s="47" t="s">
        <v>844</v>
      </c>
      <c r="B63" s="46" t="s">
        <v>1082</v>
      </c>
      <c r="C63" s="165" t="s">
        <v>1083</v>
      </c>
      <c r="D63" s="130">
        <v>0</v>
      </c>
      <c r="E63" s="130">
        <v>1E-4</v>
      </c>
      <c r="F63" s="130">
        <v>0</v>
      </c>
      <c r="G63" s="130">
        <v>2.0000000000000001E-4</v>
      </c>
      <c r="H63" s="130">
        <v>0</v>
      </c>
      <c r="I63" s="130">
        <v>1E-4</v>
      </c>
      <c r="J63" s="130">
        <v>0</v>
      </c>
      <c r="K63" s="130">
        <v>0</v>
      </c>
      <c r="L63" s="130">
        <v>0</v>
      </c>
    </row>
    <row r="64" spans="1:12" s="48" customFormat="1" ht="15" customHeight="1">
      <c r="A64" s="47" t="s">
        <v>844</v>
      </c>
      <c r="B64" s="46" t="s">
        <v>1084</v>
      </c>
      <c r="C64" s="165" t="s">
        <v>1085</v>
      </c>
      <c r="D64" s="130">
        <v>-2.0000000000000001E-4</v>
      </c>
      <c r="E64" s="130">
        <v>1E-4</v>
      </c>
      <c r="F64" s="130">
        <v>4.0000000000000002E-4</v>
      </c>
      <c r="G64" s="130">
        <v>2.0000000000000001E-4</v>
      </c>
      <c r="H64" s="130">
        <v>-2.0000000000000001E-4</v>
      </c>
      <c r="I64" s="130">
        <v>-2.0000000000000001E-4</v>
      </c>
      <c r="J64" s="130">
        <v>0</v>
      </c>
      <c r="K64" s="130">
        <v>0</v>
      </c>
      <c r="L64" s="130">
        <v>0</v>
      </c>
    </row>
    <row r="65" spans="1:12" s="48" customFormat="1" ht="15" customHeight="1" thickBot="1">
      <c r="A65" s="47"/>
      <c r="B65" s="46"/>
      <c r="C65" s="165" t="s">
        <v>1086</v>
      </c>
      <c r="D65" s="130">
        <v>5.0000000000000001E-4</v>
      </c>
      <c r="E65" s="130">
        <v>2.9999999999999997E-4</v>
      </c>
      <c r="F65" s="130">
        <v>2.0000000000000001E-4</v>
      </c>
      <c r="G65" s="130">
        <v>2.0000000000000001E-4</v>
      </c>
      <c r="H65" s="130">
        <v>1E-4</v>
      </c>
      <c r="I65" s="130">
        <v>0</v>
      </c>
      <c r="J65" s="130">
        <v>0</v>
      </c>
      <c r="K65" s="130">
        <v>0</v>
      </c>
      <c r="L65" s="130">
        <v>0</v>
      </c>
    </row>
    <row r="66" spans="1:12" s="47" customFormat="1" ht="15" customHeight="1" thickTop="1" thickBot="1">
      <c r="A66" s="47" t="s">
        <v>844</v>
      </c>
      <c r="B66" s="46" t="s">
        <v>1087</v>
      </c>
      <c r="C66" s="407" t="s">
        <v>1088</v>
      </c>
      <c r="D66" s="404">
        <v>8.9999999999999993E-3</v>
      </c>
      <c r="E66" s="404">
        <v>8.0000000000000002E-3</v>
      </c>
      <c r="F66" s="404">
        <v>4.8999999999999998E-3</v>
      </c>
      <c r="G66" s="404">
        <v>3.5000000000000001E-3</v>
      </c>
      <c r="H66" s="404">
        <v>7.7000000000000002E-3</v>
      </c>
      <c r="I66" s="409">
        <v>8.8000000000000005E-3</v>
      </c>
      <c r="J66" s="409">
        <v>1.1299999999999999E-2</v>
      </c>
      <c r="K66" s="409">
        <v>1.3599999999999999E-2</v>
      </c>
      <c r="L66" s="409">
        <v>8.3999999999999995E-3</v>
      </c>
    </row>
    <row r="67" spans="1:12" ht="3.75" customHeight="1" thickTop="1" thickBot="1">
      <c r="A67" s="175"/>
      <c r="B67" s="175"/>
      <c r="C67" s="118"/>
      <c r="D67" s="118"/>
      <c r="E67" s="118"/>
      <c r="F67" s="118"/>
      <c r="G67" s="118"/>
      <c r="H67" s="118"/>
      <c r="I67" s="118"/>
      <c r="J67" s="118"/>
      <c r="K67" s="118"/>
      <c r="L67" s="118"/>
    </row>
    <row r="68" spans="1:12" ht="15" customHeight="1">
      <c r="A68" s="47"/>
      <c r="B68" s="47"/>
      <c r="C68" s="170" t="s">
        <v>656</v>
      </c>
      <c r="D68" s="47"/>
      <c r="E68" s="47"/>
      <c r="F68" s="47"/>
      <c r="G68" s="47"/>
      <c r="H68" s="47"/>
      <c r="I68" s="47"/>
      <c r="J68" s="47"/>
      <c r="K68" s="47"/>
      <c r="L68" s="47"/>
    </row>
    <row r="69" spans="1:12" ht="15" customHeight="1">
      <c r="A69" s="47"/>
      <c r="B69" s="47"/>
      <c r="C69" s="170" t="s">
        <v>1089</v>
      </c>
      <c r="D69" s="47"/>
      <c r="E69" s="47"/>
      <c r="F69" s="47"/>
      <c r="G69" s="47"/>
      <c r="H69" s="47"/>
      <c r="I69" s="47"/>
      <c r="J69" s="47"/>
      <c r="K69" s="47"/>
      <c r="L69" s="47"/>
    </row>
    <row r="70" spans="1:12" ht="15" customHeight="1">
      <c r="A70" s="47"/>
      <c r="B70" s="47"/>
      <c r="C70" s="170" t="s">
        <v>1090</v>
      </c>
      <c r="D70" s="47"/>
      <c r="E70" s="47"/>
      <c r="F70" s="47"/>
      <c r="G70" s="47"/>
      <c r="H70" s="47"/>
      <c r="I70" s="47"/>
      <c r="J70" s="47"/>
      <c r="K70" s="47"/>
      <c r="L70" s="47"/>
    </row>
    <row r="71" spans="1:12" ht="15" customHeight="1">
      <c r="A71" s="47"/>
      <c r="B71" s="47"/>
      <c r="C71" s="170" t="s">
        <v>659</v>
      </c>
      <c r="D71" s="47"/>
      <c r="E71" s="47"/>
      <c r="F71" s="47"/>
      <c r="G71" s="47"/>
      <c r="H71" s="47"/>
      <c r="I71" s="47"/>
      <c r="J71" s="47"/>
      <c r="K71" s="47"/>
      <c r="L71" s="47"/>
    </row>
    <row r="72" spans="1:12" ht="15" customHeight="1">
      <c r="A72" s="47"/>
      <c r="B72" s="47"/>
      <c r="C72" s="170" t="s">
        <v>660</v>
      </c>
      <c r="D72" s="47"/>
      <c r="E72" s="47"/>
      <c r="F72" s="47"/>
      <c r="G72" s="47"/>
      <c r="H72" s="47"/>
      <c r="I72" s="47"/>
      <c r="J72" s="47"/>
      <c r="K72" s="47"/>
      <c r="L72" s="47"/>
    </row>
    <row r="73" spans="1:12" ht="15" customHeight="1">
      <c r="A73" s="47"/>
      <c r="B73" s="47"/>
      <c r="C73" s="170" t="s">
        <v>661</v>
      </c>
      <c r="D73" s="47"/>
      <c r="E73" s="47"/>
      <c r="F73" s="47"/>
      <c r="G73" s="47"/>
      <c r="H73" s="47"/>
      <c r="I73" s="47"/>
      <c r="J73" s="47"/>
      <c r="K73" s="47"/>
      <c r="L73" s="47"/>
    </row>
    <row r="74" spans="1:12" ht="15" customHeight="1">
      <c r="A74" s="47"/>
      <c r="B74" s="47"/>
      <c r="C74" s="170" t="s">
        <v>662</v>
      </c>
      <c r="D74" s="47"/>
      <c r="E74" s="47"/>
      <c r="F74" s="47"/>
      <c r="G74" s="47"/>
      <c r="H74" s="47"/>
      <c r="I74" s="47"/>
      <c r="J74" s="47"/>
      <c r="K74" s="47"/>
      <c r="L74" s="47"/>
    </row>
    <row r="75" spans="1:12" ht="15" customHeight="1">
      <c r="A75" s="47"/>
      <c r="B75" s="47"/>
      <c r="C75" s="170" t="s">
        <v>663</v>
      </c>
      <c r="D75" s="47"/>
      <c r="E75" s="47"/>
      <c r="F75" s="47"/>
      <c r="G75" s="47"/>
      <c r="H75" s="47"/>
      <c r="I75" s="47"/>
      <c r="J75" s="47"/>
      <c r="K75" s="47"/>
      <c r="L75" s="47"/>
    </row>
    <row r="76" spans="1:12" ht="15" customHeight="1">
      <c r="A76" s="47"/>
      <c r="B76" s="47"/>
      <c r="C76" s="47"/>
      <c r="D76" s="47"/>
      <c r="E76" s="47"/>
      <c r="F76" s="47"/>
      <c r="G76" s="47"/>
      <c r="H76" s="47"/>
      <c r="I76" s="47"/>
      <c r="J76" s="47"/>
      <c r="K76" s="47"/>
      <c r="L76" s="47"/>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40" customWidth="1"/>
    <col min="5" max="5" width="15" style="640" customWidth="1"/>
    <col min="6" max="256" width="9.140625" style="640"/>
    <col min="257" max="257" width="95.140625" style="640" customWidth="1"/>
    <col min="258" max="260" width="15.7109375" style="640" customWidth="1"/>
    <col min="261" max="261" width="15" style="640" customWidth="1"/>
    <col min="262" max="512" width="9.140625" style="640"/>
    <col min="513" max="513" width="95.140625" style="640" customWidth="1"/>
    <col min="514" max="516" width="15.7109375" style="640" customWidth="1"/>
    <col min="517" max="517" width="15" style="640" customWidth="1"/>
    <col min="518" max="768" width="9.140625" style="640"/>
    <col min="769" max="769" width="95.140625" style="640" customWidth="1"/>
    <col min="770" max="772" width="15.7109375" style="640" customWidth="1"/>
    <col min="773" max="773" width="15" style="640" customWidth="1"/>
    <col min="774" max="1024" width="9.140625" style="640"/>
    <col min="1025" max="1025" width="95.140625" style="640" customWidth="1"/>
    <col min="1026" max="1028" width="15.7109375" style="640" customWidth="1"/>
    <col min="1029" max="1029" width="15" style="640" customWidth="1"/>
    <col min="1030" max="1280" width="9.140625" style="640"/>
    <col min="1281" max="1281" width="95.140625" style="640" customWidth="1"/>
    <col min="1282" max="1284" width="15.7109375" style="640" customWidth="1"/>
    <col min="1285" max="1285" width="15" style="640" customWidth="1"/>
    <col min="1286" max="1536" width="9.140625" style="640"/>
    <col min="1537" max="1537" width="95.140625" style="640" customWidth="1"/>
    <col min="1538" max="1540" width="15.7109375" style="640" customWidth="1"/>
    <col min="1541" max="1541" width="15" style="640" customWidth="1"/>
    <col min="1542" max="1792" width="9.140625" style="640"/>
    <col min="1793" max="1793" width="95.140625" style="640" customWidth="1"/>
    <col min="1794" max="1796" width="15.7109375" style="640" customWidth="1"/>
    <col min="1797" max="1797" width="15" style="640" customWidth="1"/>
    <col min="1798" max="2048" width="9.140625" style="640"/>
    <col min="2049" max="2049" width="95.140625" style="640" customWidth="1"/>
    <col min="2050" max="2052" width="15.7109375" style="640" customWidth="1"/>
    <col min="2053" max="2053" width="15" style="640" customWidth="1"/>
    <col min="2054" max="2304" width="9.140625" style="640"/>
    <col min="2305" max="2305" width="95.140625" style="640" customWidth="1"/>
    <col min="2306" max="2308" width="15.7109375" style="640" customWidth="1"/>
    <col min="2309" max="2309" width="15" style="640" customWidth="1"/>
    <col min="2310" max="2560" width="9.140625" style="640"/>
    <col min="2561" max="2561" width="95.140625" style="640" customWidth="1"/>
    <col min="2562" max="2564" width="15.7109375" style="640" customWidth="1"/>
    <col min="2565" max="2565" width="15" style="640" customWidth="1"/>
    <col min="2566" max="2816" width="9.140625" style="640"/>
    <col min="2817" max="2817" width="95.140625" style="640" customWidth="1"/>
    <col min="2818" max="2820" width="15.7109375" style="640" customWidth="1"/>
    <col min="2821" max="2821" width="15" style="640" customWidth="1"/>
    <col min="2822" max="3072" width="9.140625" style="640"/>
    <col min="3073" max="3073" width="95.140625" style="640" customWidth="1"/>
    <col min="3074" max="3076" width="15.7109375" style="640" customWidth="1"/>
    <col min="3077" max="3077" width="15" style="640" customWidth="1"/>
    <col min="3078" max="3328" width="9.140625" style="640"/>
    <col min="3329" max="3329" width="95.140625" style="640" customWidth="1"/>
    <col min="3330" max="3332" width="15.7109375" style="640" customWidth="1"/>
    <col min="3333" max="3333" width="15" style="640" customWidth="1"/>
    <col min="3334" max="3584" width="9.140625" style="640"/>
    <col min="3585" max="3585" width="95.140625" style="640" customWidth="1"/>
    <col min="3586" max="3588" width="15.7109375" style="640" customWidth="1"/>
    <col min="3589" max="3589" width="15" style="640" customWidth="1"/>
    <col min="3590" max="3840" width="9.140625" style="640"/>
    <col min="3841" max="3841" width="95.140625" style="640" customWidth="1"/>
    <col min="3842" max="3844" width="15.7109375" style="640" customWidth="1"/>
    <col min="3845" max="3845" width="15" style="640" customWidth="1"/>
    <col min="3846" max="4096" width="9.140625" style="640"/>
    <col min="4097" max="4097" width="95.140625" style="640" customWidth="1"/>
    <col min="4098" max="4100" width="15.7109375" style="640" customWidth="1"/>
    <col min="4101" max="4101" width="15" style="640" customWidth="1"/>
    <col min="4102" max="4352" width="9.140625" style="640"/>
    <col min="4353" max="4353" width="95.140625" style="640" customWidth="1"/>
    <col min="4354" max="4356" width="15.7109375" style="640" customWidth="1"/>
    <col min="4357" max="4357" width="15" style="640" customWidth="1"/>
    <col min="4358" max="4608" width="9.140625" style="640"/>
    <col min="4609" max="4609" width="95.140625" style="640" customWidth="1"/>
    <col min="4610" max="4612" width="15.7109375" style="640" customWidth="1"/>
    <col min="4613" max="4613" width="15" style="640" customWidth="1"/>
    <col min="4614" max="4864" width="9.140625" style="640"/>
    <col min="4865" max="4865" width="95.140625" style="640" customWidth="1"/>
    <col min="4866" max="4868" width="15.7109375" style="640" customWidth="1"/>
    <col min="4869" max="4869" width="15" style="640" customWidth="1"/>
    <col min="4870" max="5120" width="9.140625" style="640"/>
    <col min="5121" max="5121" width="95.140625" style="640" customWidth="1"/>
    <col min="5122" max="5124" width="15.7109375" style="640" customWidth="1"/>
    <col min="5125" max="5125" width="15" style="640" customWidth="1"/>
    <col min="5126" max="5376" width="9.140625" style="640"/>
    <col min="5377" max="5377" width="95.140625" style="640" customWidth="1"/>
    <col min="5378" max="5380" width="15.7109375" style="640" customWidth="1"/>
    <col min="5381" max="5381" width="15" style="640" customWidth="1"/>
    <col min="5382" max="5632" width="9.140625" style="640"/>
    <col min="5633" max="5633" width="95.140625" style="640" customWidth="1"/>
    <col min="5634" max="5636" width="15.7109375" style="640" customWidth="1"/>
    <col min="5637" max="5637" width="15" style="640" customWidth="1"/>
    <col min="5638" max="5888" width="9.140625" style="640"/>
    <col min="5889" max="5889" width="95.140625" style="640" customWidth="1"/>
    <col min="5890" max="5892" width="15.7109375" style="640" customWidth="1"/>
    <col min="5893" max="5893" width="15" style="640" customWidth="1"/>
    <col min="5894" max="6144" width="9.140625" style="640"/>
    <col min="6145" max="6145" width="95.140625" style="640" customWidth="1"/>
    <col min="6146" max="6148" width="15.7109375" style="640" customWidth="1"/>
    <col min="6149" max="6149" width="15" style="640" customWidth="1"/>
    <col min="6150" max="6400" width="9.140625" style="640"/>
    <col min="6401" max="6401" width="95.140625" style="640" customWidth="1"/>
    <col min="6402" max="6404" width="15.7109375" style="640" customWidth="1"/>
    <col min="6405" max="6405" width="15" style="640" customWidth="1"/>
    <col min="6406" max="6656" width="9.140625" style="640"/>
    <col min="6657" max="6657" width="95.140625" style="640" customWidth="1"/>
    <col min="6658" max="6660" width="15.7109375" style="640" customWidth="1"/>
    <col min="6661" max="6661" width="15" style="640" customWidth="1"/>
    <col min="6662" max="6912" width="9.140625" style="640"/>
    <col min="6913" max="6913" width="95.140625" style="640" customWidth="1"/>
    <col min="6914" max="6916" width="15.7109375" style="640" customWidth="1"/>
    <col min="6917" max="6917" width="15" style="640" customWidth="1"/>
    <col min="6918" max="7168" width="9.140625" style="640"/>
    <col min="7169" max="7169" width="95.140625" style="640" customWidth="1"/>
    <col min="7170" max="7172" width="15.7109375" style="640" customWidth="1"/>
    <col min="7173" max="7173" width="15" style="640" customWidth="1"/>
    <col min="7174" max="7424" width="9.140625" style="640"/>
    <col min="7425" max="7425" width="95.140625" style="640" customWidth="1"/>
    <col min="7426" max="7428" width="15.7109375" style="640" customWidth="1"/>
    <col min="7429" max="7429" width="15" style="640" customWidth="1"/>
    <col min="7430" max="7680" width="9.140625" style="640"/>
    <col min="7681" max="7681" width="95.140625" style="640" customWidth="1"/>
    <col min="7682" max="7684" width="15.7109375" style="640" customWidth="1"/>
    <col min="7685" max="7685" width="15" style="640" customWidth="1"/>
    <col min="7686" max="7936" width="9.140625" style="640"/>
    <col min="7937" max="7937" width="95.140625" style="640" customWidth="1"/>
    <col min="7938" max="7940" width="15.7109375" style="640" customWidth="1"/>
    <col min="7941" max="7941" width="15" style="640" customWidth="1"/>
    <col min="7942" max="8192" width="9.140625" style="640"/>
    <col min="8193" max="8193" width="95.140625" style="640" customWidth="1"/>
    <col min="8194" max="8196" width="15.7109375" style="640" customWidth="1"/>
    <col min="8197" max="8197" width="15" style="640" customWidth="1"/>
    <col min="8198" max="8448" width="9.140625" style="640"/>
    <col min="8449" max="8449" width="95.140625" style="640" customWidth="1"/>
    <col min="8450" max="8452" width="15.7109375" style="640" customWidth="1"/>
    <col min="8453" max="8453" width="15" style="640" customWidth="1"/>
    <col min="8454" max="8704" width="9.140625" style="640"/>
    <col min="8705" max="8705" width="95.140625" style="640" customWidth="1"/>
    <col min="8706" max="8708" width="15.7109375" style="640" customWidth="1"/>
    <col min="8709" max="8709" width="15" style="640" customWidth="1"/>
    <col min="8710" max="8960" width="9.140625" style="640"/>
    <col min="8961" max="8961" width="95.140625" style="640" customWidth="1"/>
    <col min="8962" max="8964" width="15.7109375" style="640" customWidth="1"/>
    <col min="8965" max="8965" width="15" style="640" customWidth="1"/>
    <col min="8966" max="9216" width="9.140625" style="640"/>
    <col min="9217" max="9217" width="95.140625" style="640" customWidth="1"/>
    <col min="9218" max="9220" width="15.7109375" style="640" customWidth="1"/>
    <col min="9221" max="9221" width="15" style="640" customWidth="1"/>
    <col min="9222" max="9472" width="9.140625" style="640"/>
    <col min="9473" max="9473" width="95.140625" style="640" customWidth="1"/>
    <col min="9474" max="9476" width="15.7109375" style="640" customWidth="1"/>
    <col min="9477" max="9477" width="15" style="640" customWidth="1"/>
    <col min="9478" max="9728" width="9.140625" style="640"/>
    <col min="9729" max="9729" width="95.140625" style="640" customWidth="1"/>
    <col min="9730" max="9732" width="15.7109375" style="640" customWidth="1"/>
    <col min="9733" max="9733" width="15" style="640" customWidth="1"/>
    <col min="9734" max="9984" width="9.140625" style="640"/>
    <col min="9985" max="9985" width="95.140625" style="640" customWidth="1"/>
    <col min="9986" max="9988" width="15.7109375" style="640" customWidth="1"/>
    <col min="9989" max="9989" width="15" style="640" customWidth="1"/>
    <col min="9990" max="10240" width="9.140625" style="640"/>
    <col min="10241" max="10241" width="95.140625" style="640" customWidth="1"/>
    <col min="10242" max="10244" width="15.7109375" style="640" customWidth="1"/>
    <col min="10245" max="10245" width="15" style="640" customWidth="1"/>
    <col min="10246" max="10496" width="9.140625" style="640"/>
    <col min="10497" max="10497" width="95.140625" style="640" customWidth="1"/>
    <col min="10498" max="10500" width="15.7109375" style="640" customWidth="1"/>
    <col min="10501" max="10501" width="15" style="640" customWidth="1"/>
    <col min="10502" max="10752" width="9.140625" style="640"/>
    <col min="10753" max="10753" width="95.140625" style="640" customWidth="1"/>
    <col min="10754" max="10756" width="15.7109375" style="640" customWidth="1"/>
    <col min="10757" max="10757" width="15" style="640" customWidth="1"/>
    <col min="10758" max="11008" width="9.140625" style="640"/>
    <col min="11009" max="11009" width="95.140625" style="640" customWidth="1"/>
    <col min="11010" max="11012" width="15.7109375" style="640" customWidth="1"/>
    <col min="11013" max="11013" width="15" style="640" customWidth="1"/>
    <col min="11014" max="11264" width="9.140625" style="640"/>
    <col min="11265" max="11265" width="95.140625" style="640" customWidth="1"/>
    <col min="11266" max="11268" width="15.7109375" style="640" customWidth="1"/>
    <col min="11269" max="11269" width="15" style="640" customWidth="1"/>
    <col min="11270" max="11520" width="9.140625" style="640"/>
    <col min="11521" max="11521" width="95.140625" style="640" customWidth="1"/>
    <col min="11522" max="11524" width="15.7109375" style="640" customWidth="1"/>
    <col min="11525" max="11525" width="15" style="640" customWidth="1"/>
    <col min="11526" max="11776" width="9.140625" style="640"/>
    <col min="11777" max="11777" width="95.140625" style="640" customWidth="1"/>
    <col min="11778" max="11780" width="15.7109375" style="640" customWidth="1"/>
    <col min="11781" max="11781" width="15" style="640" customWidth="1"/>
    <col min="11782" max="12032" width="9.140625" style="640"/>
    <col min="12033" max="12033" width="95.140625" style="640" customWidth="1"/>
    <col min="12034" max="12036" width="15.7109375" style="640" customWidth="1"/>
    <col min="12037" max="12037" width="15" style="640" customWidth="1"/>
    <col min="12038" max="12288" width="9.140625" style="640"/>
    <col min="12289" max="12289" width="95.140625" style="640" customWidth="1"/>
    <col min="12290" max="12292" width="15.7109375" style="640" customWidth="1"/>
    <col min="12293" max="12293" width="15" style="640" customWidth="1"/>
    <col min="12294" max="12544" width="9.140625" style="640"/>
    <col min="12545" max="12545" width="95.140625" style="640" customWidth="1"/>
    <col min="12546" max="12548" width="15.7109375" style="640" customWidth="1"/>
    <col min="12549" max="12549" width="15" style="640" customWidth="1"/>
    <col min="12550" max="12800" width="9.140625" style="640"/>
    <col min="12801" max="12801" width="95.140625" style="640" customWidth="1"/>
    <col min="12802" max="12804" width="15.7109375" style="640" customWidth="1"/>
    <col min="12805" max="12805" width="15" style="640" customWidth="1"/>
    <col min="12806" max="13056" width="9.140625" style="640"/>
    <col min="13057" max="13057" width="95.140625" style="640" customWidth="1"/>
    <col min="13058" max="13060" width="15.7109375" style="640" customWidth="1"/>
    <col min="13061" max="13061" width="15" style="640" customWidth="1"/>
    <col min="13062" max="13312" width="9.140625" style="640"/>
    <col min="13313" max="13313" width="95.140625" style="640" customWidth="1"/>
    <col min="13314" max="13316" width="15.7109375" style="640" customWidth="1"/>
    <col min="13317" max="13317" width="15" style="640" customWidth="1"/>
    <col min="13318" max="13568" width="9.140625" style="640"/>
    <col min="13569" max="13569" width="95.140625" style="640" customWidth="1"/>
    <col min="13570" max="13572" width="15.7109375" style="640" customWidth="1"/>
    <col min="13573" max="13573" width="15" style="640" customWidth="1"/>
    <col min="13574" max="13824" width="9.140625" style="640"/>
    <col min="13825" max="13825" width="95.140625" style="640" customWidth="1"/>
    <col min="13826" max="13828" width="15.7109375" style="640" customWidth="1"/>
    <col min="13829" max="13829" width="15" style="640" customWidth="1"/>
    <col min="13830" max="14080" width="9.140625" style="640"/>
    <col min="14081" max="14081" width="95.140625" style="640" customWidth="1"/>
    <col min="14082" max="14084" width="15.7109375" style="640" customWidth="1"/>
    <col min="14085" max="14085" width="15" style="640" customWidth="1"/>
    <col min="14086" max="14336" width="9.140625" style="640"/>
    <col min="14337" max="14337" width="95.140625" style="640" customWidth="1"/>
    <col min="14338" max="14340" width="15.7109375" style="640" customWidth="1"/>
    <col min="14341" max="14341" width="15" style="640" customWidth="1"/>
    <col min="14342" max="14592" width="9.140625" style="640"/>
    <col min="14593" max="14593" width="95.140625" style="640" customWidth="1"/>
    <col min="14594" max="14596" width="15.7109375" style="640" customWidth="1"/>
    <col min="14597" max="14597" width="15" style="640" customWidth="1"/>
    <col min="14598" max="14848" width="9.140625" style="640"/>
    <col min="14849" max="14849" width="95.140625" style="640" customWidth="1"/>
    <col min="14850" max="14852" width="15.7109375" style="640" customWidth="1"/>
    <col min="14853" max="14853" width="15" style="640" customWidth="1"/>
    <col min="14854" max="15104" width="9.140625" style="640"/>
    <col min="15105" max="15105" width="95.140625" style="640" customWidth="1"/>
    <col min="15106" max="15108" width="15.7109375" style="640" customWidth="1"/>
    <col min="15109" max="15109" width="15" style="640" customWidth="1"/>
    <col min="15110" max="15360" width="9.140625" style="640"/>
    <col min="15361" max="15361" width="95.140625" style="640" customWidth="1"/>
    <col min="15362" max="15364" width="15.7109375" style="640" customWidth="1"/>
    <col min="15365" max="15365" width="15" style="640" customWidth="1"/>
    <col min="15366" max="15616" width="9.140625" style="640"/>
    <col min="15617" max="15617" width="95.140625" style="640" customWidth="1"/>
    <col min="15618" max="15620" width="15.7109375" style="640" customWidth="1"/>
    <col min="15621" max="15621" width="15" style="640" customWidth="1"/>
    <col min="15622" max="15872" width="9.140625" style="640"/>
    <col min="15873" max="15873" width="95.140625" style="640" customWidth="1"/>
    <col min="15874" max="15876" width="15.7109375" style="640" customWidth="1"/>
    <col min="15877" max="15877" width="15" style="640" customWidth="1"/>
    <col min="15878" max="16128" width="9.140625" style="640"/>
    <col min="16129" max="16129" width="95.140625" style="640" customWidth="1"/>
    <col min="16130" max="16132" width="15.7109375" style="640" customWidth="1"/>
    <col min="16133" max="16133" width="15" style="640" customWidth="1"/>
    <col min="16134" max="16384" width="9.140625" style="640"/>
  </cols>
  <sheetData>
    <row r="1" spans="1:5" ht="30" customHeight="1">
      <c r="A1" s="719" t="s">
        <v>474</v>
      </c>
      <c r="B1" s="719"/>
      <c r="C1" s="719"/>
      <c r="D1" s="719"/>
      <c r="E1" s="719"/>
    </row>
    <row r="2" spans="1:5" ht="15" customHeight="1">
      <c r="A2" s="720" t="s">
        <v>742</v>
      </c>
      <c r="B2" s="720"/>
      <c r="C2" s="720"/>
      <c r="D2" s="720"/>
      <c r="E2" s="720"/>
    </row>
    <row r="3" spans="1:5" ht="15" customHeight="1">
      <c r="A3" s="731" t="s">
        <v>1493</v>
      </c>
      <c r="B3" s="731"/>
      <c r="C3" s="731"/>
      <c r="D3" s="731"/>
      <c r="E3" s="731"/>
    </row>
    <row r="4" spans="1:5" s="78" customFormat="1" ht="30" customHeight="1">
      <c r="A4" s="721" t="s">
        <v>743</v>
      </c>
      <c r="B4" s="721"/>
      <c r="C4" s="721"/>
      <c r="D4" s="721"/>
      <c r="E4" s="721"/>
    </row>
    <row r="5" spans="1:5" ht="3.75" customHeight="1">
      <c r="A5" s="47"/>
      <c r="B5" s="47"/>
      <c r="C5" s="47"/>
      <c r="D5" s="47"/>
      <c r="E5" s="47"/>
    </row>
    <row r="6" spans="1:5" s="14" customFormat="1" ht="30" customHeight="1">
      <c r="A6" s="239"/>
      <c r="B6" s="240" t="s">
        <v>63</v>
      </c>
      <c r="C6" s="240" t="s">
        <v>65</v>
      </c>
      <c r="D6" s="240" t="s">
        <v>67</v>
      </c>
      <c r="E6" s="371" t="s">
        <v>550</v>
      </c>
    </row>
    <row r="7" spans="1:5" s="276" customFormat="1" ht="15" customHeight="1">
      <c r="A7" s="526" t="s">
        <v>744</v>
      </c>
      <c r="B7" s="242">
        <v>0.63129999999999997</v>
      </c>
      <c r="C7" s="242">
        <v>0.2044</v>
      </c>
      <c r="D7" s="242">
        <v>0.92430000000000001</v>
      </c>
      <c r="E7" s="242">
        <v>0.5302</v>
      </c>
    </row>
    <row r="8" spans="1:5" s="277" customFormat="1" ht="15" customHeight="1">
      <c r="A8" s="120" t="s">
        <v>745</v>
      </c>
      <c r="B8" s="121">
        <v>407520330.31</v>
      </c>
      <c r="C8" s="121">
        <v>180027509.97999999</v>
      </c>
      <c r="D8" s="121">
        <v>47874312.350000001</v>
      </c>
      <c r="E8" s="121">
        <v>635422152.63999999</v>
      </c>
    </row>
    <row r="9" spans="1:5" s="277" customFormat="1" ht="15" customHeight="1">
      <c r="A9" s="120" t="s">
        <v>746</v>
      </c>
      <c r="B9" s="121">
        <v>0</v>
      </c>
      <c r="C9" s="121">
        <v>0</v>
      </c>
      <c r="D9" s="121">
        <v>0</v>
      </c>
      <c r="E9" s="121">
        <v>0</v>
      </c>
    </row>
    <row r="10" spans="1:5" s="277" customFormat="1" ht="15" customHeight="1">
      <c r="A10" s="120" t="s">
        <v>747</v>
      </c>
      <c r="B10" s="121">
        <v>296816655.18000001</v>
      </c>
      <c r="C10" s="121">
        <v>85615610.540000007</v>
      </c>
      <c r="D10" s="121">
        <v>69818560.980000004</v>
      </c>
      <c r="E10" s="121">
        <v>452250826.69999999</v>
      </c>
    </row>
    <row r="11" spans="1:5" s="277" customFormat="1" ht="15" customHeight="1">
      <c r="A11" s="120" t="s">
        <v>748</v>
      </c>
      <c r="B11" s="121">
        <v>1458381231.52</v>
      </c>
      <c r="C11" s="121">
        <v>597045091.79999995</v>
      </c>
      <c r="D11" s="121">
        <v>152601930.83000001</v>
      </c>
      <c r="E11" s="121">
        <v>2208028254.1500001</v>
      </c>
    </row>
    <row r="12" spans="1:5" s="277" customFormat="1" ht="15" customHeight="1">
      <c r="A12" s="120" t="s">
        <v>749</v>
      </c>
      <c r="B12" s="121">
        <v>43834700.479999997</v>
      </c>
      <c r="C12" s="121">
        <v>0</v>
      </c>
      <c r="D12" s="121">
        <v>0</v>
      </c>
      <c r="E12" s="121">
        <v>43834700.479999997</v>
      </c>
    </row>
    <row r="13" spans="1:5" s="277" customFormat="1" ht="15" customHeight="1">
      <c r="A13" s="120" t="s">
        <v>750</v>
      </c>
      <c r="B13" s="121">
        <v>287365010.52999997</v>
      </c>
      <c r="C13" s="121">
        <v>226428090.58000001</v>
      </c>
      <c r="D13" s="121">
        <v>73359734.890000001</v>
      </c>
      <c r="E13" s="121">
        <v>587152836</v>
      </c>
    </row>
    <row r="14" spans="1:5" s="277" customFormat="1" ht="15" customHeight="1">
      <c r="A14" s="243" t="s">
        <v>751</v>
      </c>
      <c r="B14" s="278">
        <v>2493917928.02</v>
      </c>
      <c r="C14" s="278">
        <v>1089116302.9000001</v>
      </c>
      <c r="D14" s="278">
        <v>343654539.05000001</v>
      </c>
      <c r="E14" s="278">
        <v>3926688769.9699998</v>
      </c>
    </row>
    <row r="15" spans="1:5" s="277" customFormat="1" ht="15" customHeight="1">
      <c r="A15" s="120" t="s">
        <v>752</v>
      </c>
      <c r="B15" s="121">
        <v>1108794982.6860001</v>
      </c>
      <c r="C15" s="121">
        <v>542073758.58800006</v>
      </c>
      <c r="D15" s="121">
        <v>163624412.50099999</v>
      </c>
      <c r="E15" s="121">
        <v>1814493153.7750001</v>
      </c>
    </row>
    <row r="16" spans="1:5" s="277" customFormat="1" ht="15" customHeight="1">
      <c r="A16" s="120" t="s">
        <v>753</v>
      </c>
      <c r="B16" s="123">
        <v>0.4446</v>
      </c>
      <c r="C16" s="123">
        <v>0.49769999999999998</v>
      </c>
      <c r="D16" s="123">
        <v>0.47610000000000002</v>
      </c>
      <c r="E16" s="123">
        <v>0.46210000000000001</v>
      </c>
    </row>
    <row r="17" spans="1:5" s="277" customFormat="1" ht="15" customHeight="1">
      <c r="A17" s="243" t="s">
        <v>754</v>
      </c>
      <c r="B17" s="278">
        <v>110879498.2686</v>
      </c>
      <c r="C17" s="278">
        <v>54207375.858800001</v>
      </c>
      <c r="D17" s="278">
        <v>16362441.2501</v>
      </c>
      <c r="E17" s="278">
        <v>181449315.3775</v>
      </c>
    </row>
    <row r="18" spans="1:5" s="277" customFormat="1" ht="15" customHeight="1">
      <c r="A18" s="120" t="s">
        <v>755</v>
      </c>
      <c r="B18" s="121">
        <v>649153868</v>
      </c>
      <c r="C18" s="121">
        <v>111753574</v>
      </c>
      <c r="D18" s="121">
        <v>148989000</v>
      </c>
      <c r="E18" s="121">
        <v>909896442</v>
      </c>
    </row>
    <row r="19" spans="1:5" s="277" customFormat="1" ht="15" customHeight="1">
      <c r="A19" s="120" t="s">
        <v>756</v>
      </c>
      <c r="B19" s="121">
        <v>0</v>
      </c>
      <c r="C19" s="121">
        <v>0</v>
      </c>
      <c r="D19" s="121">
        <v>9882</v>
      </c>
      <c r="E19" s="121">
        <v>9882</v>
      </c>
    </row>
    <row r="20" spans="1:5" s="277" customFormat="1" ht="15" customHeight="1">
      <c r="A20" s="244" t="s">
        <v>757</v>
      </c>
      <c r="B20" s="121">
        <v>0</v>
      </c>
      <c r="C20" s="121">
        <v>0</v>
      </c>
      <c r="D20" s="121">
        <v>0</v>
      </c>
      <c r="E20" s="121">
        <v>0</v>
      </c>
    </row>
    <row r="21" spans="1:5" s="277" customFormat="1" ht="15" customHeight="1">
      <c r="A21" s="120" t="s">
        <v>758</v>
      </c>
      <c r="B21" s="121">
        <v>0</v>
      </c>
      <c r="C21" s="121">
        <v>1358148</v>
      </c>
      <c r="D21" s="121">
        <v>22126</v>
      </c>
      <c r="E21" s="121">
        <v>1380274</v>
      </c>
    </row>
    <row r="22" spans="1:5" s="277" customFormat="1" ht="15" customHeight="1">
      <c r="A22" s="243" t="s">
        <v>759</v>
      </c>
      <c r="B22" s="279">
        <v>649153868</v>
      </c>
      <c r="C22" s="279">
        <v>110395426</v>
      </c>
      <c r="D22" s="279">
        <v>148956992</v>
      </c>
      <c r="E22" s="278">
        <v>908506286</v>
      </c>
    </row>
    <row r="23" spans="1:5" s="277" customFormat="1" ht="15" customHeight="1">
      <c r="A23" s="120" t="s">
        <v>760</v>
      </c>
      <c r="B23" s="121">
        <v>0</v>
      </c>
      <c r="C23" s="280">
        <v>0</v>
      </c>
      <c r="D23" s="280">
        <v>0</v>
      </c>
      <c r="E23" s="121">
        <v>0</v>
      </c>
    </row>
    <row r="24" spans="1:5" s="277" customFormat="1" ht="15" customHeight="1">
      <c r="A24" s="120" t="s">
        <v>761</v>
      </c>
      <c r="B24" s="121">
        <v>0</v>
      </c>
      <c r="C24" s="121">
        <v>0</v>
      </c>
      <c r="D24" s="121">
        <v>0</v>
      </c>
      <c r="E24" s="121">
        <v>0</v>
      </c>
    </row>
    <row r="25" spans="1:5" s="281" customFormat="1" ht="15" customHeight="1">
      <c r="A25" s="120" t="s">
        <v>762</v>
      </c>
      <c r="B25" s="121">
        <v>0</v>
      </c>
      <c r="C25" s="121">
        <v>0</v>
      </c>
      <c r="D25" s="121">
        <v>0</v>
      </c>
      <c r="E25" s="121">
        <v>0</v>
      </c>
    </row>
    <row r="26" spans="1:5" s="277" customFormat="1" ht="15" customHeight="1">
      <c r="A26" s="120" t="s">
        <v>763</v>
      </c>
      <c r="B26" s="121">
        <v>0</v>
      </c>
      <c r="C26" s="121">
        <v>0</v>
      </c>
      <c r="D26" s="121">
        <v>0</v>
      </c>
      <c r="E26" s="121">
        <v>0</v>
      </c>
    </row>
    <row r="27" spans="1:5" s="36" customFormat="1" ht="15" customHeight="1">
      <c r="A27" s="120" t="s">
        <v>764</v>
      </c>
      <c r="B27" s="121">
        <v>50864035</v>
      </c>
      <c r="C27" s="121">
        <v>428953</v>
      </c>
      <c r="D27" s="121">
        <v>2280773</v>
      </c>
      <c r="E27" s="121">
        <v>53573761</v>
      </c>
    </row>
    <row r="28" spans="1:5" s="282" customFormat="1" ht="15" customHeight="1">
      <c r="A28" s="244" t="s">
        <v>765</v>
      </c>
      <c r="B28" s="121">
        <v>0</v>
      </c>
      <c r="C28" s="121">
        <v>0</v>
      </c>
      <c r="D28" s="121">
        <v>0</v>
      </c>
      <c r="E28" s="121">
        <v>0</v>
      </c>
    </row>
    <row r="29" spans="1:5" s="277" customFormat="1" ht="15" customHeight="1">
      <c r="A29" s="243" t="s">
        <v>766</v>
      </c>
      <c r="B29" s="278">
        <v>50864035</v>
      </c>
      <c r="C29" s="278">
        <v>428953</v>
      </c>
      <c r="D29" s="278">
        <v>2280773</v>
      </c>
      <c r="E29" s="278">
        <v>53573761</v>
      </c>
    </row>
    <row r="30" spans="1:5" s="277" customFormat="1" ht="15" customHeight="1">
      <c r="A30" s="120" t="s">
        <v>767</v>
      </c>
      <c r="B30" s="121">
        <v>0</v>
      </c>
      <c r="C30" s="121">
        <v>0</v>
      </c>
      <c r="D30" s="121">
        <v>0</v>
      </c>
      <c r="E30" s="121">
        <v>0</v>
      </c>
    </row>
    <row r="31" spans="1:5" s="277" customFormat="1" ht="15" customHeight="1">
      <c r="A31" s="120" t="s">
        <v>768</v>
      </c>
      <c r="B31" s="121">
        <v>0</v>
      </c>
      <c r="C31" s="121">
        <v>0</v>
      </c>
      <c r="D31" s="121">
        <v>0</v>
      </c>
      <c r="E31" s="121">
        <v>0</v>
      </c>
    </row>
    <row r="32" spans="1:5" s="277" customFormat="1" ht="15" customHeight="1">
      <c r="A32" s="243" t="s">
        <v>769</v>
      </c>
      <c r="B32" s="278">
        <v>700017903</v>
      </c>
      <c r="C32" s="278">
        <v>110824379</v>
      </c>
      <c r="D32" s="278">
        <v>151237765</v>
      </c>
      <c r="E32" s="278">
        <v>962080047</v>
      </c>
    </row>
    <row r="33" spans="1:5" ht="15" customHeight="1">
      <c r="A33" s="120" t="s">
        <v>770</v>
      </c>
      <c r="B33" s="121">
        <v>589138404.73140001</v>
      </c>
      <c r="C33" s="121">
        <v>56617003.141199999</v>
      </c>
      <c r="D33" s="121">
        <v>134875323.74990001</v>
      </c>
      <c r="E33" s="121">
        <v>780630731.62249994</v>
      </c>
    </row>
    <row r="34" spans="1:5" ht="15" customHeight="1">
      <c r="A34" s="120" t="s">
        <v>771</v>
      </c>
      <c r="B34" s="123">
        <v>4.1599999999999998E-2</v>
      </c>
      <c r="C34" s="123">
        <v>0.15049999999999999</v>
      </c>
      <c r="D34" s="123">
        <v>9.4000000000000004E-3</v>
      </c>
      <c r="E34" s="123">
        <v>4.9099999999999998E-2</v>
      </c>
    </row>
    <row r="35" spans="1:5" ht="3.75" customHeight="1" thickBot="1">
      <c r="A35" s="527"/>
      <c r="B35" s="527"/>
      <c r="C35" s="527"/>
      <c r="D35" s="527"/>
      <c r="E35" s="527"/>
    </row>
    <row r="36" spans="1:5" ht="15" customHeight="1">
      <c r="A36" s="124" t="s">
        <v>772</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40" customWidth="1"/>
    <col min="5" max="6" width="15.5703125" style="640" customWidth="1"/>
    <col min="7" max="256" width="9.140625" style="640"/>
    <col min="257" max="257" width="44.5703125" style="640" customWidth="1"/>
    <col min="258" max="260" width="16.42578125" style="640" customWidth="1"/>
    <col min="261" max="262" width="15.5703125" style="640" customWidth="1"/>
    <col min="263" max="512" width="9.140625" style="640"/>
    <col min="513" max="513" width="44.5703125" style="640" customWidth="1"/>
    <col min="514" max="516" width="16.42578125" style="640" customWidth="1"/>
    <col min="517" max="518" width="15.5703125" style="640" customWidth="1"/>
    <col min="519" max="768" width="9.140625" style="640"/>
    <col min="769" max="769" width="44.5703125" style="640" customWidth="1"/>
    <col min="770" max="772" width="16.42578125" style="640" customWidth="1"/>
    <col min="773" max="774" width="15.5703125" style="640" customWidth="1"/>
    <col min="775" max="1024" width="9.140625" style="640"/>
    <col min="1025" max="1025" width="44.5703125" style="640" customWidth="1"/>
    <col min="1026" max="1028" width="16.42578125" style="640" customWidth="1"/>
    <col min="1029" max="1030" width="15.5703125" style="640" customWidth="1"/>
    <col min="1031" max="1280" width="9.140625" style="640"/>
    <col min="1281" max="1281" width="44.5703125" style="640" customWidth="1"/>
    <col min="1282" max="1284" width="16.42578125" style="640" customWidth="1"/>
    <col min="1285" max="1286" width="15.5703125" style="640" customWidth="1"/>
    <col min="1287" max="1536" width="9.140625" style="640"/>
    <col min="1537" max="1537" width="44.5703125" style="640" customWidth="1"/>
    <col min="1538" max="1540" width="16.42578125" style="640" customWidth="1"/>
    <col min="1541" max="1542" width="15.5703125" style="640" customWidth="1"/>
    <col min="1543" max="1792" width="9.140625" style="640"/>
    <col min="1793" max="1793" width="44.5703125" style="640" customWidth="1"/>
    <col min="1794" max="1796" width="16.42578125" style="640" customWidth="1"/>
    <col min="1797" max="1798" width="15.5703125" style="640" customWidth="1"/>
    <col min="1799" max="2048" width="9.140625" style="640"/>
    <col min="2049" max="2049" width="44.5703125" style="640" customWidth="1"/>
    <col min="2050" max="2052" width="16.42578125" style="640" customWidth="1"/>
    <col min="2053" max="2054" width="15.5703125" style="640" customWidth="1"/>
    <col min="2055" max="2304" width="9.140625" style="640"/>
    <col min="2305" max="2305" width="44.5703125" style="640" customWidth="1"/>
    <col min="2306" max="2308" width="16.42578125" style="640" customWidth="1"/>
    <col min="2309" max="2310" width="15.5703125" style="640" customWidth="1"/>
    <col min="2311" max="2560" width="9.140625" style="640"/>
    <col min="2561" max="2561" width="44.5703125" style="640" customWidth="1"/>
    <col min="2562" max="2564" width="16.42578125" style="640" customWidth="1"/>
    <col min="2565" max="2566" width="15.5703125" style="640" customWidth="1"/>
    <col min="2567" max="2816" width="9.140625" style="640"/>
    <col min="2817" max="2817" width="44.5703125" style="640" customWidth="1"/>
    <col min="2818" max="2820" width="16.42578125" style="640" customWidth="1"/>
    <col min="2821" max="2822" width="15.5703125" style="640" customWidth="1"/>
    <col min="2823" max="3072" width="9.140625" style="640"/>
    <col min="3073" max="3073" width="44.5703125" style="640" customWidth="1"/>
    <col min="3074" max="3076" width="16.42578125" style="640" customWidth="1"/>
    <col min="3077" max="3078" width="15.5703125" style="640" customWidth="1"/>
    <col min="3079" max="3328" width="9.140625" style="640"/>
    <col min="3329" max="3329" width="44.5703125" style="640" customWidth="1"/>
    <col min="3330" max="3332" width="16.42578125" style="640" customWidth="1"/>
    <col min="3333" max="3334" width="15.5703125" style="640" customWidth="1"/>
    <col min="3335" max="3584" width="9.140625" style="640"/>
    <col min="3585" max="3585" width="44.5703125" style="640" customWidth="1"/>
    <col min="3586" max="3588" width="16.42578125" style="640" customWidth="1"/>
    <col min="3589" max="3590" width="15.5703125" style="640" customWidth="1"/>
    <col min="3591" max="3840" width="9.140625" style="640"/>
    <col min="3841" max="3841" width="44.5703125" style="640" customWidth="1"/>
    <col min="3842" max="3844" width="16.42578125" style="640" customWidth="1"/>
    <col min="3845" max="3846" width="15.5703125" style="640" customWidth="1"/>
    <col min="3847" max="4096" width="9.140625" style="640"/>
    <col min="4097" max="4097" width="44.5703125" style="640" customWidth="1"/>
    <col min="4098" max="4100" width="16.42578125" style="640" customWidth="1"/>
    <col min="4101" max="4102" width="15.5703125" style="640" customWidth="1"/>
    <col min="4103" max="4352" width="9.140625" style="640"/>
    <col min="4353" max="4353" width="44.5703125" style="640" customWidth="1"/>
    <col min="4354" max="4356" width="16.42578125" style="640" customWidth="1"/>
    <col min="4357" max="4358" width="15.5703125" style="640" customWidth="1"/>
    <col min="4359" max="4608" width="9.140625" style="640"/>
    <col min="4609" max="4609" width="44.5703125" style="640" customWidth="1"/>
    <col min="4610" max="4612" width="16.42578125" style="640" customWidth="1"/>
    <col min="4613" max="4614" width="15.5703125" style="640" customWidth="1"/>
    <col min="4615" max="4864" width="9.140625" style="640"/>
    <col min="4865" max="4865" width="44.5703125" style="640" customWidth="1"/>
    <col min="4866" max="4868" width="16.42578125" style="640" customWidth="1"/>
    <col min="4869" max="4870" width="15.5703125" style="640" customWidth="1"/>
    <col min="4871" max="5120" width="9.140625" style="640"/>
    <col min="5121" max="5121" width="44.5703125" style="640" customWidth="1"/>
    <col min="5122" max="5124" width="16.42578125" style="640" customWidth="1"/>
    <col min="5125" max="5126" width="15.5703125" style="640" customWidth="1"/>
    <col min="5127" max="5376" width="9.140625" style="640"/>
    <col min="5377" max="5377" width="44.5703125" style="640" customWidth="1"/>
    <col min="5378" max="5380" width="16.42578125" style="640" customWidth="1"/>
    <col min="5381" max="5382" width="15.5703125" style="640" customWidth="1"/>
    <col min="5383" max="5632" width="9.140625" style="640"/>
    <col min="5633" max="5633" width="44.5703125" style="640" customWidth="1"/>
    <col min="5634" max="5636" width="16.42578125" style="640" customWidth="1"/>
    <col min="5637" max="5638" width="15.5703125" style="640" customWidth="1"/>
    <col min="5639" max="5888" width="9.140625" style="640"/>
    <col min="5889" max="5889" width="44.5703125" style="640" customWidth="1"/>
    <col min="5890" max="5892" width="16.42578125" style="640" customWidth="1"/>
    <col min="5893" max="5894" width="15.5703125" style="640" customWidth="1"/>
    <col min="5895" max="6144" width="9.140625" style="640"/>
    <col min="6145" max="6145" width="44.5703125" style="640" customWidth="1"/>
    <col min="6146" max="6148" width="16.42578125" style="640" customWidth="1"/>
    <col min="6149" max="6150" width="15.5703125" style="640" customWidth="1"/>
    <col min="6151" max="6400" width="9.140625" style="640"/>
    <col min="6401" max="6401" width="44.5703125" style="640" customWidth="1"/>
    <col min="6402" max="6404" width="16.42578125" style="640" customWidth="1"/>
    <col min="6405" max="6406" width="15.5703125" style="640" customWidth="1"/>
    <col min="6407" max="6656" width="9.140625" style="640"/>
    <col min="6657" max="6657" width="44.5703125" style="640" customWidth="1"/>
    <col min="6658" max="6660" width="16.42578125" style="640" customWidth="1"/>
    <col min="6661" max="6662" width="15.5703125" style="640" customWidth="1"/>
    <col min="6663" max="6912" width="9.140625" style="640"/>
    <col min="6913" max="6913" width="44.5703125" style="640" customWidth="1"/>
    <col min="6914" max="6916" width="16.42578125" style="640" customWidth="1"/>
    <col min="6917" max="6918" width="15.5703125" style="640" customWidth="1"/>
    <col min="6919" max="7168" width="9.140625" style="640"/>
    <col min="7169" max="7169" width="44.5703125" style="640" customWidth="1"/>
    <col min="7170" max="7172" width="16.42578125" style="640" customWidth="1"/>
    <col min="7173" max="7174" width="15.5703125" style="640" customWidth="1"/>
    <col min="7175" max="7424" width="9.140625" style="640"/>
    <col min="7425" max="7425" width="44.5703125" style="640" customWidth="1"/>
    <col min="7426" max="7428" width="16.42578125" style="640" customWidth="1"/>
    <col min="7429" max="7430" width="15.5703125" style="640" customWidth="1"/>
    <col min="7431" max="7680" width="9.140625" style="640"/>
    <col min="7681" max="7681" width="44.5703125" style="640" customWidth="1"/>
    <col min="7682" max="7684" width="16.42578125" style="640" customWidth="1"/>
    <col min="7685" max="7686" width="15.5703125" style="640" customWidth="1"/>
    <col min="7687" max="7936" width="9.140625" style="640"/>
    <col min="7937" max="7937" width="44.5703125" style="640" customWidth="1"/>
    <col min="7938" max="7940" width="16.42578125" style="640" customWidth="1"/>
    <col min="7941" max="7942" width="15.5703125" style="640" customWidth="1"/>
    <col min="7943" max="8192" width="9.140625" style="640"/>
    <col min="8193" max="8193" width="44.5703125" style="640" customWidth="1"/>
    <col min="8194" max="8196" width="16.42578125" style="640" customWidth="1"/>
    <col min="8197" max="8198" width="15.5703125" style="640" customWidth="1"/>
    <col min="8199" max="8448" width="9.140625" style="640"/>
    <col min="8449" max="8449" width="44.5703125" style="640" customWidth="1"/>
    <col min="8450" max="8452" width="16.42578125" style="640" customWidth="1"/>
    <col min="8453" max="8454" width="15.5703125" style="640" customWidth="1"/>
    <col min="8455" max="8704" width="9.140625" style="640"/>
    <col min="8705" max="8705" width="44.5703125" style="640" customWidth="1"/>
    <col min="8706" max="8708" width="16.42578125" style="640" customWidth="1"/>
    <col min="8709" max="8710" width="15.5703125" style="640" customWidth="1"/>
    <col min="8711" max="8960" width="9.140625" style="640"/>
    <col min="8961" max="8961" width="44.5703125" style="640" customWidth="1"/>
    <col min="8962" max="8964" width="16.42578125" style="640" customWidth="1"/>
    <col min="8965" max="8966" width="15.5703125" style="640" customWidth="1"/>
    <col min="8967" max="9216" width="9.140625" style="640"/>
    <col min="9217" max="9217" width="44.5703125" style="640" customWidth="1"/>
    <col min="9218" max="9220" width="16.42578125" style="640" customWidth="1"/>
    <col min="9221" max="9222" width="15.5703125" style="640" customWidth="1"/>
    <col min="9223" max="9472" width="9.140625" style="640"/>
    <col min="9473" max="9473" width="44.5703125" style="640" customWidth="1"/>
    <col min="9474" max="9476" width="16.42578125" style="640" customWidth="1"/>
    <col min="9477" max="9478" width="15.5703125" style="640" customWidth="1"/>
    <col min="9479" max="9728" width="9.140625" style="640"/>
    <col min="9729" max="9729" width="44.5703125" style="640" customWidth="1"/>
    <col min="9730" max="9732" width="16.42578125" style="640" customWidth="1"/>
    <col min="9733" max="9734" width="15.5703125" style="640" customWidth="1"/>
    <col min="9735" max="9984" width="9.140625" style="640"/>
    <col min="9985" max="9985" width="44.5703125" style="640" customWidth="1"/>
    <col min="9986" max="9988" width="16.42578125" style="640" customWidth="1"/>
    <col min="9989" max="9990" width="15.5703125" style="640" customWidth="1"/>
    <col min="9991" max="10240" width="9.140625" style="640"/>
    <col min="10241" max="10241" width="44.5703125" style="640" customWidth="1"/>
    <col min="10242" max="10244" width="16.42578125" style="640" customWidth="1"/>
    <col min="10245" max="10246" width="15.5703125" style="640" customWidth="1"/>
    <col min="10247" max="10496" width="9.140625" style="640"/>
    <col min="10497" max="10497" width="44.5703125" style="640" customWidth="1"/>
    <col min="10498" max="10500" width="16.42578125" style="640" customWidth="1"/>
    <col min="10501" max="10502" width="15.5703125" style="640" customWidth="1"/>
    <col min="10503" max="10752" width="9.140625" style="640"/>
    <col min="10753" max="10753" width="44.5703125" style="640" customWidth="1"/>
    <col min="10754" max="10756" width="16.42578125" style="640" customWidth="1"/>
    <col min="10757" max="10758" width="15.5703125" style="640" customWidth="1"/>
    <col min="10759" max="11008" width="9.140625" style="640"/>
    <col min="11009" max="11009" width="44.5703125" style="640" customWidth="1"/>
    <col min="11010" max="11012" width="16.42578125" style="640" customWidth="1"/>
    <col min="11013" max="11014" width="15.5703125" style="640" customWidth="1"/>
    <col min="11015" max="11264" width="9.140625" style="640"/>
    <col min="11265" max="11265" width="44.5703125" style="640" customWidth="1"/>
    <col min="11266" max="11268" width="16.42578125" style="640" customWidth="1"/>
    <col min="11269" max="11270" width="15.5703125" style="640" customWidth="1"/>
    <col min="11271" max="11520" width="9.140625" style="640"/>
    <col min="11521" max="11521" width="44.5703125" style="640" customWidth="1"/>
    <col min="11522" max="11524" width="16.42578125" style="640" customWidth="1"/>
    <col min="11525" max="11526" width="15.5703125" style="640" customWidth="1"/>
    <col min="11527" max="11776" width="9.140625" style="640"/>
    <col min="11777" max="11777" width="44.5703125" style="640" customWidth="1"/>
    <col min="11778" max="11780" width="16.42578125" style="640" customWidth="1"/>
    <col min="11781" max="11782" width="15.5703125" style="640" customWidth="1"/>
    <col min="11783" max="12032" width="9.140625" style="640"/>
    <col min="12033" max="12033" width="44.5703125" style="640" customWidth="1"/>
    <col min="12034" max="12036" width="16.42578125" style="640" customWidth="1"/>
    <col min="12037" max="12038" width="15.5703125" style="640" customWidth="1"/>
    <col min="12039" max="12288" width="9.140625" style="640"/>
    <col min="12289" max="12289" width="44.5703125" style="640" customWidth="1"/>
    <col min="12290" max="12292" width="16.42578125" style="640" customWidth="1"/>
    <col min="12293" max="12294" width="15.5703125" style="640" customWidth="1"/>
    <col min="12295" max="12544" width="9.140625" style="640"/>
    <col min="12545" max="12545" width="44.5703125" style="640" customWidth="1"/>
    <col min="12546" max="12548" width="16.42578125" style="640" customWidth="1"/>
    <col min="12549" max="12550" width="15.5703125" style="640" customWidth="1"/>
    <col min="12551" max="12800" width="9.140625" style="640"/>
    <col min="12801" max="12801" width="44.5703125" style="640" customWidth="1"/>
    <col min="12802" max="12804" width="16.42578125" style="640" customWidth="1"/>
    <col min="12805" max="12806" width="15.5703125" style="640" customWidth="1"/>
    <col min="12807" max="13056" width="9.140625" style="640"/>
    <col min="13057" max="13057" width="44.5703125" style="640" customWidth="1"/>
    <col min="13058" max="13060" width="16.42578125" style="640" customWidth="1"/>
    <col min="13061" max="13062" width="15.5703125" style="640" customWidth="1"/>
    <col min="13063" max="13312" width="9.140625" style="640"/>
    <col min="13313" max="13313" width="44.5703125" style="640" customWidth="1"/>
    <col min="13314" max="13316" width="16.42578125" style="640" customWidth="1"/>
    <col min="13317" max="13318" width="15.5703125" style="640" customWidth="1"/>
    <col min="13319" max="13568" width="9.140625" style="640"/>
    <col min="13569" max="13569" width="44.5703125" style="640" customWidth="1"/>
    <col min="13570" max="13572" width="16.42578125" style="640" customWidth="1"/>
    <col min="13573" max="13574" width="15.5703125" style="640" customWidth="1"/>
    <col min="13575" max="13824" width="9.140625" style="640"/>
    <col min="13825" max="13825" width="44.5703125" style="640" customWidth="1"/>
    <col min="13826" max="13828" width="16.42578125" style="640" customWidth="1"/>
    <col min="13829" max="13830" width="15.5703125" style="640" customWidth="1"/>
    <col min="13831" max="14080" width="9.140625" style="640"/>
    <col min="14081" max="14081" width="44.5703125" style="640" customWidth="1"/>
    <col min="14082" max="14084" width="16.42578125" style="640" customWidth="1"/>
    <col min="14085" max="14086" width="15.5703125" style="640" customWidth="1"/>
    <col min="14087" max="14336" width="9.140625" style="640"/>
    <col min="14337" max="14337" width="44.5703125" style="640" customWidth="1"/>
    <col min="14338" max="14340" width="16.42578125" style="640" customWidth="1"/>
    <col min="14341" max="14342" width="15.5703125" style="640" customWidth="1"/>
    <col min="14343" max="14592" width="9.140625" style="640"/>
    <col min="14593" max="14593" width="44.5703125" style="640" customWidth="1"/>
    <col min="14594" max="14596" width="16.42578125" style="640" customWidth="1"/>
    <col min="14597" max="14598" width="15.5703125" style="640" customWidth="1"/>
    <col min="14599" max="14848" width="9.140625" style="640"/>
    <col min="14849" max="14849" width="44.5703125" style="640" customWidth="1"/>
    <col min="14850" max="14852" width="16.42578125" style="640" customWidth="1"/>
    <col min="14853" max="14854" width="15.5703125" style="640" customWidth="1"/>
    <col min="14855" max="15104" width="9.140625" style="640"/>
    <col min="15105" max="15105" width="44.5703125" style="640" customWidth="1"/>
    <col min="15106" max="15108" width="16.42578125" style="640" customWidth="1"/>
    <col min="15109" max="15110" width="15.5703125" style="640" customWidth="1"/>
    <col min="15111" max="15360" width="9.140625" style="640"/>
    <col min="15361" max="15361" width="44.5703125" style="640" customWidth="1"/>
    <col min="15362" max="15364" width="16.42578125" style="640" customWidth="1"/>
    <col min="15365" max="15366" width="15.5703125" style="640" customWidth="1"/>
    <col min="15367" max="15616" width="9.140625" style="640"/>
    <col min="15617" max="15617" width="44.5703125" style="640" customWidth="1"/>
    <col min="15618" max="15620" width="16.42578125" style="640" customWidth="1"/>
    <col min="15621" max="15622" width="15.5703125" style="640" customWidth="1"/>
    <col min="15623" max="15872" width="9.140625" style="640"/>
    <col min="15873" max="15873" width="44.5703125" style="640" customWidth="1"/>
    <col min="15874" max="15876" width="16.42578125" style="640" customWidth="1"/>
    <col min="15877" max="15878" width="15.5703125" style="640" customWidth="1"/>
    <col min="15879" max="16128" width="9.140625" style="640"/>
    <col min="16129" max="16129" width="44.5703125" style="640" customWidth="1"/>
    <col min="16130" max="16132" width="16.42578125" style="640" customWidth="1"/>
    <col min="16133" max="16134" width="15.5703125" style="640" customWidth="1"/>
    <col min="16135" max="16384" width="9.140625" style="640"/>
  </cols>
  <sheetData>
    <row r="1" spans="1:21" s="28" customFormat="1" ht="30" customHeight="1">
      <c r="A1" s="719" t="s">
        <v>474</v>
      </c>
      <c r="B1" s="719"/>
      <c r="C1" s="719"/>
      <c r="D1" s="719"/>
      <c r="E1" s="719"/>
      <c r="F1" s="719"/>
      <c r="G1" s="47"/>
      <c r="H1" s="47"/>
      <c r="I1" s="47"/>
      <c r="J1" s="47"/>
      <c r="K1" s="47"/>
      <c r="L1" s="47"/>
      <c r="M1" s="47"/>
      <c r="N1" s="47"/>
      <c r="O1" s="47"/>
      <c r="P1" s="47"/>
      <c r="Q1" s="47"/>
      <c r="R1" s="47"/>
      <c r="S1" s="47"/>
      <c r="T1" s="47"/>
      <c r="U1" s="47"/>
    </row>
    <row r="2" spans="1:21" s="28" customFormat="1" ht="15" customHeight="1">
      <c r="A2" s="720" t="s">
        <v>773</v>
      </c>
      <c r="B2" s="720"/>
      <c r="C2" s="720"/>
      <c r="D2" s="720"/>
      <c r="E2" s="720"/>
      <c r="F2" s="720"/>
      <c r="G2" s="47"/>
      <c r="H2" s="47"/>
      <c r="I2" s="47"/>
      <c r="J2" s="47"/>
      <c r="K2" s="47"/>
      <c r="L2" s="47"/>
      <c r="M2" s="47"/>
      <c r="N2" s="47"/>
      <c r="O2" s="47"/>
      <c r="P2" s="47"/>
      <c r="Q2" s="47"/>
      <c r="R2" s="47"/>
      <c r="S2" s="47"/>
      <c r="T2" s="47"/>
      <c r="U2" s="47"/>
    </row>
    <row r="3" spans="1:21" s="28" customFormat="1" ht="15" customHeight="1">
      <c r="A3" s="731" t="s">
        <v>1493</v>
      </c>
      <c r="B3" s="731"/>
      <c r="C3" s="731"/>
      <c r="D3" s="731"/>
      <c r="E3" s="731"/>
      <c r="F3" s="731"/>
      <c r="G3" s="47"/>
      <c r="H3" s="47"/>
      <c r="I3" s="47"/>
      <c r="J3" s="47"/>
      <c r="K3" s="47"/>
      <c r="L3" s="47"/>
      <c r="M3" s="47"/>
      <c r="N3" s="47"/>
      <c r="O3" s="47"/>
      <c r="P3" s="47"/>
      <c r="Q3" s="47"/>
      <c r="R3" s="47"/>
      <c r="S3" s="47"/>
      <c r="T3" s="47"/>
      <c r="U3" s="47"/>
    </row>
    <row r="4" spans="1:21" s="29" customFormat="1" ht="30" customHeight="1">
      <c r="A4" s="721" t="s">
        <v>543</v>
      </c>
      <c r="B4" s="721"/>
      <c r="C4" s="721"/>
      <c r="D4" s="721"/>
      <c r="E4" s="721"/>
      <c r="F4" s="721"/>
      <c r="G4" s="47"/>
      <c r="H4" s="47"/>
      <c r="I4" s="47"/>
      <c r="J4" s="47"/>
      <c r="K4" s="47"/>
      <c r="L4" s="47"/>
      <c r="M4" s="47"/>
      <c r="N4" s="47"/>
      <c r="O4" s="47"/>
      <c r="P4" s="47"/>
      <c r="Q4" s="47"/>
      <c r="R4" s="47"/>
      <c r="S4" s="47"/>
      <c r="T4" s="47"/>
      <c r="U4" s="47"/>
    </row>
    <row r="5" spans="1:21" ht="3.75" customHeight="1">
      <c r="A5" s="125"/>
      <c r="B5" s="47"/>
      <c r="C5" s="126"/>
      <c r="D5" s="126"/>
      <c r="E5" s="47"/>
      <c r="F5" s="283"/>
      <c r="G5" s="47"/>
      <c r="H5" s="47"/>
      <c r="I5" s="47"/>
      <c r="J5" s="47"/>
      <c r="K5" s="47"/>
      <c r="L5" s="47"/>
      <c r="M5" s="47"/>
      <c r="N5" s="47"/>
      <c r="O5" s="47"/>
      <c r="P5" s="47"/>
      <c r="Q5" s="47"/>
      <c r="R5" s="47"/>
      <c r="S5" s="47"/>
      <c r="T5" s="47"/>
      <c r="U5" s="47"/>
    </row>
    <row r="6" spans="1:21" ht="30" customHeight="1">
      <c r="A6" s="300"/>
      <c r="B6" s="301" t="s">
        <v>63</v>
      </c>
      <c r="C6" s="301" t="s">
        <v>65</v>
      </c>
      <c r="D6" s="301" t="s">
        <v>67</v>
      </c>
      <c r="E6" s="309" t="s">
        <v>550</v>
      </c>
      <c r="F6" s="309" t="s">
        <v>774</v>
      </c>
      <c r="G6" s="47"/>
      <c r="H6" s="47"/>
      <c r="I6" s="47"/>
      <c r="J6" s="47"/>
      <c r="K6" s="47"/>
      <c r="L6" s="47"/>
      <c r="M6" s="47"/>
      <c r="N6" s="47"/>
      <c r="O6" s="47"/>
      <c r="P6" s="47"/>
      <c r="Q6" s="47"/>
      <c r="R6" s="47"/>
      <c r="S6" s="47"/>
      <c r="T6" s="47"/>
      <c r="U6" s="47"/>
    </row>
    <row r="7" spans="1:21" ht="15" customHeight="1">
      <c r="A7" s="71" t="s">
        <v>775</v>
      </c>
      <c r="B7" s="126">
        <v>1694668.65298</v>
      </c>
      <c r="C7" s="126">
        <v>733092.57683999999</v>
      </c>
      <c r="D7" s="126">
        <v>226398.07005000001</v>
      </c>
      <c r="E7" s="126">
        <v>2654159.2998699998</v>
      </c>
      <c r="F7" s="248">
        <v>0.9790576559404448</v>
      </c>
      <c r="G7" s="47"/>
      <c r="H7" s="47"/>
      <c r="I7" s="47"/>
      <c r="J7" s="47"/>
      <c r="K7" s="47"/>
      <c r="L7" s="47"/>
      <c r="M7" s="47"/>
      <c r="N7" s="47"/>
      <c r="O7" s="47"/>
      <c r="P7" s="47"/>
      <c r="Q7" s="47"/>
      <c r="R7" s="47"/>
      <c r="S7" s="47"/>
      <c r="T7" s="47"/>
      <c r="U7" s="47"/>
    </row>
    <row r="8" spans="1:21" ht="15" customHeight="1">
      <c r="A8" s="71" t="s">
        <v>776</v>
      </c>
      <c r="B8" s="126">
        <v>3380.8728799999999</v>
      </c>
      <c r="C8" s="126">
        <v>3124.0840699999999</v>
      </c>
      <c r="D8" s="126">
        <v>3939.3260300000002</v>
      </c>
      <c r="E8" s="126">
        <v>10444.28298</v>
      </c>
      <c r="F8" s="248">
        <v>3.85265315946874E-3</v>
      </c>
      <c r="G8" s="47"/>
      <c r="H8" s="47"/>
      <c r="I8" s="47"/>
      <c r="J8" s="47"/>
      <c r="K8" s="47"/>
      <c r="L8" s="47"/>
      <c r="M8" s="47"/>
      <c r="N8" s="47"/>
      <c r="O8" s="47"/>
      <c r="P8" s="47"/>
      <c r="Q8" s="47"/>
      <c r="R8" s="47"/>
      <c r="S8" s="47"/>
      <c r="T8" s="47"/>
      <c r="U8" s="47"/>
    </row>
    <row r="9" spans="1:21" ht="15" customHeight="1">
      <c r="A9" s="71" t="s">
        <v>777</v>
      </c>
      <c r="B9" s="126">
        <v>58.456910000000001</v>
      </c>
      <c r="C9" s="126">
        <v>820.0798299999999</v>
      </c>
      <c r="D9" s="126">
        <v>1954.7888899999998</v>
      </c>
      <c r="E9" s="126">
        <v>2833.3256299999998</v>
      </c>
      <c r="F9" s="248">
        <v>1.0451479494692174E-3</v>
      </c>
      <c r="G9" s="47"/>
      <c r="H9" s="47"/>
      <c r="I9" s="47"/>
      <c r="J9" s="47"/>
      <c r="K9" s="47"/>
      <c r="L9" s="47"/>
      <c r="M9" s="47"/>
      <c r="N9" s="47"/>
      <c r="O9" s="47"/>
      <c r="P9" s="47"/>
      <c r="Q9" s="47"/>
      <c r="R9" s="47"/>
      <c r="S9" s="47"/>
      <c r="T9" s="47"/>
      <c r="U9" s="47"/>
    </row>
    <row r="10" spans="1:21" ht="15" customHeight="1">
      <c r="A10" s="71" t="s">
        <v>778</v>
      </c>
      <c r="B10" s="126">
        <v>1.4614499999999999</v>
      </c>
      <c r="C10" s="126">
        <v>21.351880000000001</v>
      </c>
      <c r="D10" s="126">
        <v>67.290520000000001</v>
      </c>
      <c r="E10" s="126">
        <v>90.103849999999994</v>
      </c>
      <c r="F10" s="248">
        <v>3.3237215330869699E-5</v>
      </c>
      <c r="G10" s="47"/>
      <c r="H10" s="47"/>
      <c r="I10" s="47"/>
      <c r="J10" s="47"/>
      <c r="K10" s="47"/>
      <c r="L10" s="47"/>
      <c r="M10" s="47"/>
      <c r="N10" s="47"/>
      <c r="O10" s="47"/>
      <c r="P10" s="47"/>
      <c r="Q10" s="47"/>
      <c r="R10" s="47"/>
      <c r="S10" s="47"/>
      <c r="T10" s="47"/>
      <c r="U10" s="47"/>
    </row>
    <row r="11" spans="1:21" ht="15" customHeight="1">
      <c r="A11" s="71" t="s">
        <v>779</v>
      </c>
      <c r="B11" s="126">
        <v>283.33488</v>
      </c>
      <c r="C11" s="126">
        <v>0</v>
      </c>
      <c r="D11" s="126">
        <v>127.25554</v>
      </c>
      <c r="E11" s="126">
        <v>410.59041999999999</v>
      </c>
      <c r="F11" s="248">
        <v>1.5145725962133929E-4</v>
      </c>
      <c r="G11" s="47"/>
      <c r="H11" s="47"/>
      <c r="I11" s="47"/>
      <c r="J11" s="47"/>
      <c r="K11" s="47"/>
      <c r="L11" s="47"/>
      <c r="M11" s="47"/>
      <c r="N11" s="47"/>
      <c r="O11" s="47"/>
      <c r="P11" s="47"/>
      <c r="Q11" s="47"/>
      <c r="R11" s="47"/>
      <c r="S11" s="47"/>
      <c r="T11" s="47"/>
      <c r="U11" s="47"/>
    </row>
    <row r="12" spans="1:21" ht="15" customHeight="1">
      <c r="A12" s="71" t="s">
        <v>780</v>
      </c>
      <c r="B12" s="126">
        <v>28.333490000000001</v>
      </c>
      <c r="C12" s="126">
        <v>0</v>
      </c>
      <c r="D12" s="126">
        <v>12.72555</v>
      </c>
      <c r="E12" s="126">
        <v>41.059040000000003</v>
      </c>
      <c r="F12" s="248">
        <v>1.51457252243804E-5</v>
      </c>
      <c r="G12" s="47"/>
      <c r="H12" s="47"/>
      <c r="I12" s="47"/>
      <c r="J12" s="47"/>
      <c r="K12" s="47"/>
      <c r="L12" s="47"/>
      <c r="M12" s="47"/>
      <c r="N12" s="47"/>
      <c r="O12" s="47"/>
      <c r="P12" s="47"/>
      <c r="Q12" s="47"/>
      <c r="R12" s="47"/>
      <c r="S12" s="47"/>
      <c r="T12" s="47"/>
      <c r="U12" s="47"/>
    </row>
    <row r="13" spans="1:21" ht="15" customHeight="1">
      <c r="A13" s="71" t="s">
        <v>781</v>
      </c>
      <c r="B13" s="126">
        <v>1271.6846599999999</v>
      </c>
      <c r="C13" s="126">
        <v>81.583199999999991</v>
      </c>
      <c r="D13" s="126">
        <v>0</v>
      </c>
      <c r="E13" s="126">
        <v>1353.2678600000002</v>
      </c>
      <c r="F13" s="248">
        <v>4.9918904978161517E-4</v>
      </c>
      <c r="G13" s="47"/>
      <c r="H13" s="47"/>
      <c r="I13" s="47"/>
      <c r="J13" s="47"/>
      <c r="K13" s="47"/>
      <c r="L13" s="47"/>
      <c r="M13" s="47"/>
      <c r="N13" s="47"/>
      <c r="O13" s="47"/>
      <c r="P13" s="47"/>
      <c r="Q13" s="47"/>
      <c r="R13" s="47"/>
      <c r="S13" s="47"/>
      <c r="T13" s="47"/>
      <c r="U13" s="47"/>
    </row>
    <row r="14" spans="1:21" ht="15" customHeight="1">
      <c r="A14" s="71" t="s">
        <v>782</v>
      </c>
      <c r="B14" s="126">
        <v>317.92115000000001</v>
      </c>
      <c r="C14" s="126">
        <v>20.395800000000001</v>
      </c>
      <c r="D14" s="126">
        <v>0</v>
      </c>
      <c r="E14" s="126">
        <v>338.31695000000002</v>
      </c>
      <c r="F14" s="248">
        <v>1.2479725691225301E-4</v>
      </c>
      <c r="G14" s="47"/>
      <c r="H14" s="47"/>
      <c r="I14" s="47"/>
      <c r="J14" s="47"/>
      <c r="K14" s="47"/>
      <c r="L14" s="47"/>
      <c r="M14" s="47"/>
      <c r="N14" s="47"/>
      <c r="O14" s="47"/>
      <c r="P14" s="47"/>
      <c r="Q14" s="47"/>
      <c r="R14" s="47"/>
      <c r="S14" s="47"/>
      <c r="T14" s="47"/>
      <c r="U14" s="47"/>
    </row>
    <row r="15" spans="1:21" ht="15" customHeight="1">
      <c r="A15" s="71" t="s">
        <v>783</v>
      </c>
      <c r="B15" s="126">
        <v>198.28398999999999</v>
      </c>
      <c r="C15" s="126">
        <v>0</v>
      </c>
      <c r="D15" s="126">
        <v>0</v>
      </c>
      <c r="E15" s="126">
        <v>198.28398999999999</v>
      </c>
      <c r="F15" s="248">
        <v>7.3142353765061162E-5</v>
      </c>
      <c r="G15" s="47"/>
      <c r="H15" s="47"/>
      <c r="I15" s="47"/>
      <c r="J15" s="47"/>
      <c r="K15" s="47"/>
      <c r="L15" s="47"/>
      <c r="M15" s="47"/>
      <c r="N15" s="47"/>
      <c r="O15" s="47"/>
      <c r="P15" s="47"/>
      <c r="Q15" s="47"/>
      <c r="R15" s="47"/>
      <c r="S15" s="47"/>
      <c r="T15" s="47"/>
      <c r="U15" s="47"/>
    </row>
    <row r="16" spans="1:21" ht="15" customHeight="1">
      <c r="A16" s="71" t="s">
        <v>784</v>
      </c>
      <c r="B16" s="126">
        <v>79.313559999999995</v>
      </c>
      <c r="C16" s="126">
        <v>0</v>
      </c>
      <c r="D16" s="126">
        <v>0</v>
      </c>
      <c r="E16" s="126">
        <v>79.313559999999995</v>
      </c>
      <c r="F16" s="248">
        <v>2.92569282264615E-5</v>
      </c>
      <c r="G16" s="47"/>
      <c r="H16" s="47"/>
      <c r="I16" s="47"/>
      <c r="J16" s="47"/>
      <c r="K16" s="47"/>
      <c r="L16" s="47"/>
      <c r="M16" s="47"/>
      <c r="N16" s="47"/>
      <c r="O16" s="47"/>
      <c r="P16" s="47"/>
      <c r="Q16" s="47"/>
      <c r="R16" s="47"/>
      <c r="S16" s="47"/>
      <c r="T16" s="47"/>
      <c r="U16" s="47"/>
    </row>
    <row r="17" spans="1:21" ht="15" customHeight="1">
      <c r="A17" s="71" t="s">
        <v>785</v>
      </c>
      <c r="B17" s="126">
        <v>23326.627250000001</v>
      </c>
      <c r="C17" s="126">
        <v>17063.981390000001</v>
      </c>
      <c r="D17" s="126">
        <v>11587.206330000001</v>
      </c>
      <c r="E17" s="126">
        <v>51977.814969999999</v>
      </c>
      <c r="F17" s="248">
        <v>1.9173407446918089E-2</v>
      </c>
      <c r="G17" s="47"/>
      <c r="H17" s="47"/>
      <c r="I17" s="47"/>
      <c r="J17" s="47"/>
      <c r="K17" s="47"/>
      <c r="L17" s="47"/>
      <c r="M17" s="47"/>
      <c r="N17" s="47"/>
      <c r="O17" s="47"/>
      <c r="P17" s="47"/>
      <c r="Q17" s="47"/>
      <c r="R17" s="47"/>
      <c r="S17" s="47"/>
      <c r="T17" s="47"/>
      <c r="U17" s="47"/>
    </row>
    <row r="18" spans="1:21" ht="15" customHeight="1">
      <c r="A18" s="71" t="s">
        <v>786</v>
      </c>
      <c r="B18" s="126">
        <v>12061.623519999999</v>
      </c>
      <c r="C18" s="126">
        <v>8555.3148899999997</v>
      </c>
      <c r="D18" s="126">
        <v>7682.9324800000004</v>
      </c>
      <c r="E18" s="126">
        <v>28299.870889999998</v>
      </c>
      <c r="F18" s="248">
        <v>1.0439164393161201E-2</v>
      </c>
      <c r="G18" s="47"/>
      <c r="H18" s="47"/>
      <c r="I18" s="47"/>
      <c r="J18" s="47"/>
      <c r="K18" s="47"/>
      <c r="L18" s="47"/>
      <c r="M18" s="47"/>
      <c r="N18" s="47"/>
      <c r="O18" s="47"/>
      <c r="P18" s="47"/>
      <c r="Q18" s="47"/>
      <c r="R18" s="47"/>
      <c r="S18" s="47"/>
      <c r="T18" s="47"/>
      <c r="U18" s="47"/>
    </row>
    <row r="19" spans="1:21" ht="15" customHeight="1">
      <c r="A19" s="303" t="s">
        <v>787</v>
      </c>
      <c r="B19" s="304">
        <v>1719807.0406699998</v>
      </c>
      <c r="C19" s="304">
        <v>751058.2212599999</v>
      </c>
      <c r="D19" s="304">
        <v>240067.32081</v>
      </c>
      <c r="E19" s="304">
        <v>2710932.5827399995</v>
      </c>
      <c r="F19" s="338">
        <v>1</v>
      </c>
      <c r="G19" s="47"/>
      <c r="H19" s="47"/>
      <c r="I19" s="47"/>
      <c r="J19" s="47"/>
      <c r="K19" s="47"/>
      <c r="L19" s="47"/>
      <c r="M19" s="47"/>
      <c r="N19" s="47"/>
      <c r="O19" s="47"/>
      <c r="P19" s="47"/>
      <c r="Q19" s="47"/>
      <c r="R19" s="47"/>
      <c r="S19" s="47"/>
      <c r="T19" s="47"/>
      <c r="U19" s="47"/>
    </row>
    <row r="20" spans="1:21" ht="15" customHeight="1">
      <c r="A20" s="71" t="s">
        <v>1154</v>
      </c>
      <c r="B20" s="126">
        <v>15869.52605</v>
      </c>
      <c r="C20" s="126">
        <v>11721.146640000001</v>
      </c>
      <c r="D20" s="126">
        <v>11702.274579999999</v>
      </c>
      <c r="E20" s="126">
        <v>39292.947269999997</v>
      </c>
      <c r="F20" s="126"/>
      <c r="G20" s="47"/>
      <c r="H20" s="47"/>
      <c r="I20" s="47"/>
      <c r="J20" s="47"/>
      <c r="K20" s="47"/>
      <c r="L20" s="47"/>
      <c r="M20" s="47"/>
      <c r="N20" s="47"/>
      <c r="O20" s="47"/>
      <c r="P20" s="47"/>
      <c r="Q20" s="47"/>
      <c r="R20" s="47"/>
      <c r="S20" s="47"/>
      <c r="T20" s="47"/>
      <c r="U20" s="47"/>
    </row>
    <row r="21" spans="1:21" s="30" customFormat="1" ht="15" customHeight="1" thickBot="1">
      <c r="A21" s="528" t="s">
        <v>1155</v>
      </c>
      <c r="B21" s="529">
        <v>0.63439683141502279</v>
      </c>
      <c r="C21" s="529">
        <v>0.27704791555564573</v>
      </c>
      <c r="D21" s="529">
        <v>8.8555253029331565E-2</v>
      </c>
      <c r="E21" s="529">
        <v>1</v>
      </c>
      <c r="F21" s="529"/>
      <c r="G21" s="308"/>
      <c r="H21" s="308"/>
      <c r="I21" s="308"/>
      <c r="J21" s="308"/>
      <c r="K21" s="308"/>
      <c r="L21" s="308"/>
      <c r="M21" s="308"/>
      <c r="N21" s="308"/>
      <c r="O21" s="308"/>
      <c r="P21" s="308"/>
      <c r="Q21" s="308"/>
      <c r="R21" s="308"/>
      <c r="S21" s="308"/>
      <c r="T21" s="308"/>
      <c r="U21" s="308"/>
    </row>
    <row r="22" spans="1:21" ht="15" customHeight="1">
      <c r="A22" s="638" t="s">
        <v>790</v>
      </c>
      <c r="B22" s="284"/>
      <c r="C22" s="285"/>
      <c r="D22" s="285"/>
      <c r="E22" s="284"/>
      <c r="F22" s="284"/>
      <c r="G22" s="47"/>
      <c r="H22" s="47"/>
      <c r="I22" s="47"/>
      <c r="J22" s="47"/>
      <c r="K22" s="47"/>
      <c r="L22" s="47"/>
      <c r="M22" s="47"/>
      <c r="N22" s="47"/>
      <c r="O22" s="47"/>
      <c r="P22" s="47"/>
      <c r="Q22" s="47"/>
      <c r="R22" s="47"/>
      <c r="S22" s="47"/>
      <c r="T22" s="47"/>
      <c r="U22" s="47"/>
    </row>
    <row r="23" spans="1:21" ht="84" customHeight="1">
      <c r="A23" s="734" t="s">
        <v>595</v>
      </c>
      <c r="B23" s="753"/>
      <c r="C23" s="753"/>
      <c r="D23" s="753"/>
      <c r="E23" s="753"/>
      <c r="F23" s="753"/>
      <c r="G23" s="47"/>
      <c r="H23" s="47"/>
      <c r="I23" s="47"/>
      <c r="J23" s="47"/>
      <c r="K23" s="47"/>
      <c r="L23" s="47"/>
      <c r="M23" s="47"/>
      <c r="N23" s="47"/>
      <c r="O23" s="47"/>
      <c r="P23" s="47"/>
      <c r="Q23" s="47"/>
      <c r="R23" s="47"/>
      <c r="S23" s="47"/>
      <c r="T23" s="47"/>
      <c r="U23" s="47"/>
    </row>
    <row r="24" spans="1:21" ht="73.5" customHeight="1">
      <c r="A24" s="734" t="s">
        <v>596</v>
      </c>
      <c r="B24" s="753"/>
      <c r="C24" s="753"/>
      <c r="D24" s="753"/>
      <c r="E24" s="753"/>
      <c r="F24" s="753"/>
      <c r="G24" s="47"/>
      <c r="H24" s="47"/>
      <c r="I24" s="47"/>
      <c r="J24" s="47"/>
      <c r="K24" s="47"/>
      <c r="L24" s="47"/>
      <c r="M24" s="47"/>
      <c r="N24" s="47"/>
      <c r="O24" s="47"/>
      <c r="P24" s="47"/>
      <c r="Q24" s="47"/>
      <c r="R24" s="47"/>
      <c r="S24" s="47"/>
      <c r="T24" s="47"/>
      <c r="U24" s="47"/>
    </row>
    <row r="25" spans="1:21" ht="15" customHeight="1">
      <c r="A25" s="638" t="s">
        <v>791</v>
      </c>
      <c r="B25" s="638"/>
      <c r="C25" s="286"/>
      <c r="D25" s="286"/>
      <c r="E25" s="638"/>
      <c r="F25" s="638"/>
      <c r="G25" s="47"/>
      <c r="H25" s="47"/>
      <c r="I25" s="47"/>
      <c r="J25" s="47"/>
      <c r="K25" s="47"/>
      <c r="L25" s="47"/>
      <c r="M25" s="47"/>
      <c r="N25" s="47"/>
      <c r="O25" s="47"/>
      <c r="P25" s="47"/>
      <c r="Q25" s="47"/>
      <c r="R25" s="47"/>
      <c r="S25" s="47"/>
      <c r="T25" s="47"/>
      <c r="U25" s="47"/>
    </row>
    <row r="26" spans="1:21" ht="15" customHeight="1">
      <c r="A26" s="530"/>
      <c r="B26" s="638"/>
      <c r="C26" s="286"/>
      <c r="D26" s="286"/>
      <c r="E26" s="638"/>
      <c r="F26" s="638"/>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1.28515625" style="5" customWidth="1"/>
    <col min="2" max="6" width="10.7109375" style="5" customWidth="1"/>
    <col min="7" max="16384" width="9.140625" style="5"/>
  </cols>
  <sheetData>
    <row r="1" spans="1:7" ht="30" customHeight="1">
      <c r="A1" s="704" t="s">
        <v>474</v>
      </c>
      <c r="B1" s="704"/>
      <c r="C1" s="704"/>
      <c r="D1" s="704"/>
      <c r="E1" s="704"/>
      <c r="F1" s="704"/>
      <c r="G1" s="11"/>
    </row>
    <row r="2" spans="1:7" ht="18">
      <c r="A2" s="705" t="s">
        <v>1156</v>
      </c>
      <c r="B2" s="705"/>
      <c r="C2" s="705"/>
      <c r="D2" s="705"/>
      <c r="E2" s="705"/>
      <c r="F2" s="705"/>
      <c r="G2" s="11"/>
    </row>
    <row r="3" spans="1:7" ht="18">
      <c r="A3" s="705" t="s">
        <v>1493</v>
      </c>
      <c r="B3" s="705"/>
      <c r="C3" s="705"/>
      <c r="D3" s="705"/>
      <c r="E3" s="705"/>
      <c r="F3" s="705"/>
      <c r="G3" s="11"/>
    </row>
    <row r="4" spans="1:7" ht="30" customHeight="1">
      <c r="A4" s="709" t="s">
        <v>543</v>
      </c>
      <c r="B4" s="709"/>
      <c r="C4" s="709"/>
      <c r="D4" s="709"/>
      <c r="E4" s="709"/>
      <c r="F4" s="709"/>
      <c r="G4" s="11"/>
    </row>
    <row r="5" spans="1:7">
      <c r="A5" s="99"/>
      <c r="B5" s="205"/>
      <c r="C5" s="205"/>
      <c r="D5" s="101"/>
      <c r="E5" s="184"/>
      <c r="F5" s="205"/>
      <c r="G5" s="11"/>
    </row>
    <row r="6" spans="1:7" ht="30" customHeight="1">
      <c r="A6" s="72" t="s">
        <v>820</v>
      </c>
      <c r="B6" s="73" t="s">
        <v>63</v>
      </c>
      <c r="C6" s="73" t="s">
        <v>65</v>
      </c>
      <c r="D6" s="73" t="s">
        <v>67</v>
      </c>
      <c r="E6" s="176" t="s">
        <v>550</v>
      </c>
      <c r="F6" s="73" t="s">
        <v>774</v>
      </c>
      <c r="G6" s="444"/>
    </row>
    <row r="7" spans="1:7">
      <c r="A7" s="100" t="s">
        <v>822</v>
      </c>
      <c r="B7" s="97">
        <v>0</v>
      </c>
      <c r="C7" s="97">
        <v>0</v>
      </c>
      <c r="D7" s="97">
        <v>0</v>
      </c>
      <c r="E7" s="97">
        <v>0</v>
      </c>
      <c r="F7" s="160">
        <v>0</v>
      </c>
      <c r="G7" s="11"/>
    </row>
    <row r="8" spans="1:7">
      <c r="A8" s="100" t="s">
        <v>823</v>
      </c>
      <c r="B8" s="97">
        <v>8028.3134199999995</v>
      </c>
      <c r="C8" s="97">
        <v>17296.717940000002</v>
      </c>
      <c r="D8" s="97">
        <v>0</v>
      </c>
      <c r="E8" s="97">
        <v>25325.031360000001</v>
      </c>
      <c r="F8" s="160">
        <v>1.0230571673806992E-2</v>
      </c>
      <c r="G8" s="11"/>
    </row>
    <row r="9" spans="1:7">
      <c r="A9" s="100" t="s">
        <v>824</v>
      </c>
      <c r="B9" s="97">
        <v>11548.09935</v>
      </c>
      <c r="C9" s="97">
        <v>54228.09908</v>
      </c>
      <c r="D9" s="97">
        <v>0</v>
      </c>
      <c r="E9" s="97">
        <v>65776.198430000004</v>
      </c>
      <c r="F9" s="160">
        <v>2.6571659592553649E-2</v>
      </c>
      <c r="G9" s="11"/>
    </row>
    <row r="10" spans="1:7">
      <c r="A10" s="100" t="s">
        <v>825</v>
      </c>
      <c r="B10" s="97">
        <v>37284.63753</v>
      </c>
      <c r="C10" s="97">
        <v>89606.284610000002</v>
      </c>
      <c r="D10" s="97">
        <v>0</v>
      </c>
      <c r="E10" s="97">
        <v>126890.92214000001</v>
      </c>
      <c r="F10" s="160">
        <v>5.1260219790256273E-2</v>
      </c>
      <c r="G10" s="11"/>
    </row>
    <row r="11" spans="1:7">
      <c r="A11" s="100" t="s">
        <v>826</v>
      </c>
      <c r="B11" s="97">
        <v>84483.697659999991</v>
      </c>
      <c r="C11" s="97">
        <v>91281.042809999999</v>
      </c>
      <c r="D11" s="97">
        <v>700</v>
      </c>
      <c r="E11" s="97">
        <v>176464.74046999999</v>
      </c>
      <c r="F11" s="160">
        <v>7.1286591894592799E-2</v>
      </c>
      <c r="G11" s="11"/>
    </row>
    <row r="12" spans="1:7">
      <c r="A12" s="100" t="s">
        <v>827</v>
      </c>
      <c r="B12" s="97">
        <v>196584.71036000003</v>
      </c>
      <c r="C12" s="97">
        <v>87808.524730000005</v>
      </c>
      <c r="D12" s="97">
        <v>13488.552240000001</v>
      </c>
      <c r="E12" s="97">
        <v>297881.78733000002</v>
      </c>
      <c r="F12" s="160">
        <v>0.12033552623412415</v>
      </c>
      <c r="G12" s="11"/>
    </row>
    <row r="13" spans="1:7">
      <c r="A13" s="100" t="s">
        <v>828</v>
      </c>
      <c r="B13" s="97">
        <v>186730.03552999999</v>
      </c>
      <c r="C13" s="97">
        <v>70980.081109999999</v>
      </c>
      <c r="D13" s="97">
        <v>14183.40907</v>
      </c>
      <c r="E13" s="97">
        <v>271893.52571000002</v>
      </c>
      <c r="F13" s="160">
        <v>0.10983702894100737</v>
      </c>
      <c r="G13" s="11"/>
    </row>
    <row r="14" spans="1:7">
      <c r="A14" s="100" t="s">
        <v>829</v>
      </c>
      <c r="B14" s="97">
        <v>174918.68213</v>
      </c>
      <c r="C14" s="97">
        <v>63629.288799999995</v>
      </c>
      <c r="D14" s="97">
        <v>18236.74136</v>
      </c>
      <c r="E14" s="97">
        <v>256784.71229</v>
      </c>
      <c r="F14" s="160">
        <v>0.10373351039438761</v>
      </c>
      <c r="G14" s="11"/>
    </row>
    <row r="15" spans="1:7">
      <c r="A15" s="100" t="s">
        <v>830</v>
      </c>
      <c r="B15" s="97">
        <v>119850.03131999999</v>
      </c>
      <c r="C15" s="97">
        <v>42441.940969999996</v>
      </c>
      <c r="D15" s="97">
        <v>12435.18665</v>
      </c>
      <c r="E15" s="97">
        <v>174727.15893999999</v>
      </c>
      <c r="F15" s="160">
        <v>7.0584659797093968E-2</v>
      </c>
      <c r="G15" s="11"/>
    </row>
    <row r="16" spans="1:7">
      <c r="A16" s="100" t="s">
        <v>831</v>
      </c>
      <c r="B16" s="97">
        <v>174299.80824000001</v>
      </c>
      <c r="C16" s="97">
        <v>66262.088459999999</v>
      </c>
      <c r="D16" s="97">
        <v>20980.475730000002</v>
      </c>
      <c r="E16" s="97">
        <v>261542.37243000002</v>
      </c>
      <c r="F16" s="160">
        <v>0.10565546588458942</v>
      </c>
      <c r="G16" s="11"/>
    </row>
    <row r="17" spans="1:7">
      <c r="A17" s="100" t="s">
        <v>832</v>
      </c>
      <c r="B17" s="97">
        <v>222336.73634</v>
      </c>
      <c r="C17" s="97">
        <v>76653.946810000009</v>
      </c>
      <c r="D17" s="97">
        <v>30326.842120000001</v>
      </c>
      <c r="E17" s="97">
        <v>329317.52526999998</v>
      </c>
      <c r="F17" s="160">
        <v>0.13303464457054398</v>
      </c>
      <c r="G17" s="11"/>
    </row>
    <row r="18" spans="1:7">
      <c r="A18" s="100" t="s">
        <v>833</v>
      </c>
      <c r="B18" s="97">
        <v>238876.04299000002</v>
      </c>
      <c r="C18" s="97">
        <v>85323.055439999996</v>
      </c>
      <c r="D18" s="97">
        <v>38148.835770000005</v>
      </c>
      <c r="E18" s="97">
        <v>362347.93420000002</v>
      </c>
      <c r="F18" s="160">
        <v>0.14637796332778163</v>
      </c>
      <c r="G18" s="11"/>
    </row>
    <row r="19" spans="1:7">
      <c r="A19" s="100" t="s">
        <v>834</v>
      </c>
      <c r="B19" s="97">
        <v>31923.889370000001</v>
      </c>
      <c r="C19" s="97">
        <v>12316.25743</v>
      </c>
      <c r="D19" s="97">
        <v>6355.2038600000005</v>
      </c>
      <c r="E19" s="97">
        <v>50595.350660000004</v>
      </c>
      <c r="F19" s="160">
        <v>2.0439041276216922E-2</v>
      </c>
      <c r="G19" s="11"/>
    </row>
    <row r="20" spans="1:7">
      <c r="A20" s="100" t="s">
        <v>835</v>
      </c>
      <c r="B20" s="97">
        <v>35201.073210000002</v>
      </c>
      <c r="C20" s="97">
        <v>32406.05402</v>
      </c>
      <c r="D20" s="97">
        <v>8272.4193400000004</v>
      </c>
      <c r="E20" s="97">
        <v>75879.546570000006</v>
      </c>
      <c r="F20" s="160">
        <v>3.0653116623045342E-2</v>
      </c>
      <c r="G20" s="11"/>
    </row>
    <row r="21" spans="1:7">
      <c r="A21" s="72" t="s">
        <v>188</v>
      </c>
      <c r="B21" s="158">
        <v>1522065.7574499999</v>
      </c>
      <c r="C21" s="158">
        <v>790233.38221000007</v>
      </c>
      <c r="D21" s="158">
        <v>163127.66614000002</v>
      </c>
      <c r="E21" s="158">
        <v>2475426.8057999997</v>
      </c>
      <c r="F21" s="161">
        <v>1</v>
      </c>
      <c r="G21" s="11"/>
    </row>
    <row r="22" spans="1:7">
      <c r="A22" s="54" t="s">
        <v>836</v>
      </c>
      <c r="B22" s="160">
        <v>0.61487003125430895</v>
      </c>
      <c r="C22" s="160">
        <v>0.31923116464540957</v>
      </c>
      <c r="D22" s="160">
        <v>6.5898804100281608E-2</v>
      </c>
      <c r="E22" s="160">
        <v>1</v>
      </c>
      <c r="F22" s="160"/>
      <c r="G22" s="11"/>
    </row>
    <row r="23" spans="1:7" ht="30" customHeight="1">
      <c r="A23" s="437" t="s">
        <v>837</v>
      </c>
      <c r="B23" s="73" t="s">
        <v>63</v>
      </c>
      <c r="C23" s="73" t="s">
        <v>65</v>
      </c>
      <c r="D23" s="73" t="s">
        <v>67</v>
      </c>
      <c r="E23" s="176" t="s">
        <v>550</v>
      </c>
      <c r="F23" s="73" t="s">
        <v>774</v>
      </c>
      <c r="G23" s="445"/>
    </row>
    <row r="24" spans="1:7">
      <c r="A24" s="100" t="s">
        <v>822</v>
      </c>
      <c r="B24" s="97">
        <v>0</v>
      </c>
      <c r="C24" s="97">
        <v>0</v>
      </c>
      <c r="D24" s="97">
        <v>0</v>
      </c>
      <c r="E24" s="97">
        <v>0</v>
      </c>
      <c r="F24" s="160">
        <v>0</v>
      </c>
      <c r="G24" s="11"/>
    </row>
    <row r="25" spans="1:7">
      <c r="A25" s="100" t="s">
        <v>823</v>
      </c>
      <c r="B25" s="97">
        <v>1</v>
      </c>
      <c r="C25" s="97">
        <v>2</v>
      </c>
      <c r="D25" s="97">
        <v>0</v>
      </c>
      <c r="E25" s="97">
        <v>3</v>
      </c>
      <c r="F25" s="160">
        <v>1.4654376529550551E-5</v>
      </c>
      <c r="G25" s="11"/>
    </row>
    <row r="26" spans="1:7">
      <c r="A26" s="100" t="s">
        <v>824</v>
      </c>
      <c r="B26" s="97">
        <v>3</v>
      </c>
      <c r="C26" s="97">
        <v>12</v>
      </c>
      <c r="D26" s="97">
        <v>0</v>
      </c>
      <c r="E26" s="97">
        <v>15</v>
      </c>
      <c r="F26" s="160">
        <v>7.3271882647752749E-5</v>
      </c>
      <c r="G26" s="11"/>
    </row>
    <row r="27" spans="1:7">
      <c r="A27" s="100" t="s">
        <v>825</v>
      </c>
      <c r="B27" s="97">
        <v>18</v>
      </c>
      <c r="C27" s="97">
        <v>40</v>
      </c>
      <c r="D27" s="97">
        <v>0</v>
      </c>
      <c r="E27" s="97">
        <v>58</v>
      </c>
      <c r="F27" s="160">
        <v>2.8331794623797729E-4</v>
      </c>
      <c r="G27" s="11"/>
    </row>
    <row r="28" spans="1:7">
      <c r="A28" s="100" t="s">
        <v>826</v>
      </c>
      <c r="B28" s="97">
        <v>96</v>
      </c>
      <c r="C28" s="97">
        <v>94</v>
      </c>
      <c r="D28" s="97">
        <v>1</v>
      </c>
      <c r="E28" s="97">
        <v>191</v>
      </c>
      <c r="F28" s="160">
        <v>9.3299530571471835E-4</v>
      </c>
      <c r="G28" s="11"/>
    </row>
    <row r="29" spans="1:7">
      <c r="A29" s="100" t="s">
        <v>827</v>
      </c>
      <c r="B29" s="97">
        <v>423</v>
      </c>
      <c r="C29" s="97">
        <v>189</v>
      </c>
      <c r="D29" s="97">
        <v>30</v>
      </c>
      <c r="E29" s="97">
        <v>642</v>
      </c>
      <c r="F29" s="160">
        <v>3.1360365773238177E-3</v>
      </c>
      <c r="G29" s="11"/>
    </row>
    <row r="30" spans="1:7">
      <c r="A30" s="100" t="s">
        <v>828</v>
      </c>
      <c r="B30" s="97">
        <v>711</v>
      </c>
      <c r="C30" s="97">
        <v>268</v>
      </c>
      <c r="D30" s="97">
        <v>55</v>
      </c>
      <c r="E30" s="97">
        <v>1034</v>
      </c>
      <c r="F30" s="160">
        <v>5.0508751105184232E-3</v>
      </c>
      <c r="G30" s="11"/>
    </row>
    <row r="31" spans="1:7">
      <c r="A31" s="100" t="s">
        <v>829</v>
      </c>
      <c r="B31" s="97">
        <v>1057</v>
      </c>
      <c r="C31" s="97">
        <v>383</v>
      </c>
      <c r="D31" s="97">
        <v>109</v>
      </c>
      <c r="E31" s="97">
        <v>1549</v>
      </c>
      <c r="F31" s="160">
        <v>7.5665430814246008E-3</v>
      </c>
      <c r="G31" s="11"/>
    </row>
    <row r="32" spans="1:7">
      <c r="A32" s="100" t="s">
        <v>830</v>
      </c>
      <c r="B32" s="97">
        <v>1018</v>
      </c>
      <c r="C32" s="97">
        <v>362</v>
      </c>
      <c r="D32" s="97">
        <v>107</v>
      </c>
      <c r="E32" s="97">
        <v>1487</v>
      </c>
      <c r="F32" s="160">
        <v>7.2636859664805559E-3</v>
      </c>
      <c r="G32" s="11"/>
    </row>
    <row r="33" spans="1:7">
      <c r="A33" s="100" t="s">
        <v>831</v>
      </c>
      <c r="B33" s="97">
        <v>2097</v>
      </c>
      <c r="C33" s="97">
        <v>787</v>
      </c>
      <c r="D33" s="97">
        <v>252</v>
      </c>
      <c r="E33" s="97">
        <v>3136</v>
      </c>
      <c r="F33" s="160">
        <v>1.5318708265556842E-2</v>
      </c>
      <c r="G33" s="11"/>
    </row>
    <row r="34" spans="1:7">
      <c r="A34" s="100" t="s">
        <v>832</v>
      </c>
      <c r="B34" s="97">
        <v>4597</v>
      </c>
      <c r="C34" s="97">
        <v>1574</v>
      </c>
      <c r="D34" s="97">
        <v>631</v>
      </c>
      <c r="E34" s="97">
        <v>6802</v>
      </c>
      <c r="F34" s="160">
        <v>3.3226356384667616E-2</v>
      </c>
      <c r="G34" s="11"/>
    </row>
    <row r="35" spans="1:7">
      <c r="A35" s="100" t="s">
        <v>833</v>
      </c>
      <c r="B35" s="97">
        <v>14803</v>
      </c>
      <c r="C35" s="97">
        <v>5405</v>
      </c>
      <c r="D35" s="97">
        <v>2370</v>
      </c>
      <c r="E35" s="97">
        <v>22578</v>
      </c>
      <c r="F35" s="160">
        <v>0.11028883776139745</v>
      </c>
      <c r="G35" s="11"/>
    </row>
    <row r="36" spans="1:7">
      <c r="A36" s="100" t="s">
        <v>834</v>
      </c>
      <c r="B36" s="97">
        <v>6480</v>
      </c>
      <c r="C36" s="97">
        <v>2494</v>
      </c>
      <c r="D36" s="97">
        <v>1293</v>
      </c>
      <c r="E36" s="97">
        <v>10267</v>
      </c>
      <c r="F36" s="160">
        <v>5.0152161276298499E-2</v>
      </c>
      <c r="G36" s="11"/>
    </row>
    <row r="37" spans="1:7">
      <c r="A37" s="100" t="s">
        <v>835</v>
      </c>
      <c r="B37" s="97">
        <v>96857</v>
      </c>
      <c r="C37" s="97">
        <v>46464</v>
      </c>
      <c r="D37" s="97">
        <v>13634</v>
      </c>
      <c r="E37" s="97">
        <v>156955</v>
      </c>
      <c r="F37" s="160">
        <v>0.76669255606520226</v>
      </c>
      <c r="G37" s="11"/>
    </row>
    <row r="38" spans="1:7">
      <c r="A38" s="72" t="s">
        <v>188</v>
      </c>
      <c r="B38" s="158">
        <v>128161</v>
      </c>
      <c r="C38" s="158">
        <v>58074</v>
      </c>
      <c r="D38" s="158">
        <v>18482</v>
      </c>
      <c r="E38" s="158">
        <v>204717</v>
      </c>
      <c r="F38" s="161">
        <v>1</v>
      </c>
      <c r="G38" s="11"/>
    </row>
    <row r="39" spans="1:7">
      <c r="A39" s="54" t="s">
        <v>836</v>
      </c>
      <c r="B39" s="160">
        <v>0.62603985013457597</v>
      </c>
      <c r="C39" s="160">
        <v>0.28367942085903958</v>
      </c>
      <c r="D39" s="160">
        <v>9.0280729006384425E-2</v>
      </c>
      <c r="E39" s="160">
        <v>1</v>
      </c>
      <c r="F39" s="160"/>
      <c r="G39" s="11"/>
    </row>
    <row r="40" spans="1:7" ht="15.75" thickBot="1">
      <c r="A40" s="206"/>
      <c r="B40" s="207"/>
      <c r="C40" s="208"/>
      <c r="D40" s="208"/>
      <c r="E40" s="207"/>
      <c r="F40" s="207"/>
      <c r="G40" s="11"/>
    </row>
    <row r="41" spans="1:7" ht="39.75" customHeight="1" thickTop="1">
      <c r="A41" s="754" t="s">
        <v>1465</v>
      </c>
      <c r="B41" s="754"/>
      <c r="C41" s="754"/>
      <c r="D41" s="754"/>
      <c r="E41" s="754"/>
      <c r="F41" s="754"/>
      <c r="G41" s="11"/>
    </row>
    <row r="42" spans="1:7">
      <c r="A42" s="209"/>
      <c r="B42" s="210"/>
      <c r="C42" s="210"/>
      <c r="D42" s="210"/>
      <c r="E42" s="210"/>
      <c r="F42" s="211"/>
      <c r="G42" s="11"/>
    </row>
    <row r="43" spans="1:7" ht="30" customHeight="1">
      <c r="A43" s="704" t="s">
        <v>474</v>
      </c>
      <c r="B43" s="704"/>
      <c r="C43" s="704"/>
      <c r="D43" s="704"/>
      <c r="E43" s="704"/>
      <c r="F43" s="704"/>
      <c r="G43" s="11"/>
    </row>
    <row r="44" spans="1:7" ht="18">
      <c r="A44" s="705" t="s">
        <v>842</v>
      </c>
      <c r="B44" s="705"/>
      <c r="C44" s="705"/>
      <c r="D44" s="705"/>
      <c r="E44" s="705"/>
      <c r="F44" s="705"/>
      <c r="G44" s="11"/>
    </row>
    <row r="45" spans="1:7" ht="18">
      <c r="A45" s="705" t="s">
        <v>1493</v>
      </c>
      <c r="B45" s="705"/>
      <c r="C45" s="705"/>
      <c r="D45" s="705"/>
      <c r="E45" s="705"/>
      <c r="F45" s="705"/>
      <c r="G45" s="11"/>
    </row>
    <row r="46" spans="1:7" ht="30" customHeight="1">
      <c r="A46" s="709" t="s">
        <v>543</v>
      </c>
      <c r="B46" s="709"/>
      <c r="C46" s="709"/>
      <c r="D46" s="709"/>
      <c r="E46" s="709"/>
      <c r="F46" s="709"/>
      <c r="G46" s="11"/>
    </row>
    <row r="47" spans="1:7">
      <c r="A47" s="99"/>
      <c r="B47" s="205"/>
      <c r="C47" s="205"/>
      <c r="D47" s="101"/>
      <c r="E47" s="184"/>
      <c r="F47" s="205"/>
      <c r="G47" s="11"/>
    </row>
    <row r="48" spans="1:7" ht="30" customHeight="1">
      <c r="A48" s="72" t="s">
        <v>820</v>
      </c>
      <c r="B48" s="73" t="s">
        <v>63</v>
      </c>
      <c r="C48" s="73" t="s">
        <v>65</v>
      </c>
      <c r="D48" s="73" t="s">
        <v>67</v>
      </c>
      <c r="E48" s="176" t="s">
        <v>550</v>
      </c>
      <c r="F48" s="73" t="s">
        <v>774</v>
      </c>
      <c r="G48" s="444"/>
    </row>
    <row r="49" spans="1:7">
      <c r="A49" s="100" t="s">
        <v>822</v>
      </c>
      <c r="B49" s="97">
        <v>0</v>
      </c>
      <c r="C49" s="97">
        <v>0</v>
      </c>
      <c r="D49" s="97">
        <v>0</v>
      </c>
      <c r="E49" s="97">
        <v>0</v>
      </c>
      <c r="F49" s="160">
        <v>0</v>
      </c>
      <c r="G49" s="11"/>
    </row>
    <row r="50" spans="1:7">
      <c r="A50" s="100" t="s">
        <v>823</v>
      </c>
      <c r="B50" s="97">
        <v>8028.3134199999995</v>
      </c>
      <c r="C50" s="97">
        <v>0</v>
      </c>
      <c r="D50" s="97">
        <v>0</v>
      </c>
      <c r="E50" s="97">
        <v>8028.3134199999995</v>
      </c>
      <c r="F50" s="160">
        <v>4.1974441381737058E-3</v>
      </c>
      <c r="G50" s="11"/>
    </row>
    <row r="51" spans="1:7">
      <c r="A51" s="100" t="s">
        <v>824</v>
      </c>
      <c r="B51" s="97">
        <v>3929.82807</v>
      </c>
      <c r="C51" s="97">
        <v>12392.96983</v>
      </c>
      <c r="D51" s="97">
        <v>0</v>
      </c>
      <c r="E51" s="97">
        <v>16322.7979</v>
      </c>
      <c r="F51" s="160">
        <v>8.5340505258885476E-3</v>
      </c>
      <c r="G51" s="11"/>
    </row>
    <row r="52" spans="1:7">
      <c r="A52" s="100" t="s">
        <v>825</v>
      </c>
      <c r="B52" s="97">
        <v>33958.462399999997</v>
      </c>
      <c r="C52" s="97">
        <v>20758.403469999997</v>
      </c>
      <c r="D52" s="97">
        <v>0</v>
      </c>
      <c r="E52" s="97">
        <v>54716.865869999994</v>
      </c>
      <c r="F52" s="160">
        <v>2.8607626021813732E-2</v>
      </c>
      <c r="G52" s="11"/>
    </row>
    <row r="53" spans="1:7">
      <c r="A53" s="100" t="s">
        <v>826</v>
      </c>
      <c r="B53" s="97">
        <v>76082.232810000001</v>
      </c>
      <c r="C53" s="97">
        <v>26530.2497</v>
      </c>
      <c r="D53" s="97">
        <v>0</v>
      </c>
      <c r="E53" s="97">
        <v>102612.48251</v>
      </c>
      <c r="F53" s="160">
        <v>5.3648897431193145E-2</v>
      </c>
      <c r="G53" s="11"/>
    </row>
    <row r="54" spans="1:7">
      <c r="A54" s="100" t="s">
        <v>827</v>
      </c>
      <c r="B54" s="97">
        <v>171057.92931000001</v>
      </c>
      <c r="C54" s="97">
        <v>43604.827409999998</v>
      </c>
      <c r="D54" s="97">
        <v>10810.89623</v>
      </c>
      <c r="E54" s="97">
        <v>225473.65295000002</v>
      </c>
      <c r="F54" s="160">
        <v>0.11788441897770231</v>
      </c>
      <c r="G54" s="11"/>
    </row>
    <row r="55" spans="1:7">
      <c r="A55" s="100" t="s">
        <v>828</v>
      </c>
      <c r="B55" s="97">
        <v>161385.05306000001</v>
      </c>
      <c r="C55" s="97">
        <v>39309.76412</v>
      </c>
      <c r="D55" s="97">
        <v>12119.78429</v>
      </c>
      <c r="E55" s="97">
        <v>212814.60147000002</v>
      </c>
      <c r="F55" s="160">
        <v>0.1112658854639017</v>
      </c>
      <c r="G55" s="11"/>
    </row>
    <row r="56" spans="1:7">
      <c r="A56" s="100" t="s">
        <v>829</v>
      </c>
      <c r="B56" s="97">
        <v>154671.13186000002</v>
      </c>
      <c r="C56" s="97">
        <v>34362.213170000003</v>
      </c>
      <c r="D56" s="97">
        <v>15024.023499999999</v>
      </c>
      <c r="E56" s="97">
        <v>204057.36853000004</v>
      </c>
      <c r="F56" s="160">
        <v>0.10668734023931521</v>
      </c>
      <c r="G56" s="11"/>
    </row>
    <row r="57" spans="1:7">
      <c r="A57" s="100" t="s">
        <v>830</v>
      </c>
      <c r="B57" s="97">
        <v>106945.72799</v>
      </c>
      <c r="C57" s="97">
        <v>27355.60543</v>
      </c>
      <c r="D57" s="97">
        <v>10896.336519999999</v>
      </c>
      <c r="E57" s="97">
        <v>145197.66994000002</v>
      </c>
      <c r="F57" s="160">
        <v>7.591371645355291E-2</v>
      </c>
      <c r="G57" s="11"/>
    </row>
    <row r="58" spans="1:7">
      <c r="A58" s="100" t="s">
        <v>831</v>
      </c>
      <c r="B58" s="97">
        <v>151789.22641</v>
      </c>
      <c r="C58" s="97">
        <v>38710.498810000005</v>
      </c>
      <c r="D58" s="97">
        <v>17045.37732</v>
      </c>
      <c r="E58" s="97">
        <v>207545.10254000002</v>
      </c>
      <c r="F58" s="160">
        <v>0.1085108326604399</v>
      </c>
      <c r="G58" s="11"/>
    </row>
    <row r="59" spans="1:7">
      <c r="A59" s="100" t="s">
        <v>832</v>
      </c>
      <c r="B59" s="97">
        <v>201564.0975</v>
      </c>
      <c r="C59" s="97">
        <v>52999.064420000002</v>
      </c>
      <c r="D59" s="97">
        <v>25831.138589999999</v>
      </c>
      <c r="E59" s="97">
        <v>280394.30051000003</v>
      </c>
      <c r="F59" s="160">
        <v>0.14659858820671406</v>
      </c>
      <c r="G59" s="11"/>
    </row>
    <row r="60" spans="1:7">
      <c r="A60" s="100" t="s">
        <v>833</v>
      </c>
      <c r="B60" s="97">
        <v>226481.50413999998</v>
      </c>
      <c r="C60" s="97">
        <v>68909.42022</v>
      </c>
      <c r="D60" s="97">
        <v>35674.929729999996</v>
      </c>
      <c r="E60" s="97">
        <v>331065.85408999992</v>
      </c>
      <c r="F60" s="160">
        <v>0.17309120308354151</v>
      </c>
      <c r="G60" s="11"/>
    </row>
    <row r="61" spans="1:7">
      <c r="A61" s="100" t="s">
        <v>834</v>
      </c>
      <c r="B61" s="97">
        <v>31234.498090000001</v>
      </c>
      <c r="C61" s="97">
        <v>11383.075699999999</v>
      </c>
      <c r="D61" s="97">
        <v>6183.9493400000001</v>
      </c>
      <c r="E61" s="97">
        <v>48801.523130000001</v>
      </c>
      <c r="F61" s="160">
        <v>2.5514906616085631E-2</v>
      </c>
      <c r="G61" s="11"/>
    </row>
    <row r="62" spans="1:7">
      <c r="A62" s="100" t="s">
        <v>835</v>
      </c>
      <c r="B62" s="97">
        <v>34971.763619999998</v>
      </c>
      <c r="C62" s="97">
        <v>32395.64949</v>
      </c>
      <c r="D62" s="97">
        <v>8269.1809100000009</v>
      </c>
      <c r="E62" s="97">
        <v>75636.59401999999</v>
      </c>
      <c r="F62" s="160">
        <v>3.9545090181677706E-2</v>
      </c>
      <c r="G62" s="11"/>
    </row>
    <row r="63" spans="1:7">
      <c r="A63" s="72" t="s">
        <v>188</v>
      </c>
      <c r="B63" s="158">
        <v>1362099.76868</v>
      </c>
      <c r="C63" s="158">
        <v>408711.74177000002</v>
      </c>
      <c r="D63" s="158">
        <v>141855.61642999999</v>
      </c>
      <c r="E63" s="158">
        <v>1912667.1268799999</v>
      </c>
      <c r="F63" s="161">
        <v>1</v>
      </c>
      <c r="G63" s="11"/>
    </row>
    <row r="64" spans="1:7">
      <c r="A64" s="54" t="s">
        <v>836</v>
      </c>
      <c r="B64" s="160">
        <v>0.71214679728505503</v>
      </c>
      <c r="C64" s="160">
        <v>0.21368681252796085</v>
      </c>
      <c r="D64" s="160">
        <v>7.4166390186984149E-2</v>
      </c>
      <c r="E64" s="160">
        <v>1</v>
      </c>
      <c r="F64" s="160"/>
      <c r="G64" s="99"/>
    </row>
    <row r="65" spans="1:7" ht="30" customHeight="1">
      <c r="A65" s="437" t="s">
        <v>839</v>
      </c>
      <c r="B65" s="73" t="s">
        <v>63</v>
      </c>
      <c r="C65" s="73" t="s">
        <v>65</v>
      </c>
      <c r="D65" s="73" t="s">
        <v>67</v>
      </c>
      <c r="E65" s="176" t="s">
        <v>550</v>
      </c>
      <c r="F65" s="73" t="s">
        <v>774</v>
      </c>
      <c r="G65" s="445"/>
    </row>
    <row r="66" spans="1:7">
      <c r="A66" s="100" t="s">
        <v>822</v>
      </c>
      <c r="B66" s="97">
        <v>0</v>
      </c>
      <c r="C66" s="97">
        <v>0</v>
      </c>
      <c r="D66" s="97">
        <v>0</v>
      </c>
      <c r="E66" s="97">
        <v>0</v>
      </c>
      <c r="F66" s="160">
        <v>0</v>
      </c>
      <c r="G66" s="11"/>
    </row>
    <row r="67" spans="1:7">
      <c r="A67" s="100" t="s">
        <v>823</v>
      </c>
      <c r="B67" s="97">
        <v>1</v>
      </c>
      <c r="C67" s="97">
        <v>0</v>
      </c>
      <c r="D67" s="97">
        <v>0</v>
      </c>
      <c r="E67" s="97">
        <v>1</v>
      </c>
      <c r="F67" s="160">
        <v>5.0055561673457537E-6</v>
      </c>
      <c r="G67" s="11"/>
    </row>
    <row r="68" spans="1:7">
      <c r="A68" s="100" t="s">
        <v>824</v>
      </c>
      <c r="B68" s="97">
        <v>1</v>
      </c>
      <c r="C68" s="97">
        <v>3</v>
      </c>
      <c r="D68" s="97">
        <v>0</v>
      </c>
      <c r="E68" s="97">
        <v>4</v>
      </c>
      <c r="F68" s="160">
        <v>2.0022224669383015E-5</v>
      </c>
      <c r="G68" s="11"/>
    </row>
    <row r="69" spans="1:7">
      <c r="A69" s="100" t="s">
        <v>825</v>
      </c>
      <c r="B69" s="97">
        <v>16</v>
      </c>
      <c r="C69" s="97">
        <v>9</v>
      </c>
      <c r="D69" s="97">
        <v>0</v>
      </c>
      <c r="E69" s="97">
        <v>25</v>
      </c>
      <c r="F69" s="160">
        <v>1.2513890418364384E-4</v>
      </c>
      <c r="G69" s="11"/>
    </row>
    <row r="70" spans="1:7">
      <c r="A70" s="100" t="s">
        <v>826</v>
      </c>
      <c r="B70" s="97">
        <v>86</v>
      </c>
      <c r="C70" s="97">
        <v>28</v>
      </c>
      <c r="D70" s="97">
        <v>0</v>
      </c>
      <c r="E70" s="97">
        <v>114</v>
      </c>
      <c r="F70" s="160">
        <v>5.7063340307741592E-4</v>
      </c>
      <c r="G70" s="11"/>
    </row>
    <row r="71" spans="1:7">
      <c r="A71" s="100" t="s">
        <v>827</v>
      </c>
      <c r="B71" s="97">
        <v>367</v>
      </c>
      <c r="C71" s="97">
        <v>94</v>
      </c>
      <c r="D71" s="97">
        <v>24</v>
      </c>
      <c r="E71" s="97">
        <v>485</v>
      </c>
      <c r="F71" s="160">
        <v>2.4276947411626905E-3</v>
      </c>
      <c r="G71" s="11"/>
    </row>
    <row r="72" spans="1:7">
      <c r="A72" s="100" t="s">
        <v>828</v>
      </c>
      <c r="B72" s="97">
        <v>615</v>
      </c>
      <c r="C72" s="97">
        <v>152</v>
      </c>
      <c r="D72" s="97">
        <v>47</v>
      </c>
      <c r="E72" s="97">
        <v>814</v>
      </c>
      <c r="F72" s="160">
        <v>4.0745227202194437E-3</v>
      </c>
      <c r="G72" s="11"/>
    </row>
    <row r="73" spans="1:7">
      <c r="A73" s="100" t="s">
        <v>829</v>
      </c>
      <c r="B73" s="97">
        <v>936</v>
      </c>
      <c r="C73" s="97">
        <v>208</v>
      </c>
      <c r="D73" s="97">
        <v>90</v>
      </c>
      <c r="E73" s="97">
        <v>1234</v>
      </c>
      <c r="F73" s="160">
        <v>6.1768563105046598E-3</v>
      </c>
      <c r="G73" s="11"/>
    </row>
    <row r="74" spans="1:7">
      <c r="A74" s="100" t="s">
        <v>830</v>
      </c>
      <c r="B74" s="97">
        <v>908</v>
      </c>
      <c r="C74" s="97">
        <v>234</v>
      </c>
      <c r="D74" s="97">
        <v>94</v>
      </c>
      <c r="E74" s="97">
        <v>1236</v>
      </c>
      <c r="F74" s="160">
        <v>6.1868674228393516E-3</v>
      </c>
      <c r="G74" s="11"/>
    </row>
    <row r="75" spans="1:7">
      <c r="A75" s="100" t="s">
        <v>831</v>
      </c>
      <c r="B75" s="97">
        <v>1821</v>
      </c>
      <c r="C75" s="97">
        <v>463</v>
      </c>
      <c r="D75" s="97">
        <v>206</v>
      </c>
      <c r="E75" s="97">
        <v>2490</v>
      </c>
      <c r="F75" s="160">
        <v>1.2463834856690927E-2</v>
      </c>
      <c r="G75" s="11"/>
    </row>
    <row r="76" spans="1:7">
      <c r="A76" s="100" t="s">
        <v>832</v>
      </c>
      <c r="B76" s="97">
        <v>4169</v>
      </c>
      <c r="C76" s="97">
        <v>1095</v>
      </c>
      <c r="D76" s="97">
        <v>538</v>
      </c>
      <c r="E76" s="97">
        <v>5802</v>
      </c>
      <c r="F76" s="160">
        <v>2.9042236882940064E-2</v>
      </c>
      <c r="G76" s="11"/>
    </row>
    <row r="77" spans="1:7">
      <c r="A77" s="100" t="s">
        <v>833</v>
      </c>
      <c r="B77" s="97">
        <v>14117</v>
      </c>
      <c r="C77" s="97">
        <v>4506</v>
      </c>
      <c r="D77" s="97">
        <v>2233</v>
      </c>
      <c r="E77" s="97">
        <v>20856</v>
      </c>
      <c r="F77" s="160">
        <v>0.10439587942616305</v>
      </c>
      <c r="G77" s="11"/>
    </row>
    <row r="78" spans="1:7">
      <c r="A78" s="100" t="s">
        <v>834</v>
      </c>
      <c r="B78" s="97">
        <v>6341</v>
      </c>
      <c r="C78" s="97">
        <v>2295</v>
      </c>
      <c r="D78" s="97">
        <v>1256</v>
      </c>
      <c r="E78" s="97">
        <v>9892</v>
      </c>
      <c r="F78" s="160">
        <v>4.9514961607384195E-2</v>
      </c>
      <c r="G78" s="11"/>
    </row>
    <row r="79" spans="1:7">
      <c r="A79" s="100" t="s">
        <v>835</v>
      </c>
      <c r="B79" s="97">
        <v>96735</v>
      </c>
      <c r="C79" s="97">
        <v>46457</v>
      </c>
      <c r="D79" s="97">
        <v>13633</v>
      </c>
      <c r="E79" s="97">
        <v>156825</v>
      </c>
      <c r="F79" s="160">
        <v>0.78499634594399781</v>
      </c>
      <c r="G79" s="11"/>
    </row>
    <row r="80" spans="1:7">
      <c r="A80" s="72" t="s">
        <v>188</v>
      </c>
      <c r="B80" s="158">
        <v>126113</v>
      </c>
      <c r="C80" s="158">
        <v>55544</v>
      </c>
      <c r="D80" s="158">
        <v>18121</v>
      </c>
      <c r="E80" s="158">
        <v>199778</v>
      </c>
      <c r="F80" s="161">
        <v>1</v>
      </c>
      <c r="G80" s="11"/>
    </row>
    <row r="81" spans="1:7">
      <c r="A81" s="54" t="s">
        <v>836</v>
      </c>
      <c r="B81" s="160">
        <v>0.63126570493247502</v>
      </c>
      <c r="C81" s="160">
        <v>0.27802861175905252</v>
      </c>
      <c r="D81" s="160">
        <v>9.070568330847241E-2</v>
      </c>
      <c r="E81" s="160">
        <v>1</v>
      </c>
      <c r="F81" s="160"/>
      <c r="G81" s="11"/>
    </row>
    <row r="82" spans="1:7" ht="15.75" thickBot="1">
      <c r="A82" s="206"/>
      <c r="B82" s="207"/>
      <c r="C82" s="208"/>
      <c r="D82" s="208"/>
      <c r="E82" s="207"/>
      <c r="F82" s="207"/>
      <c r="G82" s="11"/>
    </row>
    <row r="83" spans="1:7" ht="15.75" thickTop="1">
      <c r="A83" s="754" t="s">
        <v>1470</v>
      </c>
      <c r="B83" s="754"/>
      <c r="C83" s="754"/>
      <c r="D83" s="754"/>
      <c r="E83" s="754"/>
      <c r="F83" s="754"/>
      <c r="G83" s="11"/>
    </row>
    <row r="84" spans="1:7">
      <c r="A84" s="214"/>
      <c r="B84" s="11"/>
      <c r="C84" s="96"/>
      <c r="D84" s="96"/>
      <c r="E84" s="11"/>
      <c r="F84" s="211"/>
      <c r="G84" s="11"/>
    </row>
    <row r="85" spans="1:7" ht="30" customHeight="1">
      <c r="A85" s="704" t="s">
        <v>474</v>
      </c>
      <c r="B85" s="704"/>
      <c r="C85" s="704"/>
      <c r="D85" s="704"/>
      <c r="E85" s="704"/>
      <c r="F85" s="704"/>
      <c r="G85" s="11"/>
    </row>
    <row r="86" spans="1:7" ht="18">
      <c r="A86" s="705" t="s">
        <v>840</v>
      </c>
      <c r="B86" s="705"/>
      <c r="C86" s="705"/>
      <c r="D86" s="705"/>
      <c r="E86" s="705"/>
      <c r="F86" s="705"/>
      <c r="G86" s="11"/>
    </row>
    <row r="87" spans="1:7" ht="18">
      <c r="A87" s="705" t="s">
        <v>1493</v>
      </c>
      <c r="B87" s="705"/>
      <c r="C87" s="705"/>
      <c r="D87" s="705"/>
      <c r="E87" s="705"/>
      <c r="F87" s="705"/>
      <c r="G87" s="11"/>
    </row>
    <row r="88" spans="1:7" ht="30" customHeight="1">
      <c r="A88" s="709" t="s">
        <v>543</v>
      </c>
      <c r="B88" s="709"/>
      <c r="C88" s="709"/>
      <c r="D88" s="709"/>
      <c r="E88" s="709"/>
      <c r="F88" s="709"/>
      <c r="G88" s="11"/>
    </row>
    <row r="89" spans="1:7">
      <c r="A89" s="99"/>
      <c r="B89" s="205"/>
      <c r="C89" s="205"/>
      <c r="D89" s="101"/>
      <c r="E89" s="184"/>
      <c r="F89" s="205"/>
      <c r="G89" s="11"/>
    </row>
    <row r="90" spans="1:7" ht="30" customHeight="1">
      <c r="A90" s="72" t="s">
        <v>820</v>
      </c>
      <c r="B90" s="73" t="s">
        <v>63</v>
      </c>
      <c r="C90" s="73" t="s">
        <v>65</v>
      </c>
      <c r="D90" s="73" t="s">
        <v>67</v>
      </c>
      <c r="E90" s="176" t="s">
        <v>550</v>
      </c>
      <c r="F90" s="73" t="s">
        <v>774</v>
      </c>
      <c r="G90" s="444"/>
    </row>
    <row r="91" spans="1:7">
      <c r="A91" s="100" t="s">
        <v>822</v>
      </c>
      <c r="B91" s="97">
        <v>0</v>
      </c>
      <c r="C91" s="97">
        <v>0</v>
      </c>
      <c r="D91" s="97">
        <v>0</v>
      </c>
      <c r="E91" s="97">
        <v>0</v>
      </c>
      <c r="F91" s="160">
        <v>0</v>
      </c>
      <c r="G91" s="11"/>
    </row>
    <row r="92" spans="1:7">
      <c r="A92" s="100" t="s">
        <v>823</v>
      </c>
      <c r="B92" s="97">
        <v>0</v>
      </c>
      <c r="C92" s="97">
        <v>17296.717940000002</v>
      </c>
      <c r="D92" s="97">
        <v>0</v>
      </c>
      <c r="E92" s="97">
        <v>17296.717940000002</v>
      </c>
      <c r="F92" s="160">
        <v>3.2126981436952307E-2</v>
      </c>
      <c r="G92" s="11"/>
    </row>
    <row r="93" spans="1:7">
      <c r="A93" s="100" t="s">
        <v>824</v>
      </c>
      <c r="B93" s="97">
        <v>7618.2712799999999</v>
      </c>
      <c r="C93" s="97">
        <v>41835.129249999998</v>
      </c>
      <c r="D93" s="97">
        <v>0</v>
      </c>
      <c r="E93" s="97">
        <v>49453.400529999999</v>
      </c>
      <c r="F93" s="160">
        <v>9.1854910644480162E-2</v>
      </c>
      <c r="G93" s="11"/>
    </row>
    <row r="94" spans="1:7">
      <c r="A94" s="100" t="s">
        <v>825</v>
      </c>
      <c r="B94" s="97">
        <v>3326.1751300000001</v>
      </c>
      <c r="C94" s="97">
        <v>54360.465659999994</v>
      </c>
      <c r="D94" s="97">
        <v>0</v>
      </c>
      <c r="E94" s="97">
        <v>57686.640789999998</v>
      </c>
      <c r="F94" s="160">
        <v>0.10714735849016599</v>
      </c>
      <c r="G94" s="11"/>
    </row>
    <row r="95" spans="1:7">
      <c r="A95" s="100" t="s">
        <v>826</v>
      </c>
      <c r="B95" s="97">
        <v>8401.4648500000003</v>
      </c>
      <c r="C95" s="97">
        <v>62981.01945</v>
      </c>
      <c r="D95" s="97">
        <v>700</v>
      </c>
      <c r="E95" s="97">
        <v>72082.484299999996</v>
      </c>
      <c r="F95" s="160">
        <v>0.13388624611146926</v>
      </c>
      <c r="G95" s="11"/>
    </row>
    <row r="96" spans="1:7">
      <c r="A96" s="100" t="s">
        <v>827</v>
      </c>
      <c r="B96" s="97">
        <v>25147.89028</v>
      </c>
      <c r="C96" s="97">
        <v>42130.78613</v>
      </c>
      <c r="D96" s="97">
        <v>2677.6560099999997</v>
      </c>
      <c r="E96" s="97">
        <v>69956.332420000006</v>
      </c>
      <c r="F96" s="160">
        <v>0.12993712453720019</v>
      </c>
      <c r="G96" s="11"/>
    </row>
    <row r="97" spans="1:7">
      <c r="A97" s="100" t="s">
        <v>828</v>
      </c>
      <c r="B97" s="97">
        <v>25344.982469999999</v>
      </c>
      <c r="C97" s="97">
        <v>30210.68907</v>
      </c>
      <c r="D97" s="97">
        <v>2063.6247800000001</v>
      </c>
      <c r="E97" s="97">
        <v>57619.296319999994</v>
      </c>
      <c r="F97" s="160">
        <v>0.10702227264757569</v>
      </c>
      <c r="G97" s="11"/>
    </row>
    <row r="98" spans="1:7">
      <c r="A98" s="100" t="s">
        <v>829</v>
      </c>
      <c r="B98" s="97">
        <v>20073.77131</v>
      </c>
      <c r="C98" s="97">
        <v>28436.537940000002</v>
      </c>
      <c r="D98" s="97">
        <v>3212.7178599999997</v>
      </c>
      <c r="E98" s="97">
        <v>51723.027110000003</v>
      </c>
      <c r="F98" s="160">
        <v>9.6070522603778477E-2</v>
      </c>
      <c r="G98" s="11"/>
    </row>
    <row r="99" spans="1:7">
      <c r="A99" s="100" t="s">
        <v>830</v>
      </c>
      <c r="B99" s="97">
        <v>12904.303330000001</v>
      </c>
      <c r="C99" s="97">
        <v>14285.10505</v>
      </c>
      <c r="D99" s="97">
        <v>1538.8501299999998</v>
      </c>
      <c r="E99" s="97">
        <v>28728.25851</v>
      </c>
      <c r="F99" s="160">
        <v>5.3359962917146175E-2</v>
      </c>
      <c r="G99" s="11"/>
    </row>
    <row r="100" spans="1:7">
      <c r="A100" s="100" t="s">
        <v>831</v>
      </c>
      <c r="B100" s="97">
        <v>22440.581829999999</v>
      </c>
      <c r="C100" s="97">
        <v>27381.589649999998</v>
      </c>
      <c r="D100" s="97">
        <v>3935.0984100000001</v>
      </c>
      <c r="E100" s="97">
        <v>53757.269889999996</v>
      </c>
      <c r="F100" s="160">
        <v>9.984893190998434E-2</v>
      </c>
      <c r="G100" s="11"/>
    </row>
    <row r="101" spans="1:7">
      <c r="A101" s="100" t="s">
        <v>832</v>
      </c>
      <c r="B101" s="97">
        <v>20411.633719999998</v>
      </c>
      <c r="C101" s="97">
        <v>23165.882389999999</v>
      </c>
      <c r="D101" s="97">
        <v>4495.7035300000007</v>
      </c>
      <c r="E101" s="97">
        <v>48073.219639999996</v>
      </c>
      <c r="F101" s="160">
        <v>8.9291358068408822E-2</v>
      </c>
      <c r="G101" s="11"/>
    </row>
    <row r="102" spans="1:7">
      <c r="A102" s="100" t="s">
        <v>833</v>
      </c>
      <c r="B102" s="97">
        <v>11416.956400000001</v>
      </c>
      <c r="C102" s="97">
        <v>16238.091689999999</v>
      </c>
      <c r="D102" s="97">
        <v>2473.9060399999998</v>
      </c>
      <c r="E102" s="97">
        <v>30128.954129999998</v>
      </c>
      <c r="F102" s="160">
        <v>5.5961619620958983E-2</v>
      </c>
      <c r="G102" s="11"/>
    </row>
    <row r="103" spans="1:7">
      <c r="A103" s="100" t="s">
        <v>834</v>
      </c>
      <c r="B103" s="97">
        <v>590.01626999999996</v>
      </c>
      <c r="C103" s="97">
        <v>921.56472999999994</v>
      </c>
      <c r="D103" s="97">
        <v>171.25451999999999</v>
      </c>
      <c r="E103" s="97">
        <v>1682.8355199999999</v>
      </c>
      <c r="F103" s="160">
        <v>3.1257042925730894E-3</v>
      </c>
      <c r="G103" s="11"/>
    </row>
    <row r="104" spans="1:7">
      <c r="A104" s="100" t="s">
        <v>835</v>
      </c>
      <c r="B104" s="97">
        <v>183.94833</v>
      </c>
      <c r="C104" s="97">
        <v>10.404530000000001</v>
      </c>
      <c r="D104" s="97">
        <v>3.2384299999999997</v>
      </c>
      <c r="E104" s="97">
        <v>197.59128999999999</v>
      </c>
      <c r="F104" s="160">
        <v>3.6700671930674141E-4</v>
      </c>
      <c r="G104" s="11"/>
    </row>
    <row r="105" spans="1:7">
      <c r="A105" s="72" t="s">
        <v>188</v>
      </c>
      <c r="B105" s="158">
        <v>157859.99519999998</v>
      </c>
      <c r="C105" s="158">
        <v>359253.98347999988</v>
      </c>
      <c r="D105" s="158">
        <v>21272.049709999999</v>
      </c>
      <c r="E105" s="158">
        <v>538386.02838999988</v>
      </c>
      <c r="F105" s="161">
        <v>1</v>
      </c>
      <c r="G105" s="11"/>
    </row>
    <row r="106" spans="1:7">
      <c r="A106" s="54" t="s">
        <v>836</v>
      </c>
      <c r="B106" s="160">
        <v>0.29320968018443494</v>
      </c>
      <c r="C106" s="160">
        <v>0.66727954392561051</v>
      </c>
      <c r="D106" s="160">
        <v>3.9510775889954559E-2</v>
      </c>
      <c r="E106" s="160">
        <v>1</v>
      </c>
      <c r="F106" s="160"/>
      <c r="G106" s="11"/>
    </row>
    <row r="107" spans="1:7" ht="30" customHeight="1">
      <c r="A107" s="437" t="s">
        <v>1157</v>
      </c>
      <c r="B107" s="73" t="s">
        <v>63</v>
      </c>
      <c r="C107" s="73" t="s">
        <v>65</v>
      </c>
      <c r="D107" s="73" t="s">
        <v>67</v>
      </c>
      <c r="E107" s="176" t="s">
        <v>550</v>
      </c>
      <c r="F107" s="73" t="s">
        <v>774</v>
      </c>
      <c r="G107" s="445"/>
    </row>
    <row r="108" spans="1:7">
      <c r="A108" s="100" t="s">
        <v>822</v>
      </c>
      <c r="B108" s="97">
        <v>0</v>
      </c>
      <c r="C108" s="97">
        <v>0</v>
      </c>
      <c r="D108" s="97">
        <v>0</v>
      </c>
      <c r="E108" s="97">
        <v>0</v>
      </c>
      <c r="F108" s="160">
        <v>0</v>
      </c>
      <c r="G108" s="11"/>
    </row>
    <row r="109" spans="1:7">
      <c r="A109" s="100" t="s">
        <v>823</v>
      </c>
      <c r="B109" s="97">
        <v>0</v>
      </c>
      <c r="C109" s="97">
        <v>2</v>
      </c>
      <c r="D109" s="97">
        <v>0</v>
      </c>
      <c r="E109" s="97">
        <v>2</v>
      </c>
      <c r="F109" s="160">
        <v>4.1963911036508602E-4</v>
      </c>
      <c r="G109" s="11"/>
    </row>
    <row r="110" spans="1:7">
      <c r="A110" s="100" t="s">
        <v>824</v>
      </c>
      <c r="B110" s="97">
        <v>2</v>
      </c>
      <c r="C110" s="97">
        <v>9</v>
      </c>
      <c r="D110" s="97">
        <v>0</v>
      </c>
      <c r="E110" s="97">
        <v>11</v>
      </c>
      <c r="F110" s="160">
        <v>2.3080151070079733E-3</v>
      </c>
      <c r="G110" s="11"/>
    </row>
    <row r="111" spans="1:7">
      <c r="A111" s="100" t="s">
        <v>825</v>
      </c>
      <c r="B111" s="97">
        <v>2</v>
      </c>
      <c r="C111" s="97">
        <v>26</v>
      </c>
      <c r="D111" s="97">
        <v>0</v>
      </c>
      <c r="E111" s="97">
        <v>28</v>
      </c>
      <c r="F111" s="160">
        <v>5.8749475451112046E-3</v>
      </c>
      <c r="G111" s="11"/>
    </row>
    <row r="112" spans="1:7">
      <c r="A112" s="100" t="s">
        <v>826</v>
      </c>
      <c r="B112" s="97">
        <v>10</v>
      </c>
      <c r="C112" s="97">
        <v>64</v>
      </c>
      <c r="D112" s="97">
        <v>1</v>
      </c>
      <c r="E112" s="97">
        <v>75</v>
      </c>
      <c r="F112" s="160">
        <v>1.5736466638690726E-2</v>
      </c>
      <c r="G112" s="11"/>
    </row>
    <row r="113" spans="1:7">
      <c r="A113" s="100" t="s">
        <v>827</v>
      </c>
      <c r="B113" s="97">
        <v>55</v>
      </c>
      <c r="C113" s="97">
        <v>90</v>
      </c>
      <c r="D113" s="97">
        <v>6</v>
      </c>
      <c r="E113" s="97">
        <v>151</v>
      </c>
      <c r="F113" s="160">
        <v>3.1682752832563991E-2</v>
      </c>
      <c r="G113" s="11"/>
    </row>
    <row r="114" spans="1:7">
      <c r="A114" s="100" t="s">
        <v>828</v>
      </c>
      <c r="B114" s="97">
        <v>96</v>
      </c>
      <c r="C114" s="97">
        <v>110</v>
      </c>
      <c r="D114" s="97">
        <v>8</v>
      </c>
      <c r="E114" s="97">
        <v>214</v>
      </c>
      <c r="F114" s="160">
        <v>4.4901384809064207E-2</v>
      </c>
      <c r="G114" s="11"/>
    </row>
    <row r="115" spans="1:7">
      <c r="A115" s="100" t="s">
        <v>829</v>
      </c>
      <c r="B115" s="97">
        <v>120</v>
      </c>
      <c r="C115" s="97">
        <v>170</v>
      </c>
      <c r="D115" s="97">
        <v>19</v>
      </c>
      <c r="E115" s="97">
        <v>309</v>
      </c>
      <c r="F115" s="160">
        <v>6.4834242551405796E-2</v>
      </c>
      <c r="G115" s="11"/>
    </row>
    <row r="116" spans="1:7">
      <c r="A116" s="100" t="s">
        <v>830</v>
      </c>
      <c r="B116" s="97">
        <v>110</v>
      </c>
      <c r="C116" s="97">
        <v>121</v>
      </c>
      <c r="D116" s="97">
        <v>13</v>
      </c>
      <c r="E116" s="97">
        <v>244</v>
      </c>
      <c r="F116" s="160">
        <v>5.1195971464540496E-2</v>
      </c>
      <c r="G116" s="11"/>
    </row>
    <row r="117" spans="1:7">
      <c r="A117" s="100" t="s">
        <v>831</v>
      </c>
      <c r="B117" s="97">
        <v>275</v>
      </c>
      <c r="C117" s="97">
        <v>322</v>
      </c>
      <c r="D117" s="97">
        <v>46</v>
      </c>
      <c r="E117" s="97">
        <v>643</v>
      </c>
      <c r="F117" s="160">
        <v>0.13491397398237515</v>
      </c>
      <c r="G117" s="11"/>
    </row>
    <row r="118" spans="1:7">
      <c r="A118" s="100" t="s">
        <v>832</v>
      </c>
      <c r="B118" s="97">
        <v>420</v>
      </c>
      <c r="C118" s="97">
        <v>470</v>
      </c>
      <c r="D118" s="97">
        <v>93</v>
      </c>
      <c r="E118" s="97">
        <v>983</v>
      </c>
      <c r="F118" s="160">
        <v>0.20625262274443978</v>
      </c>
      <c r="G118" s="11"/>
    </row>
    <row r="119" spans="1:7">
      <c r="A119" s="100" t="s">
        <v>833</v>
      </c>
      <c r="B119" s="97">
        <v>614</v>
      </c>
      <c r="C119" s="97">
        <v>892</v>
      </c>
      <c r="D119" s="97">
        <v>137</v>
      </c>
      <c r="E119" s="97">
        <v>1643</v>
      </c>
      <c r="F119" s="160">
        <v>0.34473352916491817</v>
      </c>
      <c r="G119" s="11"/>
    </row>
    <row r="120" spans="1:7">
      <c r="A120" s="100" t="s">
        <v>834</v>
      </c>
      <c r="B120" s="97">
        <v>116</v>
      </c>
      <c r="C120" s="97">
        <v>197</v>
      </c>
      <c r="D120" s="97">
        <v>37</v>
      </c>
      <c r="E120" s="97">
        <v>350</v>
      </c>
      <c r="F120" s="160">
        <v>7.3436844313890054E-2</v>
      </c>
      <c r="G120" s="11"/>
    </row>
    <row r="121" spans="1:7">
      <c r="A121" s="100" t="s">
        <v>835</v>
      </c>
      <c r="B121" s="97">
        <v>105</v>
      </c>
      <c r="C121" s="97">
        <v>7</v>
      </c>
      <c r="D121" s="97">
        <v>1</v>
      </c>
      <c r="E121" s="97">
        <v>113</v>
      </c>
      <c r="F121" s="160">
        <v>2.3709609735627361E-2</v>
      </c>
      <c r="G121" s="11"/>
    </row>
    <row r="122" spans="1:7">
      <c r="A122" s="72" t="s">
        <v>188</v>
      </c>
      <c r="B122" s="158">
        <v>1925</v>
      </c>
      <c r="C122" s="158">
        <v>2480</v>
      </c>
      <c r="D122" s="158">
        <v>361</v>
      </c>
      <c r="E122" s="158">
        <v>4766</v>
      </c>
      <c r="F122" s="161">
        <v>1</v>
      </c>
      <c r="G122" s="11"/>
    </row>
    <row r="123" spans="1:7">
      <c r="A123" s="54" t="s">
        <v>836</v>
      </c>
      <c r="B123" s="160">
        <v>0.40390264372639528</v>
      </c>
      <c r="C123" s="160">
        <v>0.52035249685270668</v>
      </c>
      <c r="D123" s="160">
        <v>7.5744859420898022E-2</v>
      </c>
      <c r="E123" s="160">
        <v>1</v>
      </c>
      <c r="F123" s="160"/>
      <c r="G123" s="11"/>
    </row>
    <row r="124" spans="1:7" ht="15.75" thickBot="1">
      <c r="A124" s="206"/>
      <c r="B124" s="207"/>
      <c r="C124" s="208"/>
      <c r="D124" s="208"/>
      <c r="E124" s="207"/>
      <c r="F124" s="207"/>
      <c r="G124" s="11"/>
    </row>
    <row r="125" spans="1:7" ht="15.75" customHeight="1" thickTop="1">
      <c r="A125" s="754" t="s">
        <v>1471</v>
      </c>
      <c r="B125" s="754"/>
      <c r="C125" s="754"/>
      <c r="D125" s="754"/>
      <c r="E125" s="754"/>
      <c r="F125" s="754"/>
      <c r="G125" s="11"/>
    </row>
    <row r="126" spans="1:7">
      <c r="A126" s="190"/>
      <c r="B126" s="11"/>
      <c r="C126" s="96"/>
      <c r="D126" s="96"/>
      <c r="E126" s="11"/>
      <c r="F126" s="211"/>
      <c r="G126" s="11"/>
    </row>
    <row r="127" spans="1:7" ht="30" customHeight="1">
      <c r="A127" s="704" t="s">
        <v>474</v>
      </c>
      <c r="B127" s="704"/>
      <c r="C127" s="704"/>
      <c r="D127" s="704"/>
      <c r="E127" s="704"/>
      <c r="F127" s="704"/>
      <c r="G127" s="11"/>
    </row>
    <row r="128" spans="1:7" ht="18">
      <c r="A128" s="705" t="s">
        <v>841</v>
      </c>
      <c r="B128" s="705"/>
      <c r="C128" s="705"/>
      <c r="D128" s="705"/>
      <c r="E128" s="705"/>
      <c r="F128" s="705"/>
      <c r="G128" s="11"/>
    </row>
    <row r="129" spans="1:7" ht="18">
      <c r="A129" s="705" t="s">
        <v>1493</v>
      </c>
      <c r="B129" s="705"/>
      <c r="C129" s="705"/>
      <c r="D129" s="705"/>
      <c r="E129" s="705"/>
      <c r="F129" s="705"/>
      <c r="G129" s="11"/>
    </row>
    <row r="130" spans="1:7" ht="30" customHeight="1">
      <c r="A130" s="709" t="s">
        <v>543</v>
      </c>
      <c r="B130" s="709"/>
      <c r="C130" s="709"/>
      <c r="D130" s="709"/>
      <c r="E130" s="709"/>
      <c r="F130" s="709"/>
      <c r="G130" s="11"/>
    </row>
    <row r="131" spans="1:7">
      <c r="A131" s="99"/>
      <c r="B131" s="205"/>
      <c r="C131" s="205"/>
      <c r="D131" s="101"/>
      <c r="E131" s="184"/>
      <c r="F131" s="205"/>
      <c r="G131" s="11"/>
    </row>
    <row r="132" spans="1:7" ht="30" customHeight="1">
      <c r="A132" s="72" t="s">
        <v>820</v>
      </c>
      <c r="B132" s="73" t="s">
        <v>63</v>
      </c>
      <c r="C132" s="73" t="s">
        <v>65</v>
      </c>
      <c r="D132" s="73" t="s">
        <v>67</v>
      </c>
      <c r="E132" s="176" t="s">
        <v>550</v>
      </c>
      <c r="F132" s="73" t="s">
        <v>774</v>
      </c>
      <c r="G132" s="444"/>
    </row>
    <row r="133" spans="1:7">
      <c r="A133" s="100" t="s">
        <v>822</v>
      </c>
      <c r="B133" s="97">
        <v>0</v>
      </c>
      <c r="C133" s="97">
        <v>0</v>
      </c>
      <c r="D133" s="97">
        <v>0</v>
      </c>
      <c r="E133" s="97">
        <v>0</v>
      </c>
      <c r="F133" s="160">
        <v>0</v>
      </c>
      <c r="G133" s="11"/>
    </row>
    <row r="134" spans="1:7">
      <c r="A134" s="100" t="s">
        <v>823</v>
      </c>
      <c r="B134" s="97">
        <v>0</v>
      </c>
      <c r="C134" s="97">
        <v>0</v>
      </c>
      <c r="D134" s="97">
        <v>0</v>
      </c>
      <c r="E134" s="97">
        <v>0</v>
      </c>
      <c r="F134" s="160">
        <v>0</v>
      </c>
      <c r="G134" s="11"/>
    </row>
    <row r="135" spans="1:7">
      <c r="A135" s="100" t="s">
        <v>824</v>
      </c>
      <c r="B135" s="97">
        <v>0</v>
      </c>
      <c r="C135" s="97">
        <v>0</v>
      </c>
      <c r="D135" s="97">
        <v>0</v>
      </c>
      <c r="E135" s="97">
        <v>0</v>
      </c>
      <c r="F135" s="160">
        <v>0</v>
      </c>
      <c r="G135" s="11"/>
    </row>
    <row r="136" spans="1:7">
      <c r="A136" s="100" t="s">
        <v>825</v>
      </c>
      <c r="B136" s="97">
        <v>0</v>
      </c>
      <c r="C136" s="97">
        <v>14487.41548</v>
      </c>
      <c r="D136" s="97">
        <v>0</v>
      </c>
      <c r="E136" s="97">
        <v>14487.41548</v>
      </c>
      <c r="F136" s="160">
        <v>0.59438841392135122</v>
      </c>
      <c r="G136" s="11"/>
    </row>
    <row r="137" spans="1:7">
      <c r="A137" s="100" t="s">
        <v>826</v>
      </c>
      <c r="B137" s="97">
        <v>0</v>
      </c>
      <c r="C137" s="97">
        <v>1769.7736599999998</v>
      </c>
      <c r="D137" s="97">
        <v>0</v>
      </c>
      <c r="E137" s="97">
        <v>1769.7736599999998</v>
      </c>
      <c r="F137" s="160">
        <v>7.2610118776491706E-2</v>
      </c>
      <c r="G137" s="11"/>
    </row>
    <row r="138" spans="1:7">
      <c r="A138" s="100" t="s">
        <v>827</v>
      </c>
      <c r="B138" s="97">
        <v>378.89077000000003</v>
      </c>
      <c r="C138" s="97">
        <v>2072.9111899999998</v>
      </c>
      <c r="D138" s="97">
        <v>0</v>
      </c>
      <c r="E138" s="97">
        <v>2451.8019599999998</v>
      </c>
      <c r="F138" s="160">
        <v>0.10059231615642598</v>
      </c>
      <c r="G138" s="11"/>
    </row>
    <row r="139" spans="1:7">
      <c r="A139" s="100" t="s">
        <v>828</v>
      </c>
      <c r="B139" s="97">
        <v>0</v>
      </c>
      <c r="C139" s="97">
        <v>1459.6279199999999</v>
      </c>
      <c r="D139" s="97">
        <v>0</v>
      </c>
      <c r="E139" s="97">
        <v>1459.6279199999999</v>
      </c>
      <c r="F139" s="160">
        <v>5.9885486509435072E-2</v>
      </c>
      <c r="G139" s="11"/>
    </row>
    <row r="140" spans="1:7">
      <c r="A140" s="100" t="s">
        <v>829</v>
      </c>
      <c r="B140" s="97">
        <v>173.77895999999998</v>
      </c>
      <c r="C140" s="97">
        <v>830.53769</v>
      </c>
      <c r="D140" s="97">
        <v>0</v>
      </c>
      <c r="E140" s="97">
        <v>1004.31665</v>
      </c>
      <c r="F140" s="160">
        <v>4.1205015586969609E-2</v>
      </c>
      <c r="G140" s="11"/>
    </row>
    <row r="141" spans="1:7">
      <c r="A141" s="100" t="s">
        <v>830</v>
      </c>
      <c r="B141" s="97">
        <v>0</v>
      </c>
      <c r="C141" s="97">
        <v>801.23049000000003</v>
      </c>
      <c r="D141" s="97">
        <v>0</v>
      </c>
      <c r="E141" s="97">
        <v>801.23049000000003</v>
      </c>
      <c r="F141" s="160">
        <v>3.2872814394947346E-2</v>
      </c>
      <c r="G141" s="11"/>
    </row>
    <row r="142" spans="1:7">
      <c r="A142" s="100" t="s">
        <v>831</v>
      </c>
      <c r="B142" s="97">
        <v>70</v>
      </c>
      <c r="C142" s="97">
        <v>170</v>
      </c>
      <c r="D142" s="97">
        <v>0</v>
      </c>
      <c r="E142" s="97">
        <v>240</v>
      </c>
      <c r="F142" s="160">
        <v>9.8466989876875039E-3</v>
      </c>
      <c r="G142" s="11"/>
    </row>
    <row r="143" spans="1:7">
      <c r="A143" s="100" t="s">
        <v>832</v>
      </c>
      <c r="B143" s="97">
        <v>361.00511999999998</v>
      </c>
      <c r="C143" s="97">
        <v>489</v>
      </c>
      <c r="D143" s="97">
        <v>0</v>
      </c>
      <c r="E143" s="97">
        <v>850.00512000000003</v>
      </c>
      <c r="F143" s="160">
        <v>3.4873935644304986E-2</v>
      </c>
      <c r="G143" s="11"/>
    </row>
    <row r="144" spans="1:7">
      <c r="A144" s="100" t="s">
        <v>833</v>
      </c>
      <c r="B144" s="97">
        <v>977.58244999999999</v>
      </c>
      <c r="C144" s="97">
        <v>175.54353</v>
      </c>
      <c r="D144" s="97">
        <v>0</v>
      </c>
      <c r="E144" s="97">
        <v>1153.12598</v>
      </c>
      <c r="F144" s="160">
        <v>4.7310351749759005E-2</v>
      </c>
      <c r="G144" s="11"/>
    </row>
    <row r="145" spans="1:7">
      <c r="A145" s="100" t="s">
        <v>834</v>
      </c>
      <c r="B145" s="97">
        <v>99.375009999999989</v>
      </c>
      <c r="C145" s="97">
        <v>11.617000000000001</v>
      </c>
      <c r="D145" s="97">
        <v>0</v>
      </c>
      <c r="E145" s="97">
        <v>110.99200999999999</v>
      </c>
      <c r="F145" s="160">
        <v>4.5537704687850051E-3</v>
      </c>
      <c r="G145" s="11"/>
    </row>
    <row r="146" spans="1:7">
      <c r="A146" s="100" t="s">
        <v>835</v>
      </c>
      <c r="B146" s="97">
        <v>45.361260000000001</v>
      </c>
      <c r="C146" s="97">
        <v>0</v>
      </c>
      <c r="D146" s="97">
        <v>0</v>
      </c>
      <c r="E146" s="97">
        <v>45.361260000000001</v>
      </c>
      <c r="F146" s="160">
        <v>1.8610778038426238E-3</v>
      </c>
      <c r="G146" s="11"/>
    </row>
    <row r="147" spans="1:7">
      <c r="A147" s="72" t="s">
        <v>188</v>
      </c>
      <c r="B147" s="158">
        <v>2105.9935700000005</v>
      </c>
      <c r="C147" s="158">
        <v>22267.656959999997</v>
      </c>
      <c r="D147" s="158">
        <v>0</v>
      </c>
      <c r="E147" s="158">
        <v>24373.650529999999</v>
      </c>
      <c r="F147" s="161">
        <v>1</v>
      </c>
      <c r="G147" s="11"/>
    </row>
    <row r="148" spans="1:7">
      <c r="A148" s="54" t="s">
        <v>836</v>
      </c>
      <c r="B148" s="160">
        <v>8.6404519807480831E-2</v>
      </c>
      <c r="C148" s="160">
        <v>0.91359548019251913</v>
      </c>
      <c r="D148" s="160">
        <v>0</v>
      </c>
      <c r="E148" s="160">
        <v>1</v>
      </c>
      <c r="F148" s="160"/>
      <c r="G148" s="11"/>
    </row>
    <row r="149" spans="1:7" ht="30" customHeight="1">
      <c r="A149" s="437" t="s">
        <v>1157</v>
      </c>
      <c r="B149" s="73" t="s">
        <v>63</v>
      </c>
      <c r="C149" s="73" t="s">
        <v>65</v>
      </c>
      <c r="D149" s="73" t="s">
        <v>67</v>
      </c>
      <c r="E149" s="176" t="s">
        <v>550</v>
      </c>
      <c r="F149" s="73" t="s">
        <v>774</v>
      </c>
      <c r="G149" s="445"/>
    </row>
    <row r="150" spans="1:7">
      <c r="A150" s="100" t="s">
        <v>822</v>
      </c>
      <c r="B150" s="97">
        <v>0</v>
      </c>
      <c r="C150" s="97">
        <v>0</v>
      </c>
      <c r="D150" s="97">
        <v>0</v>
      </c>
      <c r="E150" s="97">
        <v>0</v>
      </c>
      <c r="F150" s="160">
        <v>0</v>
      </c>
      <c r="G150" s="11"/>
    </row>
    <row r="151" spans="1:7">
      <c r="A151" s="100" t="s">
        <v>823</v>
      </c>
      <c r="B151" s="97">
        <v>0</v>
      </c>
      <c r="C151" s="97">
        <v>0</v>
      </c>
      <c r="D151" s="97">
        <v>0</v>
      </c>
      <c r="E151" s="97">
        <v>0</v>
      </c>
      <c r="F151" s="160">
        <v>0</v>
      </c>
      <c r="G151" s="11"/>
    </row>
    <row r="152" spans="1:7">
      <c r="A152" s="100" t="s">
        <v>824</v>
      </c>
      <c r="B152" s="97">
        <v>0</v>
      </c>
      <c r="C152" s="97">
        <v>0</v>
      </c>
      <c r="D152" s="97">
        <v>0</v>
      </c>
      <c r="E152" s="97">
        <v>0</v>
      </c>
      <c r="F152" s="160">
        <v>0</v>
      </c>
      <c r="G152" s="11"/>
    </row>
    <row r="153" spans="1:7">
      <c r="A153" s="100" t="s">
        <v>825</v>
      </c>
      <c r="B153" s="97">
        <v>0</v>
      </c>
      <c r="C153" s="97">
        <v>5</v>
      </c>
      <c r="D153" s="97">
        <v>0</v>
      </c>
      <c r="E153" s="97">
        <v>5</v>
      </c>
      <c r="F153" s="160">
        <v>2.8901734104046242E-2</v>
      </c>
      <c r="G153" s="11"/>
    </row>
    <row r="154" spans="1:7">
      <c r="A154" s="100" t="s">
        <v>826</v>
      </c>
      <c r="B154" s="97">
        <v>0</v>
      </c>
      <c r="C154" s="97">
        <v>2</v>
      </c>
      <c r="D154" s="97">
        <v>0</v>
      </c>
      <c r="E154" s="97">
        <v>2</v>
      </c>
      <c r="F154" s="160">
        <v>1.1560693641618497E-2</v>
      </c>
      <c r="G154" s="11"/>
    </row>
    <row r="155" spans="1:7">
      <c r="A155" s="100" t="s">
        <v>827</v>
      </c>
      <c r="B155" s="97">
        <v>1</v>
      </c>
      <c r="C155" s="97">
        <v>5</v>
      </c>
      <c r="D155" s="97">
        <v>0</v>
      </c>
      <c r="E155" s="97">
        <v>6</v>
      </c>
      <c r="F155" s="160">
        <v>3.4682080924855488E-2</v>
      </c>
      <c r="G155" s="11"/>
    </row>
    <row r="156" spans="1:7">
      <c r="A156" s="100" t="s">
        <v>828</v>
      </c>
      <c r="B156" s="97">
        <v>0</v>
      </c>
      <c r="C156" s="97">
        <v>6</v>
      </c>
      <c r="D156" s="97">
        <v>0</v>
      </c>
      <c r="E156" s="97">
        <v>6</v>
      </c>
      <c r="F156" s="160">
        <v>3.4682080924855488E-2</v>
      </c>
      <c r="G156" s="11"/>
    </row>
    <row r="157" spans="1:7">
      <c r="A157" s="100" t="s">
        <v>829</v>
      </c>
      <c r="B157" s="97">
        <v>1</v>
      </c>
      <c r="C157" s="97">
        <v>5</v>
      </c>
      <c r="D157" s="97">
        <v>0</v>
      </c>
      <c r="E157" s="97">
        <v>6</v>
      </c>
      <c r="F157" s="160">
        <v>3.4682080924855488E-2</v>
      </c>
      <c r="G157" s="11"/>
    </row>
    <row r="158" spans="1:7">
      <c r="A158" s="100" t="s">
        <v>830</v>
      </c>
      <c r="B158" s="97">
        <v>0</v>
      </c>
      <c r="C158" s="97">
        <v>7</v>
      </c>
      <c r="D158" s="97">
        <v>0</v>
      </c>
      <c r="E158" s="97">
        <v>7</v>
      </c>
      <c r="F158" s="160">
        <v>4.046242774566474E-2</v>
      </c>
      <c r="G158" s="11"/>
    </row>
    <row r="159" spans="1:7">
      <c r="A159" s="100" t="s">
        <v>831</v>
      </c>
      <c r="B159" s="97">
        <v>1</v>
      </c>
      <c r="C159" s="97">
        <v>2</v>
      </c>
      <c r="D159" s="97">
        <v>0</v>
      </c>
      <c r="E159" s="97">
        <v>3</v>
      </c>
      <c r="F159" s="160">
        <v>1.7341040462427744E-2</v>
      </c>
      <c r="G159" s="11"/>
    </row>
    <row r="160" spans="1:7">
      <c r="A160" s="100" t="s">
        <v>832</v>
      </c>
      <c r="B160" s="97">
        <v>8</v>
      </c>
      <c r="C160" s="97">
        <v>9</v>
      </c>
      <c r="D160" s="97">
        <v>0</v>
      </c>
      <c r="E160" s="97">
        <v>17</v>
      </c>
      <c r="F160" s="160">
        <v>9.8265895953757232E-2</v>
      </c>
      <c r="G160" s="11"/>
    </row>
    <row r="161" spans="1:7">
      <c r="A161" s="100" t="s">
        <v>833</v>
      </c>
      <c r="B161" s="97">
        <v>72</v>
      </c>
      <c r="C161" s="97">
        <v>7</v>
      </c>
      <c r="D161" s="97">
        <v>0</v>
      </c>
      <c r="E161" s="97">
        <v>79</v>
      </c>
      <c r="F161" s="160">
        <v>0.45664739884393063</v>
      </c>
      <c r="G161" s="11"/>
    </row>
    <row r="162" spans="1:7">
      <c r="A162" s="100" t="s">
        <v>834</v>
      </c>
      <c r="B162" s="97">
        <v>23</v>
      </c>
      <c r="C162" s="97">
        <v>2</v>
      </c>
      <c r="D162" s="97">
        <v>0</v>
      </c>
      <c r="E162" s="97">
        <v>25</v>
      </c>
      <c r="F162" s="160">
        <v>0.14450867052023122</v>
      </c>
      <c r="G162" s="11"/>
    </row>
    <row r="163" spans="1:7">
      <c r="A163" s="100" t="s">
        <v>835</v>
      </c>
      <c r="B163" s="97">
        <v>17</v>
      </c>
      <c r="C163" s="97">
        <v>0</v>
      </c>
      <c r="D163" s="97">
        <v>0</v>
      </c>
      <c r="E163" s="97">
        <v>17</v>
      </c>
      <c r="F163" s="160">
        <v>9.8265895953757232E-2</v>
      </c>
      <c r="G163" s="11"/>
    </row>
    <row r="164" spans="1:7">
      <c r="A164" s="72" t="s">
        <v>188</v>
      </c>
      <c r="B164" s="158">
        <v>123</v>
      </c>
      <c r="C164" s="158">
        <v>50</v>
      </c>
      <c r="D164" s="158">
        <v>0</v>
      </c>
      <c r="E164" s="158">
        <v>173</v>
      </c>
      <c r="F164" s="161">
        <v>1</v>
      </c>
      <c r="G164" s="11"/>
    </row>
    <row r="165" spans="1:7">
      <c r="A165" s="54" t="s">
        <v>836</v>
      </c>
      <c r="B165" s="160">
        <v>0.71098265895953761</v>
      </c>
      <c r="C165" s="160">
        <v>0.28901734104046245</v>
      </c>
      <c r="D165" s="160">
        <v>0</v>
      </c>
      <c r="E165" s="160">
        <v>1</v>
      </c>
      <c r="F165" s="160"/>
      <c r="G165" s="11"/>
    </row>
    <row r="166" spans="1:7" ht="15.75" thickBot="1">
      <c r="A166" s="206"/>
      <c r="B166" s="207"/>
      <c r="C166" s="208"/>
      <c r="D166" s="208"/>
      <c r="E166" s="207"/>
      <c r="F166" s="207"/>
      <c r="G166" s="11"/>
    </row>
    <row r="167" spans="1:7" ht="15.75" customHeight="1" thickTop="1">
      <c r="A167" s="754" t="s">
        <v>1472</v>
      </c>
      <c r="B167" s="754"/>
      <c r="C167" s="754"/>
      <c r="D167" s="754"/>
      <c r="E167" s="754"/>
      <c r="F167" s="754"/>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35"/>
  <sheetViews>
    <sheetView workbookViewId="0">
      <selection sqref="A1:F1"/>
    </sheetView>
  </sheetViews>
  <sheetFormatPr defaultRowHeight="15"/>
  <cols>
    <col min="1" max="1" width="104.42578125" style="5" bestFit="1" customWidth="1"/>
    <col min="2" max="6" width="10.7109375" style="5" customWidth="1"/>
    <col min="7" max="254" width="9.140625" style="5"/>
    <col min="255" max="255" width="104.42578125" style="5" bestFit="1" customWidth="1"/>
    <col min="256" max="260" width="10.7109375" style="5" customWidth="1"/>
    <col min="261" max="510" width="9.140625" style="5"/>
    <col min="511" max="511" width="104.42578125" style="5" bestFit="1" customWidth="1"/>
    <col min="512" max="516" width="10.7109375" style="5" customWidth="1"/>
    <col min="517" max="766" width="9.140625" style="5"/>
    <col min="767" max="767" width="104.42578125" style="5" bestFit="1" customWidth="1"/>
    <col min="768" max="772" width="10.7109375" style="5" customWidth="1"/>
    <col min="773" max="1022" width="9.140625" style="5"/>
    <col min="1023" max="1023" width="104.42578125" style="5" bestFit="1" customWidth="1"/>
    <col min="1024" max="1028" width="10.7109375" style="5" customWidth="1"/>
    <col min="1029" max="1278" width="9.140625" style="5"/>
    <col min="1279" max="1279" width="104.42578125" style="5" bestFit="1" customWidth="1"/>
    <col min="1280" max="1284" width="10.7109375" style="5" customWidth="1"/>
    <col min="1285" max="1534" width="9.140625" style="5"/>
    <col min="1535" max="1535" width="104.42578125" style="5" bestFit="1" customWidth="1"/>
    <col min="1536" max="1540" width="10.7109375" style="5" customWidth="1"/>
    <col min="1541" max="1790" width="9.140625" style="5"/>
    <col min="1791" max="1791" width="104.42578125" style="5" bestFit="1" customWidth="1"/>
    <col min="1792" max="1796" width="10.7109375" style="5" customWidth="1"/>
    <col min="1797" max="2046" width="9.140625" style="5"/>
    <col min="2047" max="2047" width="104.42578125" style="5" bestFit="1" customWidth="1"/>
    <col min="2048" max="2052" width="10.7109375" style="5" customWidth="1"/>
    <col min="2053" max="2302" width="9.140625" style="5"/>
    <col min="2303" max="2303" width="104.42578125" style="5" bestFit="1" customWidth="1"/>
    <col min="2304" max="2308" width="10.7109375" style="5" customWidth="1"/>
    <col min="2309" max="2558" width="9.140625" style="5"/>
    <col min="2559" max="2559" width="104.42578125" style="5" bestFit="1" customWidth="1"/>
    <col min="2560" max="2564" width="10.7109375" style="5" customWidth="1"/>
    <col min="2565" max="2814" width="9.140625" style="5"/>
    <col min="2815" max="2815" width="104.42578125" style="5" bestFit="1" customWidth="1"/>
    <col min="2816" max="2820" width="10.7109375" style="5" customWidth="1"/>
    <col min="2821" max="3070" width="9.140625" style="5"/>
    <col min="3071" max="3071" width="104.42578125" style="5" bestFit="1" customWidth="1"/>
    <col min="3072" max="3076" width="10.7109375" style="5" customWidth="1"/>
    <col min="3077" max="3326" width="9.140625" style="5"/>
    <col min="3327" max="3327" width="104.42578125" style="5" bestFit="1" customWidth="1"/>
    <col min="3328" max="3332" width="10.7109375" style="5" customWidth="1"/>
    <col min="3333" max="3582" width="9.140625" style="5"/>
    <col min="3583" max="3583" width="104.42578125" style="5" bestFit="1" customWidth="1"/>
    <col min="3584" max="3588" width="10.7109375" style="5" customWidth="1"/>
    <col min="3589" max="3838" width="9.140625" style="5"/>
    <col min="3839" max="3839" width="104.42578125" style="5" bestFit="1" customWidth="1"/>
    <col min="3840" max="3844" width="10.7109375" style="5" customWidth="1"/>
    <col min="3845" max="4094" width="9.140625" style="5"/>
    <col min="4095" max="4095" width="104.42578125" style="5" bestFit="1" customWidth="1"/>
    <col min="4096" max="4100" width="10.7109375" style="5" customWidth="1"/>
    <col min="4101" max="4350" width="9.140625" style="5"/>
    <col min="4351" max="4351" width="104.42578125" style="5" bestFit="1" customWidth="1"/>
    <col min="4352" max="4356" width="10.7109375" style="5" customWidth="1"/>
    <col min="4357" max="4606" width="9.140625" style="5"/>
    <col min="4607" max="4607" width="104.42578125" style="5" bestFit="1" customWidth="1"/>
    <col min="4608" max="4612" width="10.7109375" style="5" customWidth="1"/>
    <col min="4613" max="4862" width="9.140625" style="5"/>
    <col min="4863" max="4863" width="104.42578125" style="5" bestFit="1" customWidth="1"/>
    <col min="4864" max="4868" width="10.7109375" style="5" customWidth="1"/>
    <col min="4869" max="5118" width="9.140625" style="5"/>
    <col min="5119" max="5119" width="104.42578125" style="5" bestFit="1" customWidth="1"/>
    <col min="5120" max="5124" width="10.7109375" style="5" customWidth="1"/>
    <col min="5125" max="5374" width="9.140625" style="5"/>
    <col min="5375" max="5375" width="104.42578125" style="5" bestFit="1" customWidth="1"/>
    <col min="5376" max="5380" width="10.7109375" style="5" customWidth="1"/>
    <col min="5381" max="5630" width="9.140625" style="5"/>
    <col min="5631" max="5631" width="104.42578125" style="5" bestFit="1" customWidth="1"/>
    <col min="5632" max="5636" width="10.7109375" style="5" customWidth="1"/>
    <col min="5637" max="5886" width="9.140625" style="5"/>
    <col min="5887" max="5887" width="104.42578125" style="5" bestFit="1" customWidth="1"/>
    <col min="5888" max="5892" width="10.7109375" style="5" customWidth="1"/>
    <col min="5893" max="6142" width="9.140625" style="5"/>
    <col min="6143" max="6143" width="104.42578125" style="5" bestFit="1" customWidth="1"/>
    <col min="6144" max="6148" width="10.7109375" style="5" customWidth="1"/>
    <col min="6149" max="6398" width="9.140625" style="5"/>
    <col min="6399" max="6399" width="104.42578125" style="5" bestFit="1" customWidth="1"/>
    <col min="6400" max="6404" width="10.7109375" style="5" customWidth="1"/>
    <col min="6405" max="6654" width="9.140625" style="5"/>
    <col min="6655" max="6655" width="104.42578125" style="5" bestFit="1" customWidth="1"/>
    <col min="6656" max="6660" width="10.7109375" style="5" customWidth="1"/>
    <col min="6661" max="6910" width="9.140625" style="5"/>
    <col min="6911" max="6911" width="104.42578125" style="5" bestFit="1" customWidth="1"/>
    <col min="6912" max="6916" width="10.7109375" style="5" customWidth="1"/>
    <col min="6917" max="7166" width="9.140625" style="5"/>
    <col min="7167" max="7167" width="104.42578125" style="5" bestFit="1" customWidth="1"/>
    <col min="7168" max="7172" width="10.7109375" style="5" customWidth="1"/>
    <col min="7173" max="7422" width="9.140625" style="5"/>
    <col min="7423" max="7423" width="104.42578125" style="5" bestFit="1" customWidth="1"/>
    <col min="7424" max="7428" width="10.7109375" style="5" customWidth="1"/>
    <col min="7429" max="7678" width="9.140625" style="5"/>
    <col min="7679" max="7679" width="104.42578125" style="5" bestFit="1" customWidth="1"/>
    <col min="7680" max="7684" width="10.7109375" style="5" customWidth="1"/>
    <col min="7685" max="7934" width="9.140625" style="5"/>
    <col min="7935" max="7935" width="104.42578125" style="5" bestFit="1" customWidth="1"/>
    <col min="7936" max="7940" width="10.7109375" style="5" customWidth="1"/>
    <col min="7941" max="8190" width="9.140625" style="5"/>
    <col min="8191" max="8191" width="104.42578125" style="5" bestFit="1" customWidth="1"/>
    <col min="8192" max="8196" width="10.7109375" style="5" customWidth="1"/>
    <col min="8197" max="8446" width="9.140625" style="5"/>
    <col min="8447" max="8447" width="104.42578125" style="5" bestFit="1" customWidth="1"/>
    <col min="8448" max="8452" width="10.7109375" style="5" customWidth="1"/>
    <col min="8453" max="8702" width="9.140625" style="5"/>
    <col min="8703" max="8703" width="104.42578125" style="5" bestFit="1" customWidth="1"/>
    <col min="8704" max="8708" width="10.7109375" style="5" customWidth="1"/>
    <col min="8709" max="8958" width="9.140625" style="5"/>
    <col min="8959" max="8959" width="104.42578125" style="5" bestFit="1" customWidth="1"/>
    <col min="8960" max="8964" width="10.7109375" style="5" customWidth="1"/>
    <col min="8965" max="9214" width="9.140625" style="5"/>
    <col min="9215" max="9215" width="104.42578125" style="5" bestFit="1" customWidth="1"/>
    <col min="9216" max="9220" width="10.7109375" style="5" customWidth="1"/>
    <col min="9221" max="9470" width="9.140625" style="5"/>
    <col min="9471" max="9471" width="104.42578125" style="5" bestFit="1" customWidth="1"/>
    <col min="9472" max="9476" width="10.7109375" style="5" customWidth="1"/>
    <col min="9477" max="9726" width="9.140625" style="5"/>
    <col min="9727" max="9727" width="104.42578125" style="5" bestFit="1" customWidth="1"/>
    <col min="9728" max="9732" width="10.7109375" style="5" customWidth="1"/>
    <col min="9733" max="9982" width="9.140625" style="5"/>
    <col min="9983" max="9983" width="104.42578125" style="5" bestFit="1" customWidth="1"/>
    <col min="9984" max="9988" width="10.7109375" style="5" customWidth="1"/>
    <col min="9989" max="10238" width="9.140625" style="5"/>
    <col min="10239" max="10239" width="104.42578125" style="5" bestFit="1" customWidth="1"/>
    <col min="10240" max="10244" width="10.7109375" style="5" customWidth="1"/>
    <col min="10245" max="10494" width="9.140625" style="5"/>
    <col min="10495" max="10495" width="104.42578125" style="5" bestFit="1" customWidth="1"/>
    <col min="10496" max="10500" width="10.7109375" style="5" customWidth="1"/>
    <col min="10501" max="10750" width="9.140625" style="5"/>
    <col min="10751" max="10751" width="104.42578125" style="5" bestFit="1" customWidth="1"/>
    <col min="10752" max="10756" width="10.7109375" style="5" customWidth="1"/>
    <col min="10757" max="11006" width="9.140625" style="5"/>
    <col min="11007" max="11007" width="104.42578125" style="5" bestFit="1" customWidth="1"/>
    <col min="11008" max="11012" width="10.7109375" style="5" customWidth="1"/>
    <col min="11013" max="11262" width="9.140625" style="5"/>
    <col min="11263" max="11263" width="104.42578125" style="5" bestFit="1" customWidth="1"/>
    <col min="11264" max="11268" width="10.7109375" style="5" customWidth="1"/>
    <col min="11269" max="11518" width="9.140625" style="5"/>
    <col min="11519" max="11519" width="104.42578125" style="5" bestFit="1" customWidth="1"/>
    <col min="11520" max="11524" width="10.7109375" style="5" customWidth="1"/>
    <col min="11525" max="11774" width="9.140625" style="5"/>
    <col min="11775" max="11775" width="104.42578125" style="5" bestFit="1" customWidth="1"/>
    <col min="11776" max="11780" width="10.7109375" style="5" customWidth="1"/>
    <col min="11781" max="12030" width="9.140625" style="5"/>
    <col min="12031" max="12031" width="104.42578125" style="5" bestFit="1" customWidth="1"/>
    <col min="12032" max="12036" width="10.7109375" style="5" customWidth="1"/>
    <col min="12037" max="12286" width="9.140625" style="5"/>
    <col min="12287" max="12287" width="104.42578125" style="5" bestFit="1" customWidth="1"/>
    <col min="12288" max="12292" width="10.7109375" style="5" customWidth="1"/>
    <col min="12293" max="12542" width="9.140625" style="5"/>
    <col min="12543" max="12543" width="104.42578125" style="5" bestFit="1" customWidth="1"/>
    <col min="12544" max="12548" width="10.7109375" style="5" customWidth="1"/>
    <col min="12549" max="12798" width="9.140625" style="5"/>
    <col min="12799" max="12799" width="104.42578125" style="5" bestFit="1" customWidth="1"/>
    <col min="12800" max="12804" width="10.7109375" style="5" customWidth="1"/>
    <col min="12805" max="13054" width="9.140625" style="5"/>
    <col min="13055" max="13055" width="104.42578125" style="5" bestFit="1" customWidth="1"/>
    <col min="13056" max="13060" width="10.7109375" style="5" customWidth="1"/>
    <col min="13061" max="13310" width="9.140625" style="5"/>
    <col min="13311" max="13311" width="104.42578125" style="5" bestFit="1" customWidth="1"/>
    <col min="13312" max="13316" width="10.7109375" style="5" customWidth="1"/>
    <col min="13317" max="13566" width="9.140625" style="5"/>
    <col min="13567" max="13567" width="104.42578125" style="5" bestFit="1" customWidth="1"/>
    <col min="13568" max="13572" width="10.7109375" style="5" customWidth="1"/>
    <col min="13573" max="13822" width="9.140625" style="5"/>
    <col min="13823" max="13823" width="104.42578125" style="5" bestFit="1" customWidth="1"/>
    <col min="13824" max="13828" width="10.7109375" style="5" customWidth="1"/>
    <col min="13829" max="14078" width="9.140625" style="5"/>
    <col min="14079" max="14079" width="104.42578125" style="5" bestFit="1" customWidth="1"/>
    <col min="14080" max="14084" width="10.7109375" style="5" customWidth="1"/>
    <col min="14085" max="14334" width="9.140625" style="5"/>
    <col min="14335" max="14335" width="104.42578125" style="5" bestFit="1" customWidth="1"/>
    <col min="14336" max="14340" width="10.7109375" style="5" customWidth="1"/>
    <col min="14341" max="14590" width="9.140625" style="5"/>
    <col min="14591" max="14591" width="104.42578125" style="5" bestFit="1" customWidth="1"/>
    <col min="14592" max="14596" width="10.7109375" style="5" customWidth="1"/>
    <col min="14597" max="14846" width="9.140625" style="5"/>
    <col min="14847" max="14847" width="104.42578125" style="5" bestFit="1" customWidth="1"/>
    <col min="14848" max="14852" width="10.7109375" style="5" customWidth="1"/>
    <col min="14853" max="15102" width="9.140625" style="5"/>
    <col min="15103" max="15103" width="104.42578125" style="5" bestFit="1" customWidth="1"/>
    <col min="15104" max="15108" width="10.7109375" style="5" customWidth="1"/>
    <col min="15109" max="15358" width="9.140625" style="5"/>
    <col min="15359" max="15359" width="104.42578125" style="5" bestFit="1" customWidth="1"/>
    <col min="15360" max="15364" width="10.7109375" style="5" customWidth="1"/>
    <col min="15365" max="15614" width="9.140625" style="5"/>
    <col min="15615" max="15615" width="104.42578125" style="5" bestFit="1" customWidth="1"/>
    <col min="15616" max="15620" width="10.7109375" style="5" customWidth="1"/>
    <col min="15621" max="15870" width="9.140625" style="5"/>
    <col min="15871" max="15871" width="104.42578125" style="5" bestFit="1" customWidth="1"/>
    <col min="15872" max="15876" width="10.7109375" style="5" customWidth="1"/>
    <col min="15877" max="16126" width="9.140625" style="5"/>
    <col min="16127" max="16127" width="104.42578125" style="5" bestFit="1" customWidth="1"/>
    <col min="16128" max="16132" width="10.7109375" style="5" customWidth="1"/>
    <col min="16133" max="16384" width="9.140625" style="5"/>
  </cols>
  <sheetData>
    <row r="1" spans="1:24" ht="30" customHeight="1">
      <c r="A1" s="742" t="s">
        <v>1091</v>
      </c>
      <c r="B1" s="742"/>
      <c r="C1" s="742"/>
      <c r="D1" s="742"/>
      <c r="E1" s="742"/>
      <c r="F1" s="742"/>
      <c r="G1" s="11"/>
      <c r="H1" s="11"/>
      <c r="I1" s="11"/>
      <c r="J1" s="11"/>
      <c r="K1" s="11"/>
      <c r="L1" s="11"/>
      <c r="M1" s="11"/>
      <c r="N1" s="11"/>
      <c r="O1" s="11"/>
      <c r="P1" s="11"/>
      <c r="Q1" s="11"/>
      <c r="R1" s="11"/>
      <c r="S1" s="11"/>
      <c r="T1" s="11"/>
      <c r="U1" s="11"/>
      <c r="V1" s="11"/>
      <c r="W1" s="11"/>
      <c r="X1" s="11"/>
    </row>
    <row r="2" spans="1:24" ht="18">
      <c r="A2" s="743" t="s">
        <v>519</v>
      </c>
      <c r="B2" s="743"/>
      <c r="C2" s="743"/>
      <c r="D2" s="743"/>
      <c r="E2" s="743"/>
      <c r="F2" s="743"/>
      <c r="G2" s="11"/>
      <c r="H2" s="11"/>
      <c r="I2" s="11"/>
      <c r="J2" s="11"/>
      <c r="K2" s="11"/>
      <c r="L2" s="11"/>
      <c r="M2" s="11"/>
      <c r="N2" s="11"/>
      <c r="O2" s="11"/>
      <c r="P2" s="11"/>
      <c r="Q2" s="11"/>
      <c r="R2" s="11"/>
      <c r="S2" s="11"/>
      <c r="T2" s="11"/>
      <c r="U2" s="11"/>
      <c r="V2" s="11"/>
      <c r="W2" s="11"/>
      <c r="X2" s="11"/>
    </row>
    <row r="3" spans="1:24" ht="18">
      <c r="A3" s="743" t="s">
        <v>1493</v>
      </c>
      <c r="B3" s="743"/>
      <c r="C3" s="743"/>
      <c r="D3" s="743"/>
      <c r="E3" s="743"/>
      <c r="F3" s="743"/>
      <c r="G3" s="11"/>
      <c r="H3" s="11"/>
      <c r="I3" s="11"/>
      <c r="J3" s="11"/>
      <c r="K3" s="11"/>
      <c r="L3" s="11"/>
      <c r="M3" s="11"/>
      <c r="N3" s="11"/>
      <c r="O3" s="11"/>
      <c r="P3" s="11"/>
      <c r="Q3" s="11"/>
      <c r="R3" s="11"/>
      <c r="S3" s="11"/>
      <c r="T3" s="11"/>
      <c r="U3" s="11"/>
      <c r="V3" s="11"/>
      <c r="W3" s="11"/>
      <c r="X3" s="11"/>
    </row>
    <row r="4" spans="1:24" ht="30" customHeight="1">
      <c r="A4" s="744" t="s">
        <v>543</v>
      </c>
      <c r="B4" s="744"/>
      <c r="C4" s="744"/>
      <c r="D4" s="744"/>
      <c r="E4" s="744"/>
      <c r="F4" s="744"/>
      <c r="G4" s="11"/>
      <c r="H4" s="11"/>
      <c r="I4" s="11"/>
      <c r="J4" s="11"/>
      <c r="K4" s="11"/>
      <c r="L4" s="11"/>
      <c r="M4" s="11"/>
      <c r="N4" s="11"/>
      <c r="O4" s="11"/>
      <c r="P4" s="11"/>
      <c r="Q4" s="11"/>
      <c r="R4" s="11"/>
      <c r="S4" s="11"/>
      <c r="T4" s="11"/>
      <c r="U4" s="11"/>
      <c r="V4" s="11"/>
      <c r="W4" s="11"/>
      <c r="X4" s="11"/>
    </row>
    <row r="5" spans="1:24" ht="3.75" customHeight="1">
      <c r="A5" s="188"/>
      <c r="B5" s="189"/>
      <c r="C5" s="189"/>
      <c r="D5" s="189"/>
      <c r="E5" s="189"/>
      <c r="F5" s="189"/>
      <c r="G5" s="11"/>
      <c r="H5" s="11"/>
      <c r="I5" s="11"/>
      <c r="J5" s="11"/>
      <c r="K5" s="11"/>
      <c r="L5" s="11"/>
      <c r="M5" s="11"/>
      <c r="N5" s="11"/>
      <c r="O5" s="11"/>
      <c r="P5" s="11"/>
      <c r="Q5" s="11"/>
      <c r="R5" s="11"/>
      <c r="S5" s="11"/>
      <c r="T5" s="11"/>
      <c r="U5" s="11"/>
      <c r="V5" s="11"/>
      <c r="W5" s="11"/>
      <c r="X5" s="11"/>
    </row>
    <row r="6" spans="1:24" ht="30" customHeight="1" thickBot="1">
      <c r="A6" s="385"/>
      <c r="B6" s="386" t="s">
        <v>184</v>
      </c>
      <c r="C6" s="386" t="s">
        <v>185</v>
      </c>
      <c r="D6" s="386" t="s">
        <v>186</v>
      </c>
      <c r="E6" s="386" t="s">
        <v>187</v>
      </c>
      <c r="F6" s="386" t="s">
        <v>188</v>
      </c>
      <c r="G6" s="11"/>
      <c r="H6" s="11"/>
      <c r="I6" s="11"/>
      <c r="J6" s="11"/>
      <c r="K6" s="11"/>
      <c r="L6" s="11"/>
      <c r="M6" s="11"/>
      <c r="N6" s="11"/>
      <c r="O6" s="11"/>
      <c r="P6" s="11"/>
      <c r="Q6" s="11"/>
      <c r="R6" s="11"/>
      <c r="S6" s="11"/>
      <c r="T6" s="11"/>
      <c r="U6" s="11"/>
      <c r="V6" s="11"/>
      <c r="W6" s="11"/>
      <c r="X6" s="11"/>
    </row>
    <row r="7" spans="1:24">
      <c r="A7" s="387" t="s">
        <v>189</v>
      </c>
      <c r="B7" s="388">
        <v>7239571.4804999996</v>
      </c>
      <c r="C7" s="388">
        <v>1799531.23587</v>
      </c>
      <c r="D7" s="388">
        <v>0</v>
      </c>
      <c r="E7" s="388">
        <v>274.55110999999999</v>
      </c>
      <c r="F7" s="388">
        <v>9039377.267479999</v>
      </c>
      <c r="G7" s="11"/>
      <c r="H7" s="11"/>
      <c r="I7" s="11"/>
      <c r="J7" s="11"/>
      <c r="K7" s="11"/>
      <c r="L7" s="11"/>
      <c r="M7" s="11"/>
      <c r="N7" s="11"/>
      <c r="O7" s="11"/>
      <c r="P7" s="11"/>
      <c r="Q7" s="11"/>
      <c r="R7" s="11"/>
      <c r="S7" s="11"/>
      <c r="T7" s="11"/>
      <c r="U7" s="11"/>
      <c r="V7" s="11"/>
      <c r="W7" s="11"/>
      <c r="X7" s="11"/>
    </row>
    <row r="8" spans="1:24">
      <c r="A8" s="187" t="s">
        <v>190</v>
      </c>
      <c r="B8" s="57">
        <v>644837.60525000002</v>
      </c>
      <c r="C8" s="57">
        <v>322865.25330000004</v>
      </c>
      <c r="D8" s="57">
        <v>0</v>
      </c>
      <c r="E8" s="57">
        <v>220.43375</v>
      </c>
      <c r="F8" s="57">
        <v>967923.29229999997</v>
      </c>
      <c r="G8" s="11"/>
      <c r="H8" s="11"/>
      <c r="I8" s="11"/>
      <c r="J8" s="11"/>
      <c r="K8" s="11"/>
      <c r="L8" s="11"/>
      <c r="M8" s="11"/>
      <c r="N8" s="11"/>
      <c r="O8" s="11"/>
      <c r="P8" s="11"/>
      <c r="Q8" s="11"/>
      <c r="R8" s="11"/>
      <c r="S8" s="11"/>
      <c r="T8" s="11"/>
      <c r="U8" s="11"/>
      <c r="V8" s="11"/>
      <c r="W8" s="11"/>
      <c r="X8" s="11"/>
    </row>
    <row r="9" spans="1:24">
      <c r="A9" s="58" t="s">
        <v>191</v>
      </c>
      <c r="B9" s="95">
        <v>238150.87083</v>
      </c>
      <c r="C9" s="95">
        <v>143252.48800000001</v>
      </c>
      <c r="D9" s="95">
        <v>0</v>
      </c>
      <c r="E9" s="95">
        <v>0</v>
      </c>
      <c r="F9" s="95">
        <v>381403.35882999998</v>
      </c>
      <c r="G9" s="11"/>
      <c r="H9" s="11"/>
      <c r="I9" s="11"/>
      <c r="J9" s="11"/>
      <c r="K9" s="11"/>
      <c r="L9" s="11"/>
      <c r="M9" s="11"/>
      <c r="N9" s="11"/>
      <c r="O9" s="11"/>
      <c r="P9" s="11"/>
      <c r="Q9" s="11"/>
      <c r="R9" s="11"/>
      <c r="S9" s="11"/>
      <c r="T9" s="11"/>
      <c r="U9" s="11"/>
      <c r="V9" s="11"/>
      <c r="W9" s="11"/>
      <c r="X9" s="11"/>
    </row>
    <row r="10" spans="1:24">
      <c r="A10" s="58" t="s">
        <v>192</v>
      </c>
      <c r="B10" s="95">
        <v>143127.57397999999</v>
      </c>
      <c r="C10" s="95">
        <v>84060.029980000007</v>
      </c>
      <c r="D10" s="95">
        <v>0</v>
      </c>
      <c r="E10" s="95">
        <v>220.43375</v>
      </c>
      <c r="F10" s="95">
        <v>227408.03771</v>
      </c>
      <c r="G10" s="11"/>
      <c r="H10" s="11"/>
      <c r="I10" s="11"/>
      <c r="J10" s="11"/>
      <c r="K10" s="11"/>
      <c r="L10" s="11"/>
      <c r="M10" s="11"/>
      <c r="N10" s="11"/>
      <c r="O10" s="11"/>
      <c r="P10" s="11"/>
      <c r="Q10" s="11"/>
      <c r="R10" s="11"/>
      <c r="S10" s="11"/>
      <c r="T10" s="11"/>
      <c r="U10" s="11"/>
      <c r="V10" s="11"/>
      <c r="W10" s="11"/>
      <c r="X10" s="11"/>
    </row>
    <row r="11" spans="1:24">
      <c r="A11" s="58" t="s">
        <v>193</v>
      </c>
      <c r="B11" s="95">
        <v>263565.93997999997</v>
      </c>
      <c r="C11" s="95">
        <v>95551.910680000001</v>
      </c>
      <c r="D11" s="95">
        <v>0</v>
      </c>
      <c r="E11" s="95">
        <v>0</v>
      </c>
      <c r="F11" s="95">
        <v>359117.85066000005</v>
      </c>
      <c r="G11" s="11"/>
      <c r="H11" s="11"/>
      <c r="I11" s="11"/>
      <c r="J11" s="11"/>
      <c r="K11" s="11"/>
      <c r="L11" s="11"/>
      <c r="M11" s="11"/>
      <c r="N11" s="11"/>
      <c r="O11" s="11"/>
      <c r="P11" s="11"/>
      <c r="Q11" s="11"/>
      <c r="R11" s="11"/>
      <c r="S11" s="11"/>
      <c r="T11" s="11"/>
      <c r="U11" s="11"/>
      <c r="V11" s="11"/>
      <c r="W11" s="11"/>
      <c r="X11" s="11"/>
    </row>
    <row r="12" spans="1:24">
      <c r="A12" s="58" t="s">
        <v>194</v>
      </c>
      <c r="B12" s="95">
        <v>0</v>
      </c>
      <c r="C12" s="95">
        <v>0</v>
      </c>
      <c r="D12" s="95">
        <v>0</v>
      </c>
      <c r="E12" s="95">
        <v>0</v>
      </c>
      <c r="F12" s="95">
        <v>0</v>
      </c>
      <c r="G12" s="11"/>
      <c r="H12" s="11"/>
      <c r="I12" s="11"/>
      <c r="J12" s="11"/>
      <c r="K12" s="11"/>
      <c r="L12" s="11"/>
      <c r="M12" s="11"/>
      <c r="N12" s="11"/>
      <c r="O12" s="11"/>
      <c r="P12" s="11"/>
      <c r="Q12" s="11"/>
      <c r="R12" s="11"/>
      <c r="S12" s="11"/>
      <c r="T12" s="11"/>
      <c r="U12" s="11"/>
      <c r="V12" s="11"/>
      <c r="W12" s="11"/>
      <c r="X12" s="11"/>
    </row>
    <row r="13" spans="1:24">
      <c r="A13" s="58" t="s">
        <v>195</v>
      </c>
      <c r="B13" s="95">
        <v>0</v>
      </c>
      <c r="C13" s="95">
        <v>0</v>
      </c>
      <c r="D13" s="95">
        <v>0</v>
      </c>
      <c r="E13" s="95">
        <v>0</v>
      </c>
      <c r="F13" s="95">
        <v>0</v>
      </c>
      <c r="G13" s="11"/>
      <c r="H13" s="11"/>
      <c r="I13" s="11"/>
      <c r="J13" s="11"/>
      <c r="K13" s="11"/>
      <c r="L13" s="11"/>
      <c r="M13" s="11"/>
      <c r="N13" s="11"/>
      <c r="O13" s="11"/>
      <c r="P13" s="11"/>
      <c r="Q13" s="11"/>
      <c r="R13" s="11"/>
      <c r="S13" s="11"/>
      <c r="T13" s="11"/>
      <c r="U13" s="11"/>
      <c r="V13" s="11"/>
      <c r="W13" s="11"/>
      <c r="X13" s="11"/>
    </row>
    <row r="14" spans="1:24">
      <c r="A14" s="58" t="s">
        <v>196</v>
      </c>
      <c r="B14" s="95">
        <v>13.884</v>
      </c>
      <c r="C14" s="95">
        <v>0.82320000000000004</v>
      </c>
      <c r="D14" s="95">
        <v>0</v>
      </c>
      <c r="E14" s="95">
        <v>0</v>
      </c>
      <c r="F14" s="95">
        <v>14.7072</v>
      </c>
      <c r="G14" s="11"/>
      <c r="H14" s="11"/>
      <c r="I14" s="11"/>
      <c r="J14" s="11"/>
      <c r="K14" s="11"/>
      <c r="L14" s="11"/>
      <c r="M14" s="11"/>
      <c r="N14" s="11"/>
      <c r="O14" s="11"/>
      <c r="P14" s="11"/>
      <c r="Q14" s="11"/>
      <c r="R14" s="11"/>
      <c r="S14" s="11"/>
      <c r="T14" s="11"/>
      <c r="U14" s="11"/>
      <c r="V14" s="11"/>
      <c r="W14" s="11"/>
      <c r="X14" s="11"/>
    </row>
    <row r="15" spans="1:24">
      <c r="A15" s="58" t="s">
        <v>197</v>
      </c>
      <c r="B15" s="95">
        <v>2.5899999999999999E-3</v>
      </c>
      <c r="C15" s="95">
        <v>1.4399999999999999E-3</v>
      </c>
      <c r="D15" s="95">
        <v>0</v>
      </c>
      <c r="E15" s="95">
        <v>0</v>
      </c>
      <c r="F15" s="95">
        <v>4.0300000000000006E-3</v>
      </c>
      <c r="G15" s="11"/>
      <c r="H15" s="11"/>
      <c r="I15" s="11"/>
      <c r="J15" s="11"/>
      <c r="K15" s="11"/>
      <c r="L15" s="11"/>
      <c r="M15" s="11"/>
      <c r="N15" s="11"/>
      <c r="O15" s="11"/>
      <c r="P15" s="11"/>
      <c r="Q15" s="11"/>
      <c r="R15" s="11"/>
      <c r="S15" s="11"/>
      <c r="T15" s="11"/>
      <c r="U15" s="11"/>
      <c r="V15" s="11"/>
      <c r="W15" s="11"/>
      <c r="X15" s="11"/>
    </row>
    <row r="16" spans="1:24">
      <c r="A16" s="58" t="s">
        <v>198</v>
      </c>
      <c r="B16" s="95">
        <v>-20.666130000000003</v>
      </c>
      <c r="C16" s="95">
        <v>0</v>
      </c>
      <c r="D16" s="95">
        <v>0</v>
      </c>
      <c r="E16" s="95">
        <v>0</v>
      </c>
      <c r="F16" s="95">
        <v>-20.666130000000003</v>
      </c>
      <c r="G16" s="11"/>
      <c r="H16" s="11"/>
      <c r="I16" s="11"/>
      <c r="J16" s="11"/>
      <c r="K16" s="11"/>
      <c r="L16" s="11"/>
      <c r="M16" s="11"/>
      <c r="N16" s="11"/>
      <c r="O16" s="11"/>
      <c r="P16" s="11"/>
      <c r="Q16" s="11"/>
      <c r="R16" s="11"/>
      <c r="S16" s="11"/>
      <c r="T16" s="11"/>
      <c r="U16" s="11"/>
      <c r="V16" s="11"/>
      <c r="W16" s="11"/>
      <c r="X16" s="11"/>
    </row>
    <row r="17" spans="1:24">
      <c r="A17" s="187" t="s">
        <v>199</v>
      </c>
      <c r="B17" s="57">
        <v>435273.30580999999</v>
      </c>
      <c r="C17" s="57">
        <v>246311.20452</v>
      </c>
      <c r="D17" s="57">
        <v>0</v>
      </c>
      <c r="E17" s="57">
        <v>54.062870000000004</v>
      </c>
      <c r="F17" s="57">
        <v>681638.5732000001</v>
      </c>
      <c r="G17" s="11"/>
      <c r="H17" s="11"/>
      <c r="I17" s="11"/>
      <c r="J17" s="11"/>
      <c r="K17" s="11"/>
      <c r="L17" s="11"/>
      <c r="M17" s="11"/>
      <c r="N17" s="11"/>
      <c r="O17" s="11"/>
      <c r="P17" s="11"/>
      <c r="Q17" s="11"/>
      <c r="R17" s="11"/>
      <c r="S17" s="11"/>
      <c r="T17" s="11"/>
      <c r="U17" s="11"/>
      <c r="V17" s="11"/>
      <c r="W17" s="11"/>
      <c r="X17" s="11"/>
    </row>
    <row r="18" spans="1:24">
      <c r="A18" s="58" t="s">
        <v>200</v>
      </c>
      <c r="B18" s="95">
        <v>0</v>
      </c>
      <c r="C18" s="95">
        <v>0</v>
      </c>
      <c r="D18" s="95">
        <v>0</v>
      </c>
      <c r="E18" s="95">
        <v>0</v>
      </c>
      <c r="F18" s="95">
        <v>0</v>
      </c>
      <c r="G18" s="11"/>
      <c r="H18" s="11"/>
      <c r="I18" s="11"/>
      <c r="J18" s="11"/>
      <c r="K18" s="11"/>
      <c r="L18" s="11"/>
      <c r="M18" s="11"/>
      <c r="N18" s="11"/>
      <c r="O18" s="11"/>
      <c r="P18" s="11"/>
      <c r="Q18" s="11"/>
      <c r="R18" s="11"/>
      <c r="S18" s="11"/>
      <c r="T18" s="11"/>
      <c r="U18" s="11"/>
      <c r="V18" s="11"/>
      <c r="W18" s="11"/>
      <c r="X18" s="11"/>
    </row>
    <row r="19" spans="1:24">
      <c r="A19" s="58" t="s">
        <v>201</v>
      </c>
      <c r="B19" s="95">
        <v>282493.66989999998</v>
      </c>
      <c r="C19" s="95">
        <v>54949.777139999998</v>
      </c>
      <c r="D19" s="95">
        <v>0</v>
      </c>
      <c r="E19" s="95">
        <v>53.955849999999998</v>
      </c>
      <c r="F19" s="95">
        <v>337497.40288999997</v>
      </c>
      <c r="G19" s="11"/>
      <c r="H19" s="11"/>
      <c r="I19" s="11"/>
      <c r="J19" s="11"/>
      <c r="K19" s="11"/>
      <c r="L19" s="11"/>
      <c r="M19" s="11"/>
      <c r="N19" s="11"/>
      <c r="O19" s="11"/>
      <c r="P19" s="11"/>
      <c r="Q19" s="11"/>
      <c r="R19" s="11"/>
      <c r="S19" s="11"/>
      <c r="T19" s="11"/>
      <c r="U19" s="11"/>
      <c r="V19" s="11"/>
      <c r="W19" s="11"/>
      <c r="X19" s="11"/>
    </row>
    <row r="20" spans="1:24">
      <c r="A20" s="58" t="s">
        <v>202</v>
      </c>
      <c r="B20" s="95">
        <v>0</v>
      </c>
      <c r="C20" s="95">
        <v>0</v>
      </c>
      <c r="D20" s="95">
        <v>0</v>
      </c>
      <c r="E20" s="95">
        <v>0</v>
      </c>
      <c r="F20" s="95">
        <v>0</v>
      </c>
      <c r="G20" s="11"/>
      <c r="H20" s="11"/>
      <c r="I20" s="11"/>
      <c r="J20" s="11"/>
      <c r="K20" s="11"/>
      <c r="L20" s="11"/>
      <c r="M20" s="11"/>
      <c r="N20" s="11"/>
      <c r="O20" s="11"/>
      <c r="P20" s="11"/>
      <c r="Q20" s="11"/>
      <c r="R20" s="11"/>
      <c r="S20" s="11"/>
      <c r="T20" s="11"/>
      <c r="U20" s="11"/>
      <c r="V20" s="11"/>
      <c r="W20" s="11"/>
      <c r="X20" s="11"/>
    </row>
    <row r="21" spans="1:24">
      <c r="A21" s="58" t="s">
        <v>203</v>
      </c>
      <c r="B21" s="95">
        <v>0</v>
      </c>
      <c r="C21" s="95">
        <v>0</v>
      </c>
      <c r="D21" s="95">
        <v>0</v>
      </c>
      <c r="E21" s="95">
        <v>0</v>
      </c>
      <c r="F21" s="95">
        <v>0</v>
      </c>
      <c r="G21" s="11"/>
      <c r="H21" s="11"/>
      <c r="I21" s="11"/>
      <c r="J21" s="11"/>
      <c r="K21" s="11"/>
      <c r="L21" s="11"/>
      <c r="M21" s="11"/>
      <c r="N21" s="11"/>
      <c r="O21" s="11"/>
      <c r="P21" s="11"/>
      <c r="Q21" s="11"/>
      <c r="R21" s="11"/>
      <c r="S21" s="11"/>
      <c r="T21" s="11"/>
      <c r="U21" s="11"/>
      <c r="V21" s="11"/>
      <c r="W21" s="11"/>
      <c r="X21" s="11"/>
    </row>
    <row r="22" spans="1:24">
      <c r="A22" s="58" t="s">
        <v>204</v>
      </c>
      <c r="B22" s="95">
        <v>41547.471380000003</v>
      </c>
      <c r="C22" s="95">
        <v>30935.91891</v>
      </c>
      <c r="D22" s="95">
        <v>0</v>
      </c>
      <c r="E22" s="95">
        <v>0</v>
      </c>
      <c r="F22" s="95">
        <v>72483.39029000001</v>
      </c>
      <c r="G22" s="11"/>
      <c r="H22" s="11"/>
      <c r="I22" s="11"/>
      <c r="J22" s="11"/>
      <c r="K22" s="11"/>
      <c r="L22" s="11"/>
      <c r="M22" s="11"/>
      <c r="N22" s="11"/>
      <c r="O22" s="11"/>
      <c r="P22" s="11"/>
      <c r="Q22" s="11"/>
      <c r="R22" s="11"/>
      <c r="S22" s="11"/>
      <c r="T22" s="11"/>
      <c r="U22" s="11"/>
      <c r="V22" s="11"/>
      <c r="W22" s="11"/>
      <c r="X22" s="11"/>
    </row>
    <row r="23" spans="1:24">
      <c r="A23" s="58" t="s">
        <v>205</v>
      </c>
      <c r="B23" s="95">
        <v>111229.63406</v>
      </c>
      <c r="C23" s="95">
        <v>160418.16361000002</v>
      </c>
      <c r="D23" s="95">
        <v>0</v>
      </c>
      <c r="E23" s="95">
        <v>0.10701999999999999</v>
      </c>
      <c r="F23" s="95">
        <v>271647.90469</v>
      </c>
      <c r="G23" s="11"/>
      <c r="H23" s="11"/>
      <c r="I23" s="11"/>
      <c r="J23" s="11"/>
      <c r="K23" s="11"/>
      <c r="L23" s="11"/>
      <c r="M23" s="11"/>
      <c r="N23" s="11"/>
      <c r="O23" s="11"/>
      <c r="P23" s="11"/>
      <c r="Q23" s="11"/>
      <c r="R23" s="11"/>
      <c r="S23" s="11"/>
      <c r="T23" s="11"/>
      <c r="U23" s="11"/>
      <c r="V23" s="11"/>
      <c r="W23" s="11"/>
      <c r="X23" s="11"/>
    </row>
    <row r="24" spans="1:24">
      <c r="A24" s="58" t="s">
        <v>206</v>
      </c>
      <c r="B24" s="95">
        <v>2.5304699999999998</v>
      </c>
      <c r="C24" s="95">
        <v>7.3448599999999997</v>
      </c>
      <c r="D24" s="95">
        <v>0</v>
      </c>
      <c r="E24" s="95">
        <v>0</v>
      </c>
      <c r="F24" s="95">
        <v>9.8753299999999999</v>
      </c>
      <c r="G24" s="11"/>
      <c r="H24" s="11"/>
      <c r="I24" s="11"/>
      <c r="J24" s="11"/>
      <c r="K24" s="11"/>
      <c r="L24" s="11"/>
      <c r="M24" s="11"/>
      <c r="N24" s="11"/>
      <c r="O24" s="11"/>
      <c r="P24" s="11"/>
      <c r="Q24" s="11"/>
      <c r="R24" s="11"/>
      <c r="S24" s="11"/>
      <c r="T24" s="11"/>
      <c r="U24" s="11"/>
      <c r="V24" s="11"/>
      <c r="W24" s="11"/>
      <c r="X24" s="11"/>
    </row>
    <row r="25" spans="1:24">
      <c r="A25" s="58" t="s">
        <v>207</v>
      </c>
      <c r="B25" s="95">
        <v>0</v>
      </c>
      <c r="C25" s="95">
        <v>0</v>
      </c>
      <c r="D25" s="95">
        <v>0</v>
      </c>
      <c r="E25" s="95">
        <v>0</v>
      </c>
      <c r="F25" s="95">
        <v>0</v>
      </c>
      <c r="G25" s="11"/>
      <c r="H25" s="11"/>
      <c r="I25" s="11"/>
      <c r="J25" s="11"/>
      <c r="K25" s="11"/>
      <c r="L25" s="11"/>
      <c r="M25" s="11"/>
      <c r="N25" s="11"/>
      <c r="O25" s="11"/>
      <c r="P25" s="11"/>
      <c r="Q25" s="11"/>
      <c r="R25" s="11"/>
      <c r="S25" s="11"/>
      <c r="T25" s="11"/>
      <c r="U25" s="11"/>
      <c r="V25" s="11"/>
      <c r="W25" s="11"/>
      <c r="X25" s="11"/>
    </row>
    <row r="26" spans="1:24">
      <c r="A26" s="187" t="s">
        <v>208</v>
      </c>
      <c r="B26" s="57">
        <v>5791222.4064999996</v>
      </c>
      <c r="C26" s="57">
        <v>870637.16539999994</v>
      </c>
      <c r="D26" s="57">
        <v>0</v>
      </c>
      <c r="E26" s="57">
        <v>0</v>
      </c>
      <c r="F26" s="57">
        <v>6661859.5718999999</v>
      </c>
      <c r="G26" s="11"/>
      <c r="H26" s="11"/>
      <c r="I26" s="11"/>
      <c r="J26" s="11"/>
      <c r="K26" s="11"/>
      <c r="L26" s="11"/>
      <c r="M26" s="11"/>
      <c r="N26" s="11"/>
      <c r="O26" s="11"/>
      <c r="P26" s="11"/>
      <c r="Q26" s="11"/>
      <c r="R26" s="11"/>
      <c r="S26" s="11"/>
      <c r="T26" s="11"/>
      <c r="U26" s="11"/>
      <c r="V26" s="11"/>
      <c r="W26" s="11"/>
      <c r="X26" s="11"/>
    </row>
    <row r="27" spans="1:24">
      <c r="A27" s="60" t="s">
        <v>209</v>
      </c>
      <c r="B27" s="95">
        <v>5391320.9408799997</v>
      </c>
      <c r="C27" s="95">
        <v>869085.89928000001</v>
      </c>
      <c r="D27" s="95">
        <v>0</v>
      </c>
      <c r="E27" s="95">
        <v>0</v>
      </c>
      <c r="F27" s="95">
        <v>6260406.8401600001</v>
      </c>
      <c r="G27" s="11"/>
      <c r="H27" s="11"/>
      <c r="I27" s="11"/>
      <c r="J27" s="11"/>
      <c r="K27" s="11"/>
      <c r="L27" s="11"/>
      <c r="M27" s="11"/>
      <c r="N27" s="11"/>
      <c r="O27" s="11"/>
      <c r="P27" s="11"/>
      <c r="Q27" s="11"/>
      <c r="R27" s="11"/>
      <c r="S27" s="11"/>
      <c r="T27" s="11"/>
      <c r="U27" s="11"/>
      <c r="V27" s="11"/>
      <c r="W27" s="11"/>
      <c r="X27" s="11"/>
    </row>
    <row r="28" spans="1:24">
      <c r="A28" s="58" t="s">
        <v>210</v>
      </c>
      <c r="B28" s="95">
        <v>4228595.6837399993</v>
      </c>
      <c r="C28" s="95">
        <v>600414.95744000003</v>
      </c>
      <c r="D28" s="95">
        <v>0</v>
      </c>
      <c r="E28" s="95">
        <v>0</v>
      </c>
      <c r="F28" s="95">
        <v>4829010.6411800003</v>
      </c>
      <c r="G28" s="11"/>
      <c r="H28" s="11"/>
      <c r="I28" s="11"/>
      <c r="J28" s="11"/>
      <c r="K28" s="11"/>
      <c r="L28" s="11"/>
      <c r="M28" s="11"/>
      <c r="N28" s="11"/>
      <c r="O28" s="11"/>
      <c r="P28" s="11"/>
      <c r="Q28" s="11"/>
      <c r="R28" s="11"/>
      <c r="S28" s="11"/>
      <c r="T28" s="11"/>
      <c r="U28" s="11"/>
      <c r="V28" s="11"/>
      <c r="W28" s="11"/>
      <c r="X28" s="11"/>
    </row>
    <row r="29" spans="1:24">
      <c r="A29" s="58" t="s">
        <v>211</v>
      </c>
      <c r="B29" s="95">
        <v>1042886.02824</v>
      </c>
      <c r="C29" s="95">
        <v>250705.21381000002</v>
      </c>
      <c r="D29" s="95">
        <v>0</v>
      </c>
      <c r="E29" s="95">
        <v>0</v>
      </c>
      <c r="F29" s="95">
        <v>1293591.24205</v>
      </c>
      <c r="G29" s="11"/>
      <c r="H29" s="11"/>
      <c r="I29" s="11"/>
      <c r="J29" s="11"/>
      <c r="K29" s="11"/>
      <c r="L29" s="11"/>
      <c r="M29" s="11"/>
      <c r="N29" s="11"/>
      <c r="O29" s="11"/>
      <c r="P29" s="11"/>
      <c r="Q29" s="11"/>
      <c r="R29" s="11"/>
      <c r="S29" s="11"/>
      <c r="T29" s="11"/>
      <c r="U29" s="11"/>
      <c r="V29" s="11"/>
      <c r="W29" s="11"/>
      <c r="X29" s="11"/>
    </row>
    <row r="30" spans="1:24">
      <c r="A30" s="58" t="s">
        <v>212</v>
      </c>
      <c r="B30" s="95">
        <v>119839.2289</v>
      </c>
      <c r="C30" s="95">
        <v>17965.728030000002</v>
      </c>
      <c r="D30" s="95">
        <v>0</v>
      </c>
      <c r="E30" s="95">
        <v>0</v>
      </c>
      <c r="F30" s="95">
        <v>137804.95693000001</v>
      </c>
      <c r="G30" s="11"/>
      <c r="H30" s="11"/>
      <c r="I30" s="11"/>
      <c r="J30" s="11"/>
      <c r="K30" s="11"/>
      <c r="L30" s="11"/>
      <c r="M30" s="11"/>
      <c r="N30" s="11"/>
      <c r="O30" s="11"/>
      <c r="P30" s="11"/>
      <c r="Q30" s="11"/>
      <c r="R30" s="11"/>
      <c r="S30" s="11"/>
      <c r="T30" s="11"/>
      <c r="U30" s="11"/>
      <c r="V30" s="11"/>
      <c r="W30" s="11"/>
      <c r="X30" s="11"/>
    </row>
    <row r="31" spans="1:24">
      <c r="A31" s="60" t="s">
        <v>213</v>
      </c>
      <c r="B31" s="95">
        <v>25381.064559999999</v>
      </c>
      <c r="C31" s="95">
        <v>4460.6286700000001</v>
      </c>
      <c r="D31" s="95">
        <v>0</v>
      </c>
      <c r="E31" s="95">
        <v>0</v>
      </c>
      <c r="F31" s="95">
        <v>29841.693230000001</v>
      </c>
      <c r="G31" s="11"/>
      <c r="H31" s="11"/>
      <c r="I31" s="11"/>
      <c r="J31" s="11"/>
      <c r="K31" s="11"/>
      <c r="L31" s="11"/>
      <c r="M31" s="11"/>
      <c r="N31" s="11"/>
      <c r="O31" s="11"/>
      <c r="P31" s="11"/>
      <c r="Q31" s="11"/>
      <c r="R31" s="11"/>
      <c r="S31" s="11"/>
      <c r="T31" s="11"/>
      <c r="U31" s="11"/>
      <c r="V31" s="11"/>
      <c r="W31" s="11"/>
      <c r="X31" s="11"/>
    </row>
    <row r="32" spans="1:24">
      <c r="A32" s="58" t="s">
        <v>214</v>
      </c>
      <c r="B32" s="95">
        <v>17056.015879999999</v>
      </c>
      <c r="C32" s="95">
        <v>3606.4975299999996</v>
      </c>
      <c r="D32" s="95">
        <v>0</v>
      </c>
      <c r="E32" s="95">
        <v>0</v>
      </c>
      <c r="F32" s="95">
        <v>20662.51341</v>
      </c>
      <c r="G32" s="11"/>
      <c r="H32" s="11"/>
      <c r="I32" s="11"/>
      <c r="J32" s="11"/>
      <c r="K32" s="11"/>
      <c r="L32" s="11"/>
      <c r="M32" s="11"/>
      <c r="N32" s="11"/>
      <c r="O32" s="11"/>
      <c r="P32" s="11"/>
      <c r="Q32" s="11"/>
      <c r="R32" s="11"/>
      <c r="S32" s="11"/>
      <c r="T32" s="11"/>
      <c r="U32" s="11"/>
      <c r="V32" s="11"/>
      <c r="W32" s="11"/>
      <c r="X32" s="11"/>
    </row>
    <row r="33" spans="1:24">
      <c r="A33" s="58" t="s">
        <v>215</v>
      </c>
      <c r="B33" s="95">
        <v>8053.79025</v>
      </c>
      <c r="C33" s="95">
        <v>848.44782999999995</v>
      </c>
      <c r="D33" s="95">
        <v>0</v>
      </c>
      <c r="E33" s="95">
        <v>0</v>
      </c>
      <c r="F33" s="95">
        <v>8902.2380799999992</v>
      </c>
      <c r="G33" s="11"/>
      <c r="H33" s="11"/>
      <c r="I33" s="11"/>
      <c r="J33" s="11"/>
      <c r="K33" s="11"/>
      <c r="L33" s="11"/>
      <c r="M33" s="11"/>
      <c r="N33" s="11"/>
      <c r="O33" s="11"/>
      <c r="P33" s="11"/>
      <c r="Q33" s="11"/>
      <c r="R33" s="11"/>
      <c r="S33" s="11"/>
      <c r="T33" s="11"/>
      <c r="U33" s="11"/>
      <c r="V33" s="11"/>
      <c r="W33" s="11"/>
      <c r="X33" s="11"/>
    </row>
    <row r="34" spans="1:24">
      <c r="A34" s="58" t="s">
        <v>216</v>
      </c>
      <c r="B34" s="95">
        <v>271.25842999999998</v>
      </c>
      <c r="C34" s="95">
        <v>5.6833100000000005</v>
      </c>
      <c r="D34" s="95">
        <v>0</v>
      </c>
      <c r="E34" s="95">
        <v>0</v>
      </c>
      <c r="F34" s="95">
        <v>276.94173999999998</v>
      </c>
      <c r="G34" s="11"/>
      <c r="H34" s="11"/>
      <c r="I34" s="11"/>
      <c r="J34" s="11"/>
      <c r="K34" s="11"/>
      <c r="L34" s="11"/>
      <c r="M34" s="11"/>
      <c r="N34" s="11"/>
      <c r="O34" s="11"/>
      <c r="P34" s="11"/>
      <c r="Q34" s="11"/>
      <c r="R34" s="11"/>
      <c r="S34" s="11"/>
      <c r="T34" s="11"/>
      <c r="U34" s="11"/>
      <c r="V34" s="11"/>
      <c r="W34" s="11"/>
      <c r="X34" s="11"/>
    </row>
    <row r="35" spans="1:24">
      <c r="A35" s="60" t="s">
        <v>217</v>
      </c>
      <c r="B35" s="95">
        <v>124967.74064</v>
      </c>
      <c r="C35" s="95">
        <v>23974.089090000001</v>
      </c>
      <c r="D35" s="95">
        <v>0</v>
      </c>
      <c r="E35" s="95">
        <v>0</v>
      </c>
      <c r="F35" s="95">
        <v>148941.82973</v>
      </c>
      <c r="G35" s="11"/>
      <c r="H35" s="11"/>
      <c r="I35" s="11"/>
      <c r="J35" s="11"/>
      <c r="K35" s="11"/>
      <c r="L35" s="11"/>
      <c r="M35" s="11"/>
      <c r="N35" s="11"/>
      <c r="O35" s="11"/>
      <c r="P35" s="11"/>
      <c r="Q35" s="11"/>
      <c r="R35" s="11"/>
      <c r="S35" s="11"/>
      <c r="T35" s="11"/>
      <c r="U35" s="11"/>
      <c r="V35" s="11"/>
      <c r="W35" s="11"/>
      <c r="X35" s="11"/>
    </row>
    <row r="36" spans="1:24">
      <c r="A36" s="58" t="s">
        <v>218</v>
      </c>
      <c r="B36" s="95">
        <v>100754.55048999999</v>
      </c>
      <c r="C36" s="95">
        <v>12210.41029</v>
      </c>
      <c r="D36" s="95">
        <v>0</v>
      </c>
      <c r="E36" s="95">
        <v>0</v>
      </c>
      <c r="F36" s="95">
        <v>112964.96077999999</v>
      </c>
      <c r="G36" s="11"/>
      <c r="H36" s="11"/>
      <c r="I36" s="11"/>
      <c r="J36" s="11"/>
      <c r="K36" s="11"/>
      <c r="L36" s="11"/>
      <c r="M36" s="11"/>
      <c r="N36" s="11"/>
      <c r="O36" s="11"/>
      <c r="P36" s="11"/>
      <c r="Q36" s="11"/>
      <c r="R36" s="11"/>
      <c r="S36" s="11"/>
      <c r="T36" s="11"/>
      <c r="U36" s="11"/>
      <c r="V36" s="11"/>
      <c r="W36" s="11"/>
      <c r="X36" s="11"/>
    </row>
    <row r="37" spans="1:24">
      <c r="A37" s="58" t="s">
        <v>219</v>
      </c>
      <c r="B37" s="95">
        <v>23990.655269999999</v>
      </c>
      <c r="C37" s="95">
        <v>11763.678800000002</v>
      </c>
      <c r="D37" s="95">
        <v>0</v>
      </c>
      <c r="E37" s="95">
        <v>0</v>
      </c>
      <c r="F37" s="95">
        <v>35754.334069999997</v>
      </c>
      <c r="G37" s="11"/>
      <c r="H37" s="11"/>
      <c r="I37" s="11"/>
      <c r="J37" s="11"/>
      <c r="K37" s="11"/>
      <c r="L37" s="11"/>
      <c r="M37" s="11"/>
      <c r="N37" s="11"/>
      <c r="O37" s="11"/>
      <c r="P37" s="11"/>
      <c r="Q37" s="11"/>
      <c r="R37" s="11"/>
      <c r="S37" s="11"/>
      <c r="T37" s="11"/>
      <c r="U37" s="11"/>
      <c r="V37" s="11"/>
      <c r="W37" s="11"/>
      <c r="X37" s="11"/>
    </row>
    <row r="38" spans="1:24">
      <c r="A38" s="58" t="s">
        <v>220</v>
      </c>
      <c r="B38" s="95">
        <v>222.53488000000002</v>
      </c>
      <c r="C38" s="95">
        <v>0</v>
      </c>
      <c r="D38" s="95">
        <v>0</v>
      </c>
      <c r="E38" s="95">
        <v>0</v>
      </c>
      <c r="F38" s="95">
        <v>222.53488000000002</v>
      </c>
      <c r="G38" s="11"/>
      <c r="H38" s="11"/>
      <c r="I38" s="11"/>
      <c r="J38" s="11"/>
      <c r="K38" s="11"/>
      <c r="L38" s="11"/>
      <c r="M38" s="11"/>
      <c r="N38" s="11"/>
      <c r="O38" s="11"/>
      <c r="P38" s="11"/>
      <c r="Q38" s="11"/>
      <c r="R38" s="11"/>
      <c r="S38" s="11"/>
      <c r="T38" s="11"/>
      <c r="U38" s="11"/>
      <c r="V38" s="11"/>
      <c r="W38" s="11"/>
      <c r="X38" s="11"/>
    </row>
    <row r="39" spans="1:24">
      <c r="A39" s="60" t="s">
        <v>221</v>
      </c>
      <c r="B39" s="95">
        <v>634729.6568</v>
      </c>
      <c r="C39" s="95">
        <v>88243.972599999994</v>
      </c>
      <c r="D39" s="95">
        <v>0</v>
      </c>
      <c r="E39" s="95">
        <v>0</v>
      </c>
      <c r="F39" s="95">
        <v>722973.62939999998</v>
      </c>
      <c r="G39" s="11"/>
      <c r="H39" s="11"/>
      <c r="I39" s="11"/>
      <c r="J39" s="11"/>
      <c r="K39" s="11"/>
      <c r="L39" s="11"/>
      <c r="M39" s="11"/>
      <c r="N39" s="11"/>
      <c r="O39" s="11"/>
      <c r="P39" s="11"/>
      <c r="Q39" s="11"/>
      <c r="R39" s="11"/>
      <c r="S39" s="11"/>
      <c r="T39" s="11"/>
      <c r="U39" s="11"/>
      <c r="V39" s="11"/>
      <c r="W39" s="11"/>
      <c r="X39" s="11"/>
    </row>
    <row r="40" spans="1:24">
      <c r="A40" s="58" t="s">
        <v>222</v>
      </c>
      <c r="B40" s="95">
        <v>121702.15123999999</v>
      </c>
      <c r="C40" s="95">
        <v>12155.754499999999</v>
      </c>
      <c r="D40" s="95">
        <v>0</v>
      </c>
      <c r="E40" s="95">
        <v>0</v>
      </c>
      <c r="F40" s="95">
        <v>133857.90573999999</v>
      </c>
      <c r="G40" s="11"/>
      <c r="H40" s="11"/>
      <c r="I40" s="11"/>
      <c r="J40" s="11"/>
      <c r="K40" s="11"/>
      <c r="L40" s="11"/>
      <c r="M40" s="11"/>
      <c r="N40" s="11"/>
      <c r="O40" s="11"/>
      <c r="P40" s="11"/>
      <c r="Q40" s="11"/>
      <c r="R40" s="11"/>
      <c r="S40" s="11"/>
      <c r="T40" s="11"/>
      <c r="U40" s="11"/>
      <c r="V40" s="11"/>
      <c r="W40" s="11"/>
      <c r="X40" s="11"/>
    </row>
    <row r="41" spans="1:24">
      <c r="A41" s="58" t="s">
        <v>223</v>
      </c>
      <c r="B41" s="95">
        <v>90529.358959999998</v>
      </c>
      <c r="C41" s="95">
        <v>20473.986260000001</v>
      </c>
      <c r="D41" s="95">
        <v>0</v>
      </c>
      <c r="E41" s="95">
        <v>0</v>
      </c>
      <c r="F41" s="95">
        <v>111003.34522</v>
      </c>
      <c r="G41" s="11"/>
      <c r="H41" s="11"/>
      <c r="I41" s="11"/>
      <c r="J41" s="11"/>
      <c r="K41" s="11"/>
      <c r="L41" s="11"/>
      <c r="M41" s="11"/>
      <c r="N41" s="11"/>
      <c r="O41" s="11"/>
      <c r="P41" s="11"/>
      <c r="Q41" s="11"/>
      <c r="R41" s="11"/>
      <c r="S41" s="11"/>
      <c r="T41" s="11"/>
      <c r="U41" s="11"/>
      <c r="V41" s="11"/>
      <c r="W41" s="11"/>
      <c r="X41" s="11"/>
    </row>
    <row r="42" spans="1:24">
      <c r="A42" s="58" t="s">
        <v>224</v>
      </c>
      <c r="B42" s="95">
        <v>58.731269999999995</v>
      </c>
      <c r="C42" s="95">
        <v>30.682790000000001</v>
      </c>
      <c r="D42" s="95">
        <v>0</v>
      </c>
      <c r="E42" s="95">
        <v>0</v>
      </c>
      <c r="F42" s="95">
        <v>89.414059999999992</v>
      </c>
      <c r="G42" s="11"/>
      <c r="H42" s="11"/>
      <c r="I42" s="11"/>
      <c r="J42" s="11"/>
      <c r="K42" s="11"/>
      <c r="L42" s="11"/>
      <c r="M42" s="11"/>
      <c r="N42" s="11"/>
      <c r="O42" s="11"/>
      <c r="P42" s="11"/>
      <c r="Q42" s="11"/>
      <c r="R42" s="11"/>
      <c r="S42" s="11"/>
      <c r="T42" s="11"/>
      <c r="U42" s="11"/>
      <c r="V42" s="11"/>
      <c r="W42" s="11"/>
      <c r="X42" s="11"/>
    </row>
    <row r="43" spans="1:24">
      <c r="A43" s="58" t="s">
        <v>225</v>
      </c>
      <c r="B43" s="95">
        <v>129.00997000000001</v>
      </c>
      <c r="C43" s="95">
        <v>0.58399000000000001</v>
      </c>
      <c r="D43" s="95">
        <v>0</v>
      </c>
      <c r="E43" s="95">
        <v>0</v>
      </c>
      <c r="F43" s="95">
        <v>129.59396000000001</v>
      </c>
      <c r="G43" s="11"/>
      <c r="H43" s="11"/>
      <c r="I43" s="11"/>
      <c r="J43" s="11"/>
      <c r="K43" s="11"/>
      <c r="L43" s="11"/>
      <c r="M43" s="11"/>
      <c r="N43" s="11"/>
      <c r="O43" s="11"/>
      <c r="P43" s="11"/>
      <c r="Q43" s="11"/>
      <c r="R43" s="11"/>
      <c r="S43" s="11"/>
      <c r="T43" s="11"/>
      <c r="U43" s="11"/>
      <c r="V43" s="11"/>
      <c r="W43" s="11"/>
      <c r="X43" s="11"/>
    </row>
    <row r="44" spans="1:24">
      <c r="A44" s="58" t="s">
        <v>226</v>
      </c>
      <c r="B44" s="95">
        <v>0</v>
      </c>
      <c r="C44" s="95">
        <v>0</v>
      </c>
      <c r="D44" s="95">
        <v>0</v>
      </c>
      <c r="E44" s="95">
        <v>0</v>
      </c>
      <c r="F44" s="95">
        <v>0</v>
      </c>
      <c r="G44" s="11"/>
      <c r="H44" s="11"/>
      <c r="I44" s="11"/>
      <c r="J44" s="11"/>
      <c r="K44" s="11"/>
      <c r="L44" s="11"/>
      <c r="M44" s="11"/>
      <c r="N44" s="11"/>
      <c r="O44" s="11"/>
      <c r="P44" s="11"/>
      <c r="Q44" s="11"/>
      <c r="R44" s="11"/>
      <c r="S44" s="11"/>
      <c r="T44" s="11"/>
      <c r="U44" s="11"/>
      <c r="V44" s="11"/>
      <c r="W44" s="11"/>
      <c r="X44" s="11"/>
    </row>
    <row r="45" spans="1:24">
      <c r="A45" s="58" t="s">
        <v>227</v>
      </c>
      <c r="B45" s="95">
        <v>0.13144999999999998</v>
      </c>
      <c r="C45" s="95">
        <v>0</v>
      </c>
      <c r="D45" s="95">
        <v>0</v>
      </c>
      <c r="E45" s="95">
        <v>0</v>
      </c>
      <c r="F45" s="95">
        <v>0.13144999999999998</v>
      </c>
      <c r="G45" s="11"/>
      <c r="H45" s="11"/>
      <c r="I45" s="11"/>
      <c r="J45" s="11"/>
      <c r="K45" s="11"/>
      <c r="L45" s="11"/>
      <c r="M45" s="11"/>
      <c r="N45" s="11"/>
      <c r="O45" s="11"/>
      <c r="P45" s="11"/>
      <c r="Q45" s="11"/>
      <c r="R45" s="11"/>
      <c r="S45" s="11"/>
      <c r="T45" s="11"/>
      <c r="U45" s="11"/>
      <c r="V45" s="11"/>
      <c r="W45" s="11"/>
      <c r="X45" s="11"/>
    </row>
    <row r="46" spans="1:24">
      <c r="A46" s="58" t="s">
        <v>1347</v>
      </c>
      <c r="B46" s="95">
        <v>300713.20679999999</v>
      </c>
      <c r="C46" s="95">
        <v>30333.920329999997</v>
      </c>
      <c r="D46" s="95">
        <v>0</v>
      </c>
      <c r="E46" s="95">
        <v>0</v>
      </c>
      <c r="F46" s="95">
        <v>331047.12712999998</v>
      </c>
      <c r="G46" s="11"/>
      <c r="H46" s="11"/>
      <c r="I46" s="11"/>
      <c r="J46" s="11"/>
      <c r="K46" s="11"/>
      <c r="L46" s="11"/>
      <c r="M46" s="11"/>
      <c r="N46" s="11"/>
      <c r="O46" s="11"/>
      <c r="P46" s="11"/>
      <c r="Q46" s="11"/>
      <c r="R46" s="11"/>
      <c r="S46" s="11"/>
      <c r="T46" s="11"/>
      <c r="U46" s="11"/>
      <c r="V46" s="11"/>
      <c r="W46" s="11"/>
      <c r="X46" s="11"/>
    </row>
    <row r="47" spans="1:24">
      <c r="A47" s="58" t="s">
        <v>1348</v>
      </c>
      <c r="B47" s="95">
        <v>120387.68652</v>
      </c>
      <c r="C47" s="95">
        <v>25172.637350000001</v>
      </c>
      <c r="D47" s="95">
        <v>0</v>
      </c>
      <c r="E47" s="95">
        <v>0</v>
      </c>
      <c r="F47" s="95">
        <v>145560.32386999999</v>
      </c>
      <c r="G47" s="11"/>
      <c r="H47" s="11"/>
      <c r="I47" s="11"/>
      <c r="J47" s="11"/>
      <c r="K47" s="11"/>
      <c r="L47" s="11"/>
      <c r="M47" s="11"/>
      <c r="N47" s="11"/>
      <c r="O47" s="11"/>
      <c r="P47" s="11"/>
      <c r="Q47" s="11"/>
      <c r="R47" s="11"/>
      <c r="S47" s="11"/>
      <c r="T47" s="11"/>
      <c r="U47" s="11"/>
      <c r="V47" s="11"/>
      <c r="W47" s="11"/>
      <c r="X47" s="11"/>
    </row>
    <row r="48" spans="1:24">
      <c r="A48" s="58" t="s">
        <v>1353</v>
      </c>
      <c r="B48" s="95">
        <v>427.29041999999998</v>
      </c>
      <c r="C48" s="95">
        <v>76.407060000000001</v>
      </c>
      <c r="D48" s="95">
        <v>0</v>
      </c>
      <c r="E48" s="95">
        <v>0</v>
      </c>
      <c r="F48" s="95">
        <v>503.69747999999998</v>
      </c>
      <c r="G48" s="11"/>
      <c r="H48" s="11"/>
      <c r="I48" s="11"/>
      <c r="J48" s="11"/>
      <c r="K48" s="11"/>
      <c r="L48" s="11"/>
      <c r="M48" s="11"/>
      <c r="N48" s="11"/>
      <c r="O48" s="11"/>
      <c r="P48" s="11"/>
      <c r="Q48" s="11"/>
      <c r="R48" s="11"/>
      <c r="S48" s="11"/>
      <c r="T48" s="11"/>
      <c r="U48" s="11"/>
      <c r="V48" s="11"/>
      <c r="W48" s="11"/>
      <c r="X48" s="11"/>
    </row>
    <row r="49" spans="1:24">
      <c r="A49" s="58" t="s">
        <v>1354</v>
      </c>
      <c r="B49" s="95">
        <v>330.93859999999995</v>
      </c>
      <c r="C49" s="95">
        <v>3.2000000000000003E-4</v>
      </c>
      <c r="D49" s="95">
        <v>0</v>
      </c>
      <c r="E49" s="95">
        <v>0</v>
      </c>
      <c r="F49" s="95">
        <v>330.93892</v>
      </c>
      <c r="G49" s="11"/>
      <c r="H49" s="11"/>
      <c r="I49" s="11"/>
      <c r="J49" s="11"/>
      <c r="K49" s="11"/>
      <c r="L49" s="11"/>
      <c r="M49" s="11"/>
      <c r="N49" s="11"/>
      <c r="O49" s="11"/>
      <c r="P49" s="11"/>
      <c r="Q49" s="11"/>
      <c r="R49" s="11"/>
      <c r="S49" s="11"/>
      <c r="T49" s="11"/>
      <c r="U49" s="11"/>
      <c r="V49" s="11"/>
      <c r="W49" s="11"/>
      <c r="X49" s="11"/>
    </row>
    <row r="50" spans="1:24">
      <c r="A50" s="58" t="s">
        <v>1372</v>
      </c>
      <c r="B50" s="95">
        <v>326.31892999999997</v>
      </c>
      <c r="C50" s="95">
        <v>0</v>
      </c>
      <c r="D50" s="95">
        <v>0</v>
      </c>
      <c r="E50" s="95">
        <v>0</v>
      </c>
      <c r="F50" s="95">
        <v>326.31892999999997</v>
      </c>
      <c r="G50" s="11"/>
      <c r="H50" s="11"/>
      <c r="I50" s="11"/>
      <c r="J50" s="11"/>
      <c r="K50" s="11"/>
      <c r="L50" s="11"/>
      <c r="M50" s="11"/>
      <c r="N50" s="11"/>
      <c r="O50" s="11"/>
      <c r="P50" s="11"/>
      <c r="Q50" s="11"/>
      <c r="R50" s="11"/>
      <c r="S50" s="11"/>
      <c r="T50" s="11"/>
      <c r="U50" s="11"/>
      <c r="V50" s="11"/>
      <c r="W50" s="11"/>
      <c r="X50" s="11"/>
    </row>
    <row r="51" spans="1:24">
      <c r="A51" s="58" t="s">
        <v>1393</v>
      </c>
      <c r="B51" s="95">
        <v>124.83264</v>
      </c>
      <c r="C51" s="95">
        <v>0</v>
      </c>
      <c r="D51" s="95">
        <v>0</v>
      </c>
      <c r="E51" s="95">
        <v>0</v>
      </c>
      <c r="F51" s="95">
        <v>124.83264</v>
      </c>
      <c r="G51" s="11"/>
      <c r="H51" s="11"/>
      <c r="I51" s="11"/>
      <c r="J51" s="11"/>
      <c r="K51" s="11"/>
      <c r="L51" s="11"/>
      <c r="M51" s="11"/>
      <c r="N51" s="11"/>
      <c r="O51" s="11"/>
      <c r="P51" s="11"/>
      <c r="Q51" s="11"/>
      <c r="R51" s="11"/>
      <c r="S51" s="11"/>
      <c r="T51" s="11"/>
      <c r="U51" s="11"/>
      <c r="V51" s="11"/>
      <c r="W51" s="11"/>
      <c r="X51" s="11"/>
    </row>
    <row r="52" spans="1:24">
      <c r="A52" s="60" t="s">
        <v>228</v>
      </c>
      <c r="B52" s="95">
        <v>-385176.99637999997</v>
      </c>
      <c r="C52" s="95">
        <v>-115127.42423999999</v>
      </c>
      <c r="D52" s="95">
        <v>0</v>
      </c>
      <c r="E52" s="95">
        <v>0</v>
      </c>
      <c r="F52" s="95">
        <v>-500304.42061999999</v>
      </c>
      <c r="G52" s="11"/>
      <c r="H52" s="11"/>
      <c r="I52" s="11"/>
      <c r="J52" s="11"/>
      <c r="K52" s="11"/>
      <c r="L52" s="11"/>
      <c r="M52" s="11"/>
      <c r="N52" s="11"/>
      <c r="O52" s="11"/>
      <c r="P52" s="11"/>
      <c r="Q52" s="11"/>
      <c r="R52" s="11"/>
      <c r="S52" s="11"/>
      <c r="T52" s="11"/>
      <c r="U52" s="11"/>
      <c r="V52" s="11"/>
      <c r="W52" s="11"/>
      <c r="X52" s="11"/>
    </row>
    <row r="53" spans="1:24">
      <c r="A53" s="61" t="s">
        <v>1434</v>
      </c>
      <c r="B53" s="95">
        <v>-56758.20854</v>
      </c>
      <c r="C53" s="95">
        <v>-18017.23141</v>
      </c>
      <c r="D53" s="95">
        <v>0</v>
      </c>
      <c r="E53" s="95">
        <v>0</v>
      </c>
      <c r="F53" s="95">
        <v>-74775.43995</v>
      </c>
      <c r="G53" s="11"/>
      <c r="H53" s="11"/>
      <c r="I53" s="11"/>
      <c r="J53" s="11"/>
      <c r="K53" s="11"/>
      <c r="L53" s="11"/>
      <c r="M53" s="11"/>
      <c r="N53" s="11"/>
      <c r="O53" s="11"/>
      <c r="P53" s="11"/>
      <c r="Q53" s="11"/>
      <c r="R53" s="11"/>
      <c r="S53" s="11"/>
      <c r="T53" s="11"/>
      <c r="U53" s="11"/>
      <c r="V53" s="11"/>
      <c r="W53" s="11"/>
      <c r="X53" s="11"/>
    </row>
    <row r="54" spans="1:24">
      <c r="A54" s="58" t="s">
        <v>1461</v>
      </c>
      <c r="B54" s="95">
        <v>-16001.935670000001</v>
      </c>
      <c r="C54" s="95">
        <v>-16761.88781</v>
      </c>
      <c r="D54" s="95">
        <v>0</v>
      </c>
      <c r="E54" s="95">
        <v>0</v>
      </c>
      <c r="F54" s="95">
        <v>-32763.823479999999</v>
      </c>
      <c r="G54" s="11"/>
      <c r="H54" s="11"/>
      <c r="I54" s="11"/>
      <c r="J54" s="11"/>
      <c r="K54" s="11"/>
      <c r="L54" s="11"/>
      <c r="M54" s="11"/>
      <c r="N54" s="11"/>
      <c r="O54" s="11"/>
      <c r="P54" s="11"/>
      <c r="Q54" s="11"/>
      <c r="R54" s="11"/>
      <c r="S54" s="11"/>
      <c r="T54" s="11"/>
      <c r="U54" s="11"/>
      <c r="V54" s="11"/>
      <c r="W54" s="11"/>
      <c r="X54" s="11"/>
    </row>
    <row r="55" spans="1:24">
      <c r="A55" s="58" t="s">
        <v>1435</v>
      </c>
      <c r="B55" s="95">
        <v>-10511.828529999999</v>
      </c>
      <c r="C55" s="95">
        <v>-1811.05782</v>
      </c>
      <c r="D55" s="95">
        <v>0</v>
      </c>
      <c r="E55" s="95">
        <v>0</v>
      </c>
      <c r="F55" s="95">
        <v>-12322.886349999999</v>
      </c>
      <c r="G55" s="11"/>
      <c r="H55" s="11"/>
      <c r="I55" s="11"/>
      <c r="J55" s="11"/>
      <c r="K55" s="11"/>
      <c r="L55" s="11"/>
      <c r="M55" s="11"/>
      <c r="N55" s="11"/>
      <c r="O55" s="11"/>
      <c r="P55" s="11"/>
      <c r="Q55" s="11"/>
      <c r="R55" s="11"/>
      <c r="S55" s="11"/>
      <c r="T55" s="11"/>
      <c r="U55" s="11"/>
      <c r="V55" s="11"/>
      <c r="W55" s="11"/>
      <c r="X55" s="11"/>
    </row>
    <row r="56" spans="1:24">
      <c r="A56" s="58" t="s">
        <v>1462</v>
      </c>
      <c r="B56" s="95">
        <v>-5104.6343699999998</v>
      </c>
      <c r="C56" s="95">
        <v>-788.58712000000003</v>
      </c>
      <c r="D56" s="95">
        <v>0</v>
      </c>
      <c r="E56" s="95">
        <v>0</v>
      </c>
      <c r="F56" s="95">
        <v>-5893.2214899999999</v>
      </c>
      <c r="G56" s="11"/>
      <c r="H56" s="11"/>
      <c r="I56" s="11"/>
      <c r="J56" s="11"/>
      <c r="K56" s="11"/>
      <c r="L56" s="11"/>
      <c r="M56" s="11"/>
      <c r="N56" s="11"/>
      <c r="O56" s="11"/>
      <c r="P56" s="11"/>
      <c r="Q56" s="11"/>
      <c r="R56" s="11"/>
      <c r="S56" s="11"/>
      <c r="T56" s="11"/>
      <c r="U56" s="11"/>
      <c r="V56" s="11"/>
      <c r="W56" s="11"/>
      <c r="X56" s="11"/>
    </row>
    <row r="57" spans="1:24">
      <c r="A57" s="58" t="s">
        <v>1436</v>
      </c>
      <c r="B57" s="95">
        <v>-76236.224170000001</v>
      </c>
      <c r="C57" s="95">
        <v>-7291.6438600000001</v>
      </c>
      <c r="D57" s="95">
        <v>0</v>
      </c>
      <c r="E57" s="95">
        <v>0</v>
      </c>
      <c r="F57" s="95">
        <v>-83527.868029999998</v>
      </c>
      <c r="G57" s="11"/>
      <c r="H57" s="11"/>
      <c r="I57" s="11"/>
      <c r="J57" s="11"/>
      <c r="K57" s="11"/>
      <c r="L57" s="11"/>
      <c r="M57" s="11"/>
      <c r="N57" s="11"/>
      <c r="O57" s="11"/>
      <c r="P57" s="11"/>
      <c r="Q57" s="11"/>
      <c r="R57" s="11"/>
      <c r="S57" s="11"/>
      <c r="T57" s="11"/>
      <c r="U57" s="11"/>
      <c r="V57" s="11"/>
      <c r="W57" s="11"/>
      <c r="X57" s="11"/>
    </row>
    <row r="58" spans="1:24">
      <c r="A58" s="58" t="s">
        <v>229</v>
      </c>
      <c r="B58" s="95">
        <v>-14663.99098</v>
      </c>
      <c r="C58" s="95">
        <v>-5999.0215699999999</v>
      </c>
      <c r="D58" s="95">
        <v>0</v>
      </c>
      <c r="E58" s="95">
        <v>0</v>
      </c>
      <c r="F58" s="95">
        <v>-20663.012549999999</v>
      </c>
      <c r="G58" s="11"/>
      <c r="H58" s="11"/>
      <c r="I58" s="11"/>
      <c r="J58" s="11"/>
      <c r="K58" s="11"/>
      <c r="L58" s="11"/>
      <c r="M58" s="11"/>
      <c r="N58" s="11"/>
      <c r="O58" s="11"/>
      <c r="P58" s="11"/>
      <c r="Q58" s="11"/>
      <c r="R58" s="11"/>
      <c r="S58" s="11"/>
      <c r="T58" s="11"/>
      <c r="U58" s="11"/>
      <c r="V58" s="11"/>
      <c r="W58" s="11"/>
      <c r="X58" s="11"/>
    </row>
    <row r="59" spans="1:24">
      <c r="A59" s="61" t="s">
        <v>230</v>
      </c>
      <c r="B59" s="95">
        <v>-112337.56555</v>
      </c>
      <c r="C59" s="95">
        <v>-38104.108610000003</v>
      </c>
      <c r="D59" s="95">
        <v>0</v>
      </c>
      <c r="E59" s="95">
        <v>0</v>
      </c>
      <c r="F59" s="95">
        <v>-150441.67416</v>
      </c>
      <c r="G59" s="11"/>
      <c r="H59" s="11"/>
      <c r="I59" s="11"/>
      <c r="J59" s="11"/>
      <c r="K59" s="11"/>
      <c r="L59" s="11"/>
      <c r="M59" s="11"/>
      <c r="N59" s="11"/>
      <c r="O59" s="11"/>
      <c r="P59" s="11"/>
      <c r="Q59" s="11"/>
      <c r="R59" s="11"/>
      <c r="S59" s="11"/>
      <c r="T59" s="11"/>
      <c r="U59" s="11"/>
      <c r="V59" s="11"/>
      <c r="W59" s="11"/>
      <c r="X59" s="11"/>
    </row>
    <row r="60" spans="1:24">
      <c r="A60" s="58" t="s">
        <v>231</v>
      </c>
      <c r="B60" s="95">
        <v>-85610.802680000008</v>
      </c>
      <c r="C60" s="95">
        <v>-24370.819299999999</v>
      </c>
      <c r="D60" s="95">
        <v>0</v>
      </c>
      <c r="E60" s="95">
        <v>0</v>
      </c>
      <c r="F60" s="95">
        <v>-109981.62198000001</v>
      </c>
      <c r="G60" s="11"/>
      <c r="H60" s="11"/>
      <c r="I60" s="11"/>
      <c r="J60" s="11"/>
      <c r="K60" s="11"/>
      <c r="L60" s="11"/>
      <c r="M60" s="11"/>
      <c r="N60" s="11"/>
      <c r="O60" s="11"/>
      <c r="P60" s="11"/>
      <c r="Q60" s="11"/>
      <c r="R60" s="11"/>
      <c r="S60" s="11"/>
      <c r="T60" s="11"/>
      <c r="U60" s="11"/>
      <c r="V60" s="11"/>
      <c r="W60" s="11"/>
      <c r="X60" s="11"/>
    </row>
    <row r="61" spans="1:24">
      <c r="A61" s="58" t="s">
        <v>232</v>
      </c>
      <c r="B61" s="95">
        <v>-115.55647</v>
      </c>
      <c r="C61" s="95">
        <v>0</v>
      </c>
      <c r="D61" s="95">
        <v>0</v>
      </c>
      <c r="E61" s="95">
        <v>0</v>
      </c>
      <c r="F61" s="95">
        <v>-115.55647</v>
      </c>
      <c r="G61" s="11"/>
      <c r="H61" s="11"/>
      <c r="I61" s="11"/>
      <c r="J61" s="11"/>
      <c r="K61" s="11"/>
      <c r="L61" s="11"/>
      <c r="M61" s="11"/>
      <c r="N61" s="11"/>
      <c r="O61" s="11"/>
      <c r="P61" s="11"/>
      <c r="Q61" s="11"/>
      <c r="R61" s="11"/>
      <c r="S61" s="11"/>
      <c r="T61" s="11"/>
      <c r="U61" s="11"/>
      <c r="V61" s="11"/>
      <c r="W61" s="11"/>
      <c r="X61" s="11"/>
    </row>
    <row r="62" spans="1:24">
      <c r="A62" s="58" t="s">
        <v>233</v>
      </c>
      <c r="B62" s="95">
        <v>0</v>
      </c>
      <c r="C62" s="95">
        <v>0</v>
      </c>
      <c r="D62" s="95">
        <v>0</v>
      </c>
      <c r="E62" s="95">
        <v>0</v>
      </c>
      <c r="F62" s="95">
        <v>0</v>
      </c>
      <c r="G62" s="11"/>
      <c r="H62" s="11"/>
      <c r="I62" s="11"/>
      <c r="J62" s="11"/>
      <c r="K62" s="11"/>
      <c r="L62" s="11"/>
      <c r="M62" s="11"/>
      <c r="N62" s="11"/>
      <c r="O62" s="11"/>
      <c r="P62" s="11"/>
      <c r="Q62" s="11"/>
      <c r="R62" s="11"/>
      <c r="S62" s="11"/>
      <c r="T62" s="11"/>
      <c r="U62" s="11"/>
      <c r="V62" s="11"/>
      <c r="W62" s="11"/>
      <c r="X62" s="11"/>
    </row>
    <row r="63" spans="1:24">
      <c r="A63" s="58" t="s">
        <v>1152</v>
      </c>
      <c r="B63" s="95">
        <v>-4176.3897400000005</v>
      </c>
      <c r="C63" s="95">
        <v>-1040.8637099999999</v>
      </c>
      <c r="D63" s="95">
        <v>0</v>
      </c>
      <c r="E63" s="95">
        <v>0</v>
      </c>
      <c r="F63" s="95">
        <v>-5217.2534500000002</v>
      </c>
      <c r="G63" s="11"/>
      <c r="H63" s="11"/>
      <c r="I63" s="11"/>
      <c r="J63" s="11"/>
      <c r="K63" s="11"/>
      <c r="L63" s="11"/>
      <c r="M63" s="11"/>
      <c r="N63" s="11"/>
      <c r="O63" s="11"/>
      <c r="P63" s="11"/>
      <c r="Q63" s="11"/>
      <c r="R63" s="11"/>
      <c r="S63" s="11"/>
      <c r="T63" s="11"/>
      <c r="U63" s="11"/>
      <c r="V63" s="11"/>
      <c r="W63" s="11"/>
      <c r="X63" s="11"/>
    </row>
    <row r="64" spans="1:24">
      <c r="A64" s="58" t="s">
        <v>1153</v>
      </c>
      <c r="B64" s="95">
        <v>-1201.44795</v>
      </c>
      <c r="C64" s="95">
        <v>-864.07159999999999</v>
      </c>
      <c r="D64" s="95">
        <v>0</v>
      </c>
      <c r="E64" s="95">
        <v>0</v>
      </c>
      <c r="F64" s="95">
        <v>-2065.51955</v>
      </c>
      <c r="G64" s="11"/>
      <c r="H64" s="11"/>
      <c r="I64" s="11"/>
      <c r="J64" s="11"/>
      <c r="K64" s="11"/>
      <c r="L64" s="11"/>
      <c r="M64" s="11"/>
      <c r="N64" s="11"/>
      <c r="O64" s="11"/>
      <c r="P64" s="11"/>
      <c r="Q64" s="11"/>
      <c r="R64" s="11"/>
      <c r="S64" s="11"/>
      <c r="T64" s="11"/>
      <c r="U64" s="11"/>
      <c r="V64" s="11"/>
      <c r="W64" s="11"/>
      <c r="X64" s="11"/>
    </row>
    <row r="65" spans="1:24">
      <c r="A65" s="61" t="s">
        <v>1355</v>
      </c>
      <c r="B65" s="95">
        <v>-869.68179000000009</v>
      </c>
      <c r="C65" s="95">
        <v>-17.713349999999998</v>
      </c>
      <c r="D65" s="95">
        <v>0</v>
      </c>
      <c r="E65" s="95">
        <v>0</v>
      </c>
      <c r="F65" s="95">
        <v>-887.39513999999997</v>
      </c>
      <c r="G65" s="11"/>
      <c r="H65" s="11"/>
      <c r="I65" s="11"/>
      <c r="J65" s="11"/>
      <c r="K65" s="11"/>
      <c r="L65" s="11"/>
      <c r="M65" s="11"/>
      <c r="N65" s="11"/>
      <c r="O65" s="11"/>
      <c r="P65" s="11"/>
      <c r="Q65" s="11"/>
      <c r="R65" s="11"/>
      <c r="S65" s="11"/>
      <c r="T65" s="11"/>
      <c r="U65" s="11"/>
      <c r="V65" s="11"/>
      <c r="W65" s="11"/>
      <c r="X65" s="11"/>
    </row>
    <row r="66" spans="1:24">
      <c r="A66" s="58" t="s">
        <v>1356</v>
      </c>
      <c r="B66" s="95">
        <v>-78.173469999999995</v>
      </c>
      <c r="C66" s="95">
        <v>-2.1393599999999999</v>
      </c>
      <c r="D66" s="95">
        <v>0</v>
      </c>
      <c r="E66" s="95">
        <v>0</v>
      </c>
      <c r="F66" s="95">
        <v>-80.312830000000005</v>
      </c>
      <c r="G66" s="11"/>
      <c r="H66" s="11"/>
      <c r="I66" s="11"/>
      <c r="J66" s="11"/>
      <c r="K66" s="11"/>
      <c r="L66" s="11"/>
      <c r="M66" s="11"/>
      <c r="N66" s="11"/>
      <c r="O66" s="11"/>
      <c r="P66" s="11"/>
      <c r="Q66" s="11"/>
      <c r="R66" s="11"/>
      <c r="S66" s="11"/>
      <c r="T66" s="11"/>
      <c r="U66" s="11"/>
      <c r="V66" s="11"/>
      <c r="W66" s="11"/>
      <c r="X66" s="11"/>
    </row>
    <row r="67" spans="1:24">
      <c r="A67" s="58" t="s">
        <v>1357</v>
      </c>
      <c r="B67" s="95">
        <v>-1426.2285099999999</v>
      </c>
      <c r="C67" s="95">
        <v>-58.27872</v>
      </c>
      <c r="D67" s="95">
        <v>0</v>
      </c>
      <c r="E67" s="95">
        <v>0</v>
      </c>
      <c r="F67" s="95">
        <v>-1484.5072299999999</v>
      </c>
      <c r="G67" s="11"/>
      <c r="H67" s="11"/>
      <c r="I67" s="11"/>
      <c r="J67" s="11"/>
      <c r="K67" s="11"/>
      <c r="L67" s="11"/>
      <c r="M67" s="11"/>
      <c r="N67" s="11"/>
      <c r="O67" s="11"/>
      <c r="P67" s="11"/>
      <c r="Q67" s="11"/>
      <c r="R67" s="11"/>
      <c r="S67" s="11"/>
      <c r="T67" s="11"/>
      <c r="U67" s="11"/>
      <c r="V67" s="11"/>
      <c r="W67" s="11"/>
      <c r="X67" s="11"/>
    </row>
    <row r="68" spans="1:24">
      <c r="A68" s="58" t="s">
        <v>1358</v>
      </c>
      <c r="B68" s="95">
        <v>-84.327960000000004</v>
      </c>
      <c r="C68" s="95">
        <v>0</v>
      </c>
      <c r="D68" s="95">
        <v>0</v>
      </c>
      <c r="E68" s="95">
        <v>0</v>
      </c>
      <c r="F68" s="95">
        <v>-84.327960000000004</v>
      </c>
      <c r="G68" s="11"/>
      <c r="H68" s="11"/>
      <c r="I68" s="11"/>
      <c r="J68" s="11"/>
      <c r="K68" s="11"/>
      <c r="L68" s="11"/>
      <c r="M68" s="11"/>
      <c r="N68" s="11"/>
      <c r="O68" s="11"/>
      <c r="P68" s="11"/>
      <c r="Q68" s="11"/>
      <c r="R68" s="11"/>
      <c r="S68" s="11"/>
      <c r="T68" s="11"/>
      <c r="U68" s="11"/>
      <c r="V68" s="11"/>
      <c r="W68" s="11"/>
      <c r="X68" s="11"/>
    </row>
    <row r="69" spans="1:24">
      <c r="A69" s="187" t="s">
        <v>234</v>
      </c>
      <c r="B69" s="57">
        <v>57869.175999999999</v>
      </c>
      <c r="C69" s="57">
        <v>21654.491579999998</v>
      </c>
      <c r="D69" s="57">
        <v>0</v>
      </c>
      <c r="E69" s="57">
        <v>0</v>
      </c>
      <c r="F69" s="57">
        <v>79523.667579999994</v>
      </c>
      <c r="G69" s="11"/>
      <c r="H69" s="11"/>
      <c r="I69" s="11"/>
      <c r="J69" s="11"/>
      <c r="K69" s="11"/>
      <c r="L69" s="11"/>
      <c r="M69" s="11"/>
      <c r="N69" s="11"/>
      <c r="O69" s="11"/>
      <c r="P69" s="11"/>
      <c r="Q69" s="11"/>
      <c r="R69" s="11"/>
      <c r="S69" s="11"/>
      <c r="T69" s="11"/>
      <c r="U69" s="11"/>
      <c r="V69" s="11"/>
      <c r="W69" s="11"/>
      <c r="X69" s="11"/>
    </row>
    <row r="70" spans="1:24">
      <c r="A70" s="58" t="s">
        <v>235</v>
      </c>
      <c r="B70" s="95">
        <v>713.71442000000002</v>
      </c>
      <c r="C70" s="95">
        <v>254.99260999999998</v>
      </c>
      <c r="D70" s="95">
        <v>711.49381000000005</v>
      </c>
      <c r="E70" s="95">
        <v>0</v>
      </c>
      <c r="F70" s="95">
        <v>1680.20084</v>
      </c>
      <c r="G70" s="11"/>
      <c r="H70" s="11"/>
      <c r="I70" s="11"/>
      <c r="J70" s="11"/>
      <c r="K70" s="11"/>
      <c r="L70" s="11"/>
      <c r="M70" s="11"/>
      <c r="N70" s="11"/>
      <c r="O70" s="11"/>
      <c r="P70" s="11"/>
      <c r="Q70" s="11"/>
      <c r="R70" s="11"/>
      <c r="S70" s="11"/>
      <c r="T70" s="11"/>
      <c r="U70" s="11"/>
      <c r="V70" s="11"/>
      <c r="W70" s="11"/>
      <c r="X70" s="11"/>
    </row>
    <row r="71" spans="1:24">
      <c r="A71" s="61" t="s">
        <v>236</v>
      </c>
      <c r="B71" s="95">
        <v>29981.272089999999</v>
      </c>
      <c r="C71" s="95">
        <v>4976.1150800000005</v>
      </c>
      <c r="D71" s="95">
        <v>0</v>
      </c>
      <c r="E71" s="95">
        <v>0</v>
      </c>
      <c r="F71" s="95">
        <v>34957.387170000002</v>
      </c>
      <c r="G71" s="11"/>
      <c r="H71" s="11"/>
      <c r="I71" s="11"/>
      <c r="J71" s="11"/>
      <c r="K71" s="11"/>
      <c r="L71" s="11"/>
      <c r="M71" s="11"/>
      <c r="N71" s="11"/>
      <c r="O71" s="11"/>
      <c r="P71" s="11"/>
      <c r="Q71" s="11"/>
      <c r="R71" s="11"/>
      <c r="S71" s="11"/>
      <c r="T71" s="11"/>
      <c r="U71" s="11"/>
      <c r="V71" s="11"/>
      <c r="W71" s="11"/>
      <c r="X71" s="11"/>
    </row>
    <row r="72" spans="1:24">
      <c r="A72" s="58" t="s">
        <v>237</v>
      </c>
      <c r="B72" s="95">
        <v>36111.112549999998</v>
      </c>
      <c r="C72" s="95">
        <v>25838.246780000001</v>
      </c>
      <c r="D72" s="95">
        <v>0</v>
      </c>
      <c r="E72" s="95">
        <v>0</v>
      </c>
      <c r="F72" s="95">
        <v>61949.359329999999</v>
      </c>
      <c r="G72" s="11"/>
      <c r="H72" s="11"/>
      <c r="I72" s="11"/>
      <c r="J72" s="11"/>
      <c r="K72" s="11"/>
      <c r="L72" s="11"/>
      <c r="M72" s="11"/>
      <c r="N72" s="11"/>
      <c r="O72" s="11"/>
      <c r="P72" s="11"/>
      <c r="Q72" s="11"/>
      <c r="R72" s="11"/>
      <c r="S72" s="11"/>
      <c r="T72" s="11"/>
      <c r="U72" s="11"/>
      <c r="V72" s="11"/>
      <c r="W72" s="11"/>
      <c r="X72" s="11"/>
    </row>
    <row r="73" spans="1:24">
      <c r="A73" s="58" t="s">
        <v>238</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row>
    <row r="74" spans="1:24">
      <c r="A74" s="58" t="s">
        <v>239</v>
      </c>
      <c r="B74" s="95">
        <v>-8936.923060000001</v>
      </c>
      <c r="C74" s="95">
        <v>-9414.8628900000003</v>
      </c>
      <c r="D74" s="95">
        <v>-711.49381000000005</v>
      </c>
      <c r="E74" s="95">
        <v>0</v>
      </c>
      <c r="F74" s="95">
        <v>-19063.279760000001</v>
      </c>
      <c r="G74" s="11"/>
      <c r="H74" s="11"/>
      <c r="I74" s="11"/>
      <c r="J74" s="11"/>
      <c r="K74" s="11"/>
      <c r="L74" s="11"/>
      <c r="M74" s="11"/>
      <c r="N74" s="11"/>
      <c r="O74" s="11"/>
      <c r="P74" s="11"/>
      <c r="Q74" s="11"/>
      <c r="R74" s="11"/>
      <c r="S74" s="11"/>
      <c r="T74" s="11"/>
      <c r="U74" s="11"/>
      <c r="V74" s="11"/>
      <c r="W74" s="11"/>
      <c r="X74" s="11"/>
    </row>
    <row r="75" spans="1:24">
      <c r="A75" s="187" t="s">
        <v>240</v>
      </c>
      <c r="B75" s="57">
        <v>6800.4070099999999</v>
      </c>
      <c r="C75" s="57">
        <v>0</v>
      </c>
      <c r="D75" s="57">
        <v>0</v>
      </c>
      <c r="E75" s="57">
        <v>0</v>
      </c>
      <c r="F75" s="57">
        <v>6800.4070099999999</v>
      </c>
      <c r="G75" s="11"/>
      <c r="H75" s="11"/>
      <c r="I75" s="11"/>
      <c r="J75" s="11"/>
      <c r="K75" s="11"/>
      <c r="L75" s="11"/>
      <c r="M75" s="11"/>
      <c r="N75" s="11"/>
      <c r="O75" s="11"/>
      <c r="P75" s="11"/>
      <c r="Q75" s="11"/>
      <c r="R75" s="11"/>
      <c r="S75" s="11"/>
      <c r="T75" s="11"/>
      <c r="U75" s="11"/>
      <c r="V75" s="11"/>
      <c r="W75" s="11"/>
      <c r="X75" s="11"/>
    </row>
    <row r="76" spans="1:24">
      <c r="A76" s="58" t="s">
        <v>241</v>
      </c>
      <c r="B76" s="95">
        <v>2516.3833500000001</v>
      </c>
      <c r="C76" s="95">
        <v>0</v>
      </c>
      <c r="D76" s="95">
        <v>0</v>
      </c>
      <c r="E76" s="95">
        <v>0</v>
      </c>
      <c r="F76" s="95">
        <v>2516.3833500000001</v>
      </c>
      <c r="G76" s="11"/>
      <c r="H76" s="11"/>
      <c r="I76" s="11"/>
      <c r="J76" s="11"/>
      <c r="K76" s="11"/>
      <c r="L76" s="11"/>
      <c r="M76" s="11"/>
      <c r="N76" s="11"/>
      <c r="O76" s="11"/>
      <c r="P76" s="11"/>
      <c r="Q76" s="11"/>
      <c r="R76" s="11"/>
      <c r="S76" s="11"/>
      <c r="T76" s="11"/>
      <c r="U76" s="11"/>
      <c r="V76" s="11"/>
      <c r="W76" s="11"/>
      <c r="X76" s="11"/>
    </row>
    <row r="77" spans="1:24">
      <c r="A77" s="58" t="s">
        <v>242</v>
      </c>
      <c r="B77" s="95">
        <v>25758.453710000002</v>
      </c>
      <c r="C77" s="95">
        <v>0</v>
      </c>
      <c r="D77" s="95">
        <v>0</v>
      </c>
      <c r="E77" s="95">
        <v>0</v>
      </c>
      <c r="F77" s="95">
        <v>25758.453710000002</v>
      </c>
      <c r="G77" s="11"/>
      <c r="H77" s="11"/>
      <c r="I77" s="11"/>
      <c r="J77" s="11"/>
      <c r="K77" s="11"/>
      <c r="L77" s="11"/>
      <c r="M77" s="11"/>
      <c r="N77" s="11"/>
      <c r="O77" s="11"/>
      <c r="P77" s="11"/>
      <c r="Q77" s="11"/>
      <c r="R77" s="11"/>
      <c r="S77" s="11"/>
      <c r="T77" s="11"/>
      <c r="U77" s="11"/>
      <c r="V77" s="11"/>
      <c r="W77" s="11"/>
      <c r="X77" s="11"/>
    </row>
    <row r="78" spans="1:24">
      <c r="A78" s="58" t="s">
        <v>243</v>
      </c>
      <c r="B78" s="95">
        <v>3967.4894100000001</v>
      </c>
      <c r="C78" s="95">
        <v>0</v>
      </c>
      <c r="D78" s="95">
        <v>0</v>
      </c>
      <c r="E78" s="95">
        <v>0</v>
      </c>
      <c r="F78" s="95">
        <v>3967.4894100000001</v>
      </c>
      <c r="G78" s="11"/>
      <c r="H78" s="11"/>
      <c r="I78" s="11"/>
      <c r="J78" s="11"/>
      <c r="K78" s="11"/>
      <c r="L78" s="11"/>
      <c r="M78" s="11"/>
      <c r="N78" s="11"/>
      <c r="O78" s="11"/>
      <c r="P78" s="11"/>
      <c r="Q78" s="11"/>
      <c r="R78" s="11"/>
      <c r="S78" s="11"/>
      <c r="T78" s="11"/>
      <c r="U78" s="11"/>
      <c r="V78" s="11"/>
      <c r="W78" s="11"/>
      <c r="X78" s="11"/>
    </row>
    <row r="79" spans="1:24">
      <c r="A79" s="58" t="s">
        <v>244</v>
      </c>
      <c r="B79" s="95">
        <v>3530.45543</v>
      </c>
      <c r="C79" s="95">
        <v>0</v>
      </c>
      <c r="D79" s="95">
        <v>0</v>
      </c>
      <c r="E79" s="95">
        <v>0</v>
      </c>
      <c r="F79" s="95">
        <v>3530.45543</v>
      </c>
      <c r="G79" s="11"/>
      <c r="H79" s="11"/>
      <c r="I79" s="11"/>
      <c r="J79" s="11"/>
      <c r="K79" s="11"/>
      <c r="L79" s="11"/>
      <c r="M79" s="11"/>
      <c r="N79" s="11"/>
      <c r="O79" s="11"/>
      <c r="P79" s="11"/>
      <c r="Q79" s="11"/>
      <c r="R79" s="11"/>
      <c r="S79" s="11"/>
      <c r="T79" s="11"/>
      <c r="U79" s="11"/>
      <c r="V79" s="11"/>
      <c r="W79" s="11"/>
      <c r="X79" s="11"/>
    </row>
    <row r="80" spans="1:24">
      <c r="A80" s="58" t="s">
        <v>245</v>
      </c>
      <c r="B80" s="95">
        <v>-28972.374889999999</v>
      </c>
      <c r="C80" s="95">
        <v>0</v>
      </c>
      <c r="D80" s="95">
        <v>0</v>
      </c>
      <c r="E80" s="95">
        <v>0</v>
      </c>
      <c r="F80" s="95">
        <v>-28972.374889999999</v>
      </c>
      <c r="G80" s="11"/>
      <c r="H80" s="11"/>
      <c r="I80" s="11"/>
      <c r="J80" s="11"/>
      <c r="K80" s="11"/>
      <c r="L80" s="11"/>
      <c r="M80" s="11"/>
      <c r="N80" s="11"/>
      <c r="O80" s="11"/>
      <c r="P80" s="11"/>
      <c r="Q80" s="11"/>
      <c r="R80" s="11"/>
      <c r="S80" s="11"/>
      <c r="T80" s="11"/>
      <c r="U80" s="11"/>
      <c r="V80" s="11"/>
      <c r="W80" s="11"/>
      <c r="X80" s="11"/>
    </row>
    <row r="81" spans="1:24">
      <c r="A81" s="187" t="s">
        <v>246</v>
      </c>
      <c r="B81" s="57">
        <v>97693.290209999992</v>
      </c>
      <c r="C81" s="57">
        <v>336851.77862</v>
      </c>
      <c r="D81" s="57">
        <v>0</v>
      </c>
      <c r="E81" s="57">
        <v>5.4490000000000004E-2</v>
      </c>
      <c r="F81" s="57">
        <v>434545.12332000001</v>
      </c>
      <c r="G81" s="11"/>
      <c r="H81" s="11"/>
      <c r="I81" s="11"/>
      <c r="J81" s="11"/>
      <c r="K81" s="11"/>
      <c r="L81" s="11"/>
      <c r="M81" s="11"/>
      <c r="N81" s="11"/>
      <c r="O81" s="11"/>
      <c r="P81" s="11"/>
      <c r="Q81" s="11"/>
      <c r="R81" s="11"/>
      <c r="S81" s="11"/>
      <c r="T81" s="11"/>
      <c r="U81" s="11"/>
      <c r="V81" s="11"/>
      <c r="W81" s="11"/>
      <c r="X81" s="11"/>
    </row>
    <row r="82" spans="1:24">
      <c r="A82" s="58" t="s">
        <v>200</v>
      </c>
      <c r="B82" s="95">
        <v>0</v>
      </c>
      <c r="C82" s="95">
        <v>0</v>
      </c>
      <c r="D82" s="95">
        <v>0</v>
      </c>
      <c r="E82" s="95">
        <v>0</v>
      </c>
      <c r="F82" s="95">
        <v>0</v>
      </c>
      <c r="G82" s="11"/>
      <c r="H82" s="11"/>
      <c r="I82" s="11"/>
      <c r="J82" s="11"/>
      <c r="K82" s="11"/>
      <c r="L82" s="11"/>
      <c r="M82" s="11"/>
      <c r="N82" s="11"/>
      <c r="O82" s="11"/>
      <c r="P82" s="11"/>
      <c r="Q82" s="11"/>
      <c r="R82" s="11"/>
      <c r="S82" s="11"/>
      <c r="T82" s="11"/>
      <c r="U82" s="11"/>
      <c r="V82" s="11"/>
      <c r="W82" s="11"/>
      <c r="X82" s="11"/>
    </row>
    <row r="83" spans="1:24">
      <c r="A83" s="58" t="s">
        <v>201</v>
      </c>
      <c r="B83" s="95">
        <v>70072.0193</v>
      </c>
      <c r="C83" s="95">
        <v>35329.391149999996</v>
      </c>
      <c r="D83" s="95">
        <v>0</v>
      </c>
      <c r="E83" s="95">
        <v>0</v>
      </c>
      <c r="F83" s="95">
        <v>105401.41045</v>
      </c>
      <c r="G83" s="11"/>
      <c r="H83" s="11"/>
      <c r="I83" s="11"/>
      <c r="J83" s="11"/>
      <c r="K83" s="11"/>
      <c r="L83" s="11"/>
      <c r="M83" s="11"/>
      <c r="N83" s="11"/>
      <c r="O83" s="11"/>
      <c r="P83" s="11"/>
      <c r="Q83" s="11"/>
      <c r="R83" s="11"/>
      <c r="S83" s="11"/>
      <c r="T83" s="11"/>
      <c r="U83" s="11"/>
      <c r="V83" s="11"/>
      <c r="W83" s="11"/>
      <c r="X83" s="11"/>
    </row>
    <row r="84" spans="1:24">
      <c r="A84" s="58" t="s">
        <v>202</v>
      </c>
      <c r="B84" s="95">
        <v>0</v>
      </c>
      <c r="C84" s="95">
        <v>0</v>
      </c>
      <c r="D84" s="95">
        <v>0</v>
      </c>
      <c r="E84" s="95">
        <v>0</v>
      </c>
      <c r="F84" s="95">
        <v>0</v>
      </c>
      <c r="G84" s="11"/>
      <c r="H84" s="11"/>
      <c r="I84" s="11"/>
      <c r="J84" s="11"/>
      <c r="K84" s="11"/>
      <c r="L84" s="11"/>
      <c r="M84" s="11"/>
      <c r="N84" s="11"/>
      <c r="O84" s="11"/>
      <c r="P84" s="11"/>
      <c r="Q84" s="11"/>
      <c r="R84" s="11"/>
      <c r="S84" s="11"/>
      <c r="T84" s="11"/>
      <c r="U84" s="11"/>
      <c r="V84" s="11"/>
      <c r="W84" s="11"/>
      <c r="X84" s="11"/>
    </row>
    <row r="85" spans="1:24">
      <c r="A85" s="58" t="s">
        <v>203</v>
      </c>
      <c r="B85" s="95">
        <v>0</v>
      </c>
      <c r="C85" s="95">
        <v>0</v>
      </c>
      <c r="D85" s="95">
        <v>0</v>
      </c>
      <c r="E85" s="95">
        <v>0</v>
      </c>
      <c r="F85" s="95">
        <v>0</v>
      </c>
      <c r="G85" s="11"/>
      <c r="H85" s="11"/>
      <c r="I85" s="11"/>
      <c r="J85" s="11"/>
      <c r="K85" s="11"/>
      <c r="L85" s="11"/>
      <c r="M85" s="11"/>
      <c r="N85" s="11"/>
      <c r="O85" s="11"/>
      <c r="P85" s="11"/>
      <c r="Q85" s="11"/>
      <c r="R85" s="11"/>
      <c r="S85" s="11"/>
      <c r="T85" s="11"/>
      <c r="U85" s="11"/>
      <c r="V85" s="11"/>
      <c r="W85" s="11"/>
      <c r="X85" s="11"/>
    </row>
    <row r="86" spans="1:24">
      <c r="A86" s="58" t="s">
        <v>247</v>
      </c>
      <c r="B86" s="95">
        <v>89.311880000000002</v>
      </c>
      <c r="C86" s="95">
        <v>30.709889999999998</v>
      </c>
      <c r="D86" s="95">
        <v>0</v>
      </c>
      <c r="E86" s="95">
        <v>0</v>
      </c>
      <c r="F86" s="95">
        <v>120.02177</v>
      </c>
      <c r="G86" s="11"/>
      <c r="H86" s="11"/>
      <c r="I86" s="11"/>
      <c r="J86" s="11"/>
      <c r="K86" s="11"/>
      <c r="L86" s="11"/>
      <c r="M86" s="11"/>
      <c r="N86" s="11"/>
      <c r="O86" s="11"/>
      <c r="P86" s="11"/>
      <c r="Q86" s="11"/>
      <c r="R86" s="11"/>
      <c r="S86" s="11"/>
      <c r="T86" s="11"/>
      <c r="U86" s="11"/>
      <c r="V86" s="11"/>
      <c r="W86" s="11"/>
      <c r="X86" s="11"/>
    </row>
    <row r="87" spans="1:24">
      <c r="A87" s="58" t="s">
        <v>248</v>
      </c>
      <c r="B87" s="95">
        <v>436.60343</v>
      </c>
      <c r="C87" s="95">
        <v>2755.1232300000001</v>
      </c>
      <c r="D87" s="95">
        <v>0</v>
      </c>
      <c r="E87" s="95">
        <v>0</v>
      </c>
      <c r="F87" s="95">
        <v>3191.7266600000003</v>
      </c>
      <c r="G87" s="11"/>
      <c r="H87" s="11"/>
      <c r="I87" s="11"/>
      <c r="J87" s="11"/>
      <c r="K87" s="11"/>
      <c r="L87" s="11"/>
      <c r="M87" s="11"/>
      <c r="N87" s="11"/>
      <c r="O87" s="11"/>
      <c r="P87" s="11"/>
      <c r="Q87" s="11"/>
      <c r="R87" s="11"/>
      <c r="S87" s="11"/>
      <c r="T87" s="11"/>
      <c r="U87" s="11"/>
      <c r="V87" s="11"/>
      <c r="W87" s="11"/>
      <c r="X87" s="11"/>
    </row>
    <row r="88" spans="1:24">
      <c r="A88" s="58" t="s">
        <v>205</v>
      </c>
      <c r="B88" s="95">
        <v>26634.287609999999</v>
      </c>
      <c r="C88" s="95">
        <v>300488.30567999999</v>
      </c>
      <c r="D88" s="95">
        <v>0</v>
      </c>
      <c r="E88" s="95">
        <v>5.4490000000000004E-2</v>
      </c>
      <c r="F88" s="95">
        <v>327122.64778</v>
      </c>
      <c r="G88" s="11"/>
      <c r="H88" s="11"/>
      <c r="I88" s="11"/>
      <c r="J88" s="11"/>
      <c r="K88" s="11"/>
      <c r="L88" s="11"/>
      <c r="M88" s="11"/>
      <c r="N88" s="11"/>
      <c r="O88" s="11"/>
      <c r="P88" s="11"/>
      <c r="Q88" s="11"/>
      <c r="R88" s="11"/>
      <c r="S88" s="11"/>
      <c r="T88" s="11"/>
      <c r="U88" s="11"/>
      <c r="V88" s="11"/>
      <c r="W88" s="11"/>
      <c r="X88" s="11"/>
    </row>
    <row r="89" spans="1:24">
      <c r="A89" s="58" t="s">
        <v>249</v>
      </c>
      <c r="B89" s="95">
        <v>914.85831000000007</v>
      </c>
      <c r="C89" s="95">
        <v>173.41218000000001</v>
      </c>
      <c r="D89" s="95">
        <v>0</v>
      </c>
      <c r="E89" s="95">
        <v>0</v>
      </c>
      <c r="F89" s="95">
        <v>1088.2704899999999</v>
      </c>
      <c r="G89" s="11"/>
      <c r="H89" s="11"/>
      <c r="I89" s="11"/>
      <c r="J89" s="11"/>
      <c r="K89" s="11"/>
      <c r="L89" s="11"/>
      <c r="M89" s="11"/>
      <c r="N89" s="11"/>
      <c r="O89" s="11"/>
      <c r="P89" s="11"/>
      <c r="Q89" s="11"/>
      <c r="R89" s="11"/>
      <c r="S89" s="11"/>
      <c r="T89" s="11"/>
      <c r="U89" s="11"/>
      <c r="V89" s="11"/>
      <c r="W89" s="11"/>
      <c r="X89" s="11"/>
    </row>
    <row r="90" spans="1:24">
      <c r="A90" s="58" t="s">
        <v>250</v>
      </c>
      <c r="B90" s="95">
        <v>-453.79032000000001</v>
      </c>
      <c r="C90" s="95">
        <v>-1925.1635100000001</v>
      </c>
      <c r="D90" s="95">
        <v>0</v>
      </c>
      <c r="E90" s="95">
        <v>0</v>
      </c>
      <c r="F90" s="95">
        <v>-2378.9538299999999</v>
      </c>
      <c r="G90" s="11"/>
      <c r="H90" s="11"/>
      <c r="I90" s="11"/>
      <c r="J90" s="11"/>
      <c r="K90" s="11"/>
      <c r="L90" s="11"/>
      <c r="M90" s="11"/>
      <c r="N90" s="11"/>
      <c r="O90" s="11"/>
      <c r="P90" s="11"/>
      <c r="Q90" s="11"/>
      <c r="R90" s="11"/>
      <c r="S90" s="11"/>
      <c r="T90" s="11"/>
      <c r="U90" s="11"/>
      <c r="V90" s="11"/>
      <c r="W90" s="11"/>
      <c r="X90" s="11"/>
    </row>
    <row r="91" spans="1:24">
      <c r="A91" s="187" t="s">
        <v>251</v>
      </c>
      <c r="B91" s="57">
        <v>187098.72290999998</v>
      </c>
      <c r="C91" s="57">
        <v>0</v>
      </c>
      <c r="D91" s="57">
        <v>0</v>
      </c>
      <c r="E91" s="57">
        <v>0</v>
      </c>
      <c r="F91" s="57">
        <v>187098.72290999998</v>
      </c>
      <c r="G91" s="11"/>
      <c r="H91" s="11"/>
      <c r="I91" s="11"/>
      <c r="J91" s="11"/>
      <c r="K91" s="11"/>
      <c r="L91" s="11"/>
      <c r="M91" s="11"/>
      <c r="N91" s="11"/>
      <c r="O91" s="11"/>
      <c r="P91" s="11"/>
      <c r="Q91" s="11"/>
      <c r="R91" s="11"/>
      <c r="S91" s="11"/>
      <c r="T91" s="11"/>
      <c r="U91" s="11"/>
      <c r="V91" s="11"/>
      <c r="W91" s="11"/>
      <c r="X91" s="11"/>
    </row>
    <row r="92" spans="1:24">
      <c r="A92" s="58" t="s">
        <v>252</v>
      </c>
      <c r="B92" s="95">
        <v>49177.4251</v>
      </c>
      <c r="C92" s="95">
        <v>0</v>
      </c>
      <c r="D92" s="95">
        <v>0</v>
      </c>
      <c r="E92" s="95">
        <v>0</v>
      </c>
      <c r="F92" s="95">
        <v>49177.4251</v>
      </c>
      <c r="G92" s="11"/>
      <c r="H92" s="11"/>
      <c r="I92" s="11"/>
      <c r="J92" s="11"/>
      <c r="K92" s="11"/>
      <c r="L92" s="11"/>
      <c r="M92" s="11"/>
      <c r="N92" s="11"/>
      <c r="O92" s="11"/>
      <c r="P92" s="11"/>
      <c r="Q92" s="11"/>
      <c r="R92" s="11"/>
      <c r="S92" s="11"/>
      <c r="T92" s="11"/>
      <c r="U92" s="11"/>
      <c r="V92" s="11"/>
      <c r="W92" s="11"/>
      <c r="X92" s="11"/>
    </row>
    <row r="93" spans="1:24">
      <c r="A93" s="58" t="s">
        <v>253</v>
      </c>
      <c r="B93" s="95">
        <v>93385.248129999993</v>
      </c>
      <c r="C93" s="95">
        <v>0</v>
      </c>
      <c r="D93" s="95">
        <v>0</v>
      </c>
      <c r="E93" s="95">
        <v>0</v>
      </c>
      <c r="F93" s="95">
        <v>93385.248129999993</v>
      </c>
      <c r="G93" s="11"/>
      <c r="H93" s="11"/>
      <c r="I93" s="11"/>
      <c r="J93" s="11"/>
      <c r="K93" s="11"/>
      <c r="L93" s="11"/>
      <c r="M93" s="11"/>
      <c r="N93" s="11"/>
      <c r="O93" s="11"/>
      <c r="P93" s="11"/>
      <c r="Q93" s="11"/>
      <c r="R93" s="11"/>
      <c r="S93" s="11"/>
      <c r="T93" s="11"/>
      <c r="U93" s="11"/>
      <c r="V93" s="11"/>
      <c r="W93" s="11"/>
      <c r="X93" s="11"/>
    </row>
    <row r="94" spans="1:24">
      <c r="A94" s="58" t="s">
        <v>254</v>
      </c>
      <c r="B94" s="95">
        <v>12395.955619999999</v>
      </c>
      <c r="C94" s="95">
        <v>0</v>
      </c>
      <c r="D94" s="95">
        <v>0</v>
      </c>
      <c r="E94" s="95">
        <v>0</v>
      </c>
      <c r="F94" s="95">
        <v>12395.955619999999</v>
      </c>
      <c r="G94" s="11"/>
      <c r="H94" s="11"/>
      <c r="I94" s="11"/>
      <c r="J94" s="11"/>
      <c r="K94" s="11"/>
      <c r="L94" s="11"/>
      <c r="M94" s="11"/>
      <c r="N94" s="11"/>
      <c r="O94" s="11"/>
      <c r="P94" s="11"/>
      <c r="Q94" s="11"/>
      <c r="R94" s="11"/>
      <c r="S94" s="11"/>
      <c r="T94" s="11"/>
      <c r="U94" s="11"/>
      <c r="V94" s="11"/>
      <c r="W94" s="11"/>
      <c r="X94" s="11"/>
    </row>
    <row r="95" spans="1:24">
      <c r="A95" s="58" t="s">
        <v>255</v>
      </c>
      <c r="B95" s="95">
        <v>15093.75109</v>
      </c>
      <c r="C95" s="95">
        <v>0</v>
      </c>
      <c r="D95" s="95">
        <v>0</v>
      </c>
      <c r="E95" s="95">
        <v>0</v>
      </c>
      <c r="F95" s="95">
        <v>15093.75109</v>
      </c>
      <c r="G95" s="11"/>
      <c r="H95" s="11"/>
      <c r="I95" s="11"/>
      <c r="J95" s="11"/>
      <c r="K95" s="11"/>
      <c r="L95" s="11"/>
      <c r="M95" s="11"/>
      <c r="N95" s="11"/>
      <c r="O95" s="11"/>
      <c r="P95" s="11"/>
      <c r="Q95" s="11"/>
      <c r="R95" s="11"/>
      <c r="S95" s="11"/>
      <c r="T95" s="11"/>
      <c r="U95" s="11"/>
      <c r="V95" s="11"/>
      <c r="W95" s="11"/>
      <c r="X95" s="11"/>
    </row>
    <row r="96" spans="1:24">
      <c r="A96" s="58" t="s">
        <v>256</v>
      </c>
      <c r="B96" s="95">
        <v>13024.32158</v>
      </c>
      <c r="C96" s="95">
        <v>0</v>
      </c>
      <c r="D96" s="95">
        <v>0</v>
      </c>
      <c r="E96" s="95">
        <v>0</v>
      </c>
      <c r="F96" s="95">
        <v>13024.32158</v>
      </c>
      <c r="G96" s="11"/>
      <c r="H96" s="11"/>
      <c r="I96" s="11"/>
      <c r="J96" s="11"/>
      <c r="K96" s="11"/>
      <c r="L96" s="11"/>
      <c r="M96" s="11"/>
      <c r="N96" s="11"/>
      <c r="O96" s="11"/>
      <c r="P96" s="11"/>
      <c r="Q96" s="11"/>
      <c r="R96" s="11"/>
      <c r="S96" s="11"/>
      <c r="T96" s="11"/>
      <c r="U96" s="11"/>
      <c r="V96" s="11"/>
      <c r="W96" s="11"/>
      <c r="X96" s="11"/>
    </row>
    <row r="97" spans="1:24">
      <c r="A97" s="58" t="s">
        <v>257</v>
      </c>
      <c r="B97" s="95">
        <v>1305.65443</v>
      </c>
      <c r="C97" s="95">
        <v>0</v>
      </c>
      <c r="D97" s="95">
        <v>0</v>
      </c>
      <c r="E97" s="95">
        <v>0</v>
      </c>
      <c r="F97" s="95">
        <v>1305.65443</v>
      </c>
      <c r="G97" s="11"/>
      <c r="H97" s="11"/>
      <c r="I97" s="11"/>
      <c r="J97" s="11"/>
      <c r="K97" s="11"/>
      <c r="L97" s="11"/>
      <c r="M97" s="11"/>
      <c r="N97" s="11"/>
      <c r="O97" s="11"/>
      <c r="P97" s="11"/>
      <c r="Q97" s="11"/>
      <c r="R97" s="11"/>
      <c r="S97" s="11"/>
      <c r="T97" s="11"/>
      <c r="U97" s="11"/>
      <c r="V97" s="11"/>
      <c r="W97" s="11"/>
      <c r="X97" s="11"/>
    </row>
    <row r="98" spans="1:24">
      <c r="A98" s="58" t="s">
        <v>258</v>
      </c>
      <c r="B98" s="95">
        <v>169.12998000000002</v>
      </c>
      <c r="C98" s="95">
        <v>0</v>
      </c>
      <c r="D98" s="95">
        <v>0</v>
      </c>
      <c r="E98" s="95">
        <v>0</v>
      </c>
      <c r="F98" s="95">
        <v>169.12998000000002</v>
      </c>
      <c r="G98" s="11"/>
      <c r="H98" s="11"/>
      <c r="I98" s="11"/>
      <c r="J98" s="11"/>
      <c r="K98" s="11"/>
      <c r="L98" s="11"/>
      <c r="M98" s="11"/>
      <c r="N98" s="11"/>
      <c r="O98" s="11"/>
      <c r="P98" s="11"/>
      <c r="Q98" s="11"/>
      <c r="R98" s="11"/>
      <c r="S98" s="11"/>
      <c r="T98" s="11"/>
      <c r="U98" s="11"/>
      <c r="V98" s="11"/>
      <c r="W98" s="11"/>
      <c r="X98" s="11"/>
    </row>
    <row r="99" spans="1:24">
      <c r="A99" s="58" t="s">
        <v>259</v>
      </c>
      <c r="B99" s="95">
        <v>55.472360000000002</v>
      </c>
      <c r="C99" s="95">
        <v>0</v>
      </c>
      <c r="D99" s="95">
        <v>0</v>
      </c>
      <c r="E99" s="95">
        <v>0</v>
      </c>
      <c r="F99" s="95">
        <v>55.472360000000002</v>
      </c>
      <c r="G99" s="11"/>
      <c r="H99" s="11"/>
      <c r="I99" s="11"/>
      <c r="J99" s="11"/>
      <c r="K99" s="11"/>
      <c r="L99" s="11"/>
      <c r="M99" s="11"/>
      <c r="N99" s="11"/>
      <c r="O99" s="11"/>
      <c r="P99" s="11"/>
      <c r="Q99" s="11"/>
      <c r="R99" s="11"/>
      <c r="S99" s="11"/>
      <c r="T99" s="11"/>
      <c r="U99" s="11"/>
      <c r="V99" s="11"/>
      <c r="W99" s="11"/>
      <c r="X99" s="11"/>
    </row>
    <row r="100" spans="1:24">
      <c r="A100" s="58" t="s">
        <v>260</v>
      </c>
      <c r="B100" s="95">
        <v>2491.7646199999999</v>
      </c>
      <c r="C100" s="95">
        <v>0</v>
      </c>
      <c r="D100" s="95">
        <v>0</v>
      </c>
      <c r="E100" s="95">
        <v>0</v>
      </c>
      <c r="F100" s="95">
        <v>2491.7646199999999</v>
      </c>
      <c r="G100" s="11"/>
      <c r="H100" s="11"/>
      <c r="I100" s="11"/>
      <c r="J100" s="11"/>
      <c r="K100" s="11"/>
      <c r="L100" s="11"/>
      <c r="M100" s="11"/>
      <c r="N100" s="11"/>
      <c r="O100" s="11"/>
      <c r="P100" s="11"/>
      <c r="Q100" s="11"/>
      <c r="R100" s="11"/>
      <c r="S100" s="11"/>
      <c r="T100" s="11"/>
      <c r="U100" s="11"/>
      <c r="V100" s="11"/>
      <c r="W100" s="11"/>
      <c r="X100" s="11"/>
    </row>
    <row r="101" spans="1:24">
      <c r="A101" s="187" t="s">
        <v>261</v>
      </c>
      <c r="B101" s="57">
        <v>18776.56681</v>
      </c>
      <c r="C101" s="57">
        <v>1211.3424499999999</v>
      </c>
      <c r="D101" s="57">
        <v>0</v>
      </c>
      <c r="E101" s="57">
        <v>0</v>
      </c>
      <c r="F101" s="57">
        <v>19987.90926</v>
      </c>
      <c r="G101" s="11"/>
      <c r="H101" s="11"/>
      <c r="I101" s="11"/>
      <c r="J101" s="11"/>
      <c r="K101" s="11"/>
      <c r="L101" s="11"/>
      <c r="M101" s="11"/>
      <c r="N101" s="11"/>
      <c r="O101" s="11"/>
      <c r="P101" s="11"/>
      <c r="Q101" s="11"/>
      <c r="R101" s="11"/>
      <c r="S101" s="11"/>
      <c r="T101" s="11"/>
      <c r="U101" s="11"/>
      <c r="V101" s="11"/>
      <c r="W101" s="11"/>
      <c r="X101" s="11"/>
    </row>
    <row r="102" spans="1:24">
      <c r="A102" s="58" t="s">
        <v>262</v>
      </c>
      <c r="B102" s="95">
        <v>6668.9246399999993</v>
      </c>
      <c r="C102" s="95">
        <v>0</v>
      </c>
      <c r="D102" s="95">
        <v>0</v>
      </c>
      <c r="E102" s="95">
        <v>0</v>
      </c>
      <c r="F102" s="95">
        <v>6668.9246399999993</v>
      </c>
      <c r="G102" s="11"/>
      <c r="H102" s="11"/>
      <c r="I102" s="11"/>
      <c r="J102" s="11"/>
      <c r="K102" s="11"/>
      <c r="L102" s="11"/>
      <c r="M102" s="11"/>
      <c r="N102" s="11"/>
      <c r="O102" s="11"/>
      <c r="P102" s="11"/>
      <c r="Q102" s="11"/>
      <c r="R102" s="11"/>
      <c r="S102" s="11"/>
      <c r="T102" s="11"/>
      <c r="U102" s="11"/>
      <c r="V102" s="11"/>
      <c r="W102" s="11"/>
      <c r="X102" s="11"/>
    </row>
    <row r="103" spans="1:24">
      <c r="A103" s="58" t="s">
        <v>263</v>
      </c>
      <c r="B103" s="95">
        <v>1694.1878999999999</v>
      </c>
      <c r="C103" s="95">
        <v>0</v>
      </c>
      <c r="D103" s="95">
        <v>0</v>
      </c>
      <c r="E103" s="95">
        <v>0</v>
      </c>
      <c r="F103" s="95">
        <v>1694.1878999999999</v>
      </c>
      <c r="G103" s="11"/>
      <c r="H103" s="11"/>
      <c r="I103" s="11"/>
      <c r="J103" s="11"/>
      <c r="K103" s="11"/>
      <c r="L103" s="11"/>
      <c r="M103" s="11"/>
      <c r="N103" s="11"/>
      <c r="O103" s="11"/>
      <c r="P103" s="11"/>
      <c r="Q103" s="11"/>
      <c r="R103" s="11"/>
      <c r="S103" s="11"/>
      <c r="T103" s="11"/>
      <c r="U103" s="11"/>
      <c r="V103" s="11"/>
      <c r="W103" s="11"/>
      <c r="X103" s="11"/>
    </row>
    <row r="104" spans="1:24">
      <c r="A104" s="58" t="s">
        <v>264</v>
      </c>
      <c r="B104" s="95">
        <v>5174.5288300000002</v>
      </c>
      <c r="C104" s="95">
        <v>706.31792000000007</v>
      </c>
      <c r="D104" s="95">
        <v>0</v>
      </c>
      <c r="E104" s="95">
        <v>0</v>
      </c>
      <c r="F104" s="95">
        <v>5880.8467499999997</v>
      </c>
      <c r="G104" s="11"/>
      <c r="H104" s="11"/>
      <c r="I104" s="11"/>
      <c r="J104" s="11"/>
      <c r="K104" s="11"/>
      <c r="L104" s="11"/>
      <c r="M104" s="11"/>
      <c r="N104" s="11"/>
      <c r="O104" s="11"/>
      <c r="P104" s="11"/>
      <c r="Q104" s="11"/>
      <c r="R104" s="11"/>
      <c r="S104" s="11"/>
      <c r="T104" s="11"/>
      <c r="U104" s="11"/>
      <c r="V104" s="11"/>
      <c r="W104" s="11"/>
      <c r="X104" s="11"/>
    </row>
    <row r="105" spans="1:24">
      <c r="A105" s="58" t="s">
        <v>265</v>
      </c>
      <c r="B105" s="95">
        <v>5900.8650599999992</v>
      </c>
      <c r="C105" s="95">
        <v>831.02757999999994</v>
      </c>
      <c r="D105" s="95">
        <v>0</v>
      </c>
      <c r="E105" s="95">
        <v>0</v>
      </c>
      <c r="F105" s="95">
        <v>6731.89264</v>
      </c>
      <c r="G105" s="11"/>
      <c r="H105" s="11"/>
      <c r="I105" s="11"/>
      <c r="J105" s="11"/>
      <c r="K105" s="11"/>
      <c r="L105" s="11"/>
      <c r="M105" s="11"/>
      <c r="N105" s="11"/>
      <c r="O105" s="11"/>
      <c r="P105" s="11"/>
      <c r="Q105" s="11"/>
      <c r="R105" s="11"/>
      <c r="S105" s="11"/>
      <c r="T105" s="11"/>
      <c r="U105" s="11"/>
      <c r="V105" s="11"/>
      <c r="W105" s="11"/>
      <c r="X105" s="11"/>
    </row>
    <row r="106" spans="1:24">
      <c r="A106" s="58" t="s">
        <v>266</v>
      </c>
      <c r="B106" s="95">
        <v>-661.93961999999999</v>
      </c>
      <c r="C106" s="95">
        <v>-326.00304999999997</v>
      </c>
      <c r="D106" s="95">
        <v>0</v>
      </c>
      <c r="E106" s="95">
        <v>0</v>
      </c>
      <c r="F106" s="95">
        <v>-987.94267000000002</v>
      </c>
      <c r="G106" s="11"/>
      <c r="H106" s="11"/>
      <c r="I106" s="11"/>
      <c r="J106" s="11"/>
      <c r="K106" s="11"/>
      <c r="L106" s="11"/>
      <c r="M106" s="11"/>
      <c r="N106" s="11"/>
      <c r="O106" s="11"/>
      <c r="P106" s="11"/>
      <c r="Q106" s="11"/>
      <c r="R106" s="11"/>
      <c r="S106" s="11"/>
      <c r="T106" s="11"/>
      <c r="U106" s="11"/>
      <c r="V106" s="11"/>
      <c r="W106" s="11"/>
      <c r="X106" s="11"/>
    </row>
    <row r="107" spans="1:24">
      <c r="A107" s="187" t="s">
        <v>267</v>
      </c>
      <c r="B107" s="57">
        <v>0</v>
      </c>
      <c r="C107" s="57">
        <v>0</v>
      </c>
      <c r="D107" s="57">
        <v>0</v>
      </c>
      <c r="E107" s="57">
        <v>0</v>
      </c>
      <c r="F107" s="57">
        <v>0</v>
      </c>
      <c r="G107" s="11"/>
      <c r="H107" s="11"/>
      <c r="I107" s="11"/>
      <c r="J107" s="11"/>
      <c r="K107" s="11"/>
      <c r="L107" s="11"/>
      <c r="M107" s="11"/>
      <c r="N107" s="11"/>
      <c r="O107" s="11"/>
      <c r="P107" s="11"/>
      <c r="Q107" s="11"/>
      <c r="R107" s="11"/>
      <c r="S107" s="11"/>
      <c r="T107" s="11"/>
      <c r="U107" s="11"/>
      <c r="V107" s="11"/>
      <c r="W107" s="11"/>
      <c r="X107" s="11"/>
    </row>
    <row r="108" spans="1:24">
      <c r="A108" s="58" t="s">
        <v>268</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c r="X108" s="11"/>
    </row>
    <row r="109" spans="1:24">
      <c r="A109" s="58" t="s">
        <v>269</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row>
    <row r="110" spans="1:24">
      <c r="A110" s="58" t="s">
        <v>270</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row>
    <row r="111" spans="1:24">
      <c r="A111" s="58" t="s">
        <v>271</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row>
    <row r="112" spans="1:24">
      <c r="A112" s="58" t="s">
        <v>272</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c r="X112" s="11"/>
    </row>
    <row r="113" spans="1:24">
      <c r="A113" s="58" t="s">
        <v>273</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c r="X113" s="11"/>
    </row>
    <row r="114" spans="1:24">
      <c r="A114" s="155" t="s">
        <v>274</v>
      </c>
      <c r="B114" s="57">
        <v>6035989.3519599997</v>
      </c>
      <c r="C114" s="57">
        <v>1775643.9205499999</v>
      </c>
      <c r="D114" s="57">
        <v>208.95726000000002</v>
      </c>
      <c r="E114" s="57">
        <v>0.93555999999999995</v>
      </c>
      <c r="F114" s="57">
        <v>7811843.1653300002</v>
      </c>
      <c r="G114" s="11"/>
      <c r="H114" s="11"/>
      <c r="I114" s="11"/>
      <c r="J114" s="11"/>
      <c r="K114" s="11"/>
      <c r="L114" s="11"/>
      <c r="M114" s="11"/>
      <c r="N114" s="11"/>
      <c r="O114" s="11"/>
      <c r="P114" s="11"/>
      <c r="Q114" s="11"/>
      <c r="R114" s="11"/>
      <c r="S114" s="11"/>
      <c r="T114" s="11"/>
      <c r="U114" s="11"/>
      <c r="V114" s="11"/>
      <c r="W114" s="11"/>
      <c r="X114" s="11"/>
    </row>
    <row r="115" spans="1:24">
      <c r="A115" s="177" t="s">
        <v>275</v>
      </c>
      <c r="B115" s="57">
        <v>4987055.0298599992</v>
      </c>
      <c r="C115" s="57">
        <v>1544516.7524699999</v>
      </c>
      <c r="D115" s="57">
        <v>0</v>
      </c>
      <c r="E115" s="57">
        <v>0.93555999999999995</v>
      </c>
      <c r="F115" s="57">
        <v>6531572.71789</v>
      </c>
      <c r="G115" s="11"/>
      <c r="H115" s="11"/>
      <c r="I115" s="11"/>
      <c r="J115" s="11"/>
      <c r="K115" s="11"/>
      <c r="L115" s="11"/>
      <c r="M115" s="11"/>
      <c r="N115" s="11"/>
      <c r="O115" s="11"/>
      <c r="P115" s="11"/>
      <c r="Q115" s="11"/>
      <c r="R115" s="11"/>
      <c r="S115" s="11"/>
      <c r="T115" s="11"/>
      <c r="U115" s="11"/>
      <c r="V115" s="11"/>
      <c r="W115" s="11"/>
      <c r="X115" s="11"/>
    </row>
    <row r="116" spans="1:24">
      <c r="A116" s="64" t="s">
        <v>276</v>
      </c>
      <c r="B116" s="95">
        <v>4237.5907100000004</v>
      </c>
      <c r="C116" s="95">
        <v>734.95759999999996</v>
      </c>
      <c r="D116" s="95">
        <v>0</v>
      </c>
      <c r="E116" s="95">
        <v>0</v>
      </c>
      <c r="F116" s="95">
        <v>4972.5483099999992</v>
      </c>
      <c r="G116" s="11"/>
      <c r="H116" s="11"/>
      <c r="I116" s="11"/>
      <c r="J116" s="11"/>
      <c r="K116" s="11"/>
      <c r="L116" s="11"/>
      <c r="M116" s="11"/>
      <c r="N116" s="11"/>
      <c r="O116" s="11"/>
      <c r="P116" s="11"/>
      <c r="Q116" s="11"/>
      <c r="R116" s="11"/>
      <c r="S116" s="11"/>
      <c r="T116" s="11"/>
      <c r="U116" s="11"/>
      <c r="V116" s="11"/>
      <c r="W116" s="11"/>
      <c r="X116" s="11"/>
    </row>
    <row r="117" spans="1:24">
      <c r="A117" s="64" t="s">
        <v>277</v>
      </c>
      <c r="B117" s="95">
        <v>578.80585999999994</v>
      </c>
      <c r="C117" s="95">
        <v>564.85120999999992</v>
      </c>
      <c r="D117" s="95">
        <v>0</v>
      </c>
      <c r="E117" s="95">
        <v>0</v>
      </c>
      <c r="F117" s="95">
        <v>1143.65707</v>
      </c>
      <c r="G117" s="11"/>
      <c r="H117" s="11"/>
      <c r="I117" s="11"/>
      <c r="J117" s="11"/>
      <c r="K117" s="11"/>
      <c r="L117" s="11"/>
      <c r="M117" s="11"/>
      <c r="N117" s="11"/>
      <c r="O117" s="11"/>
      <c r="P117" s="11"/>
      <c r="Q117" s="11"/>
      <c r="R117" s="11"/>
      <c r="S117" s="11"/>
      <c r="T117" s="11"/>
      <c r="U117" s="11"/>
      <c r="V117" s="11"/>
      <c r="W117" s="11"/>
      <c r="X117" s="11"/>
    </row>
    <row r="118" spans="1:24">
      <c r="A118" s="64" t="s">
        <v>278</v>
      </c>
      <c r="B118" s="95">
        <v>3658.78485</v>
      </c>
      <c r="C118" s="95">
        <v>170.10639</v>
      </c>
      <c r="D118" s="95">
        <v>0</v>
      </c>
      <c r="E118" s="95">
        <v>0</v>
      </c>
      <c r="F118" s="95">
        <v>3828.8912400000004</v>
      </c>
      <c r="G118" s="11"/>
      <c r="H118" s="11"/>
      <c r="I118" s="11"/>
      <c r="J118" s="11"/>
      <c r="K118" s="11"/>
      <c r="L118" s="11"/>
      <c r="M118" s="11"/>
      <c r="N118" s="11"/>
      <c r="O118" s="11"/>
      <c r="P118" s="11"/>
      <c r="Q118" s="11"/>
      <c r="R118" s="11"/>
      <c r="S118" s="11"/>
      <c r="T118" s="11"/>
      <c r="U118" s="11"/>
      <c r="V118" s="11"/>
      <c r="W118" s="11"/>
      <c r="X118" s="11"/>
    </row>
    <row r="119" spans="1:24">
      <c r="A119" s="64" t="s">
        <v>279</v>
      </c>
      <c r="B119" s="95">
        <v>1701922.1543599998</v>
      </c>
      <c r="C119" s="95">
        <v>421426.28023999999</v>
      </c>
      <c r="D119" s="95">
        <v>0</v>
      </c>
      <c r="E119" s="95">
        <v>0.92715000000000003</v>
      </c>
      <c r="F119" s="95">
        <v>2123349.3617500002</v>
      </c>
      <c r="G119" s="11"/>
      <c r="H119" s="11"/>
      <c r="I119" s="11"/>
      <c r="J119" s="11"/>
      <c r="K119" s="11"/>
      <c r="L119" s="11"/>
      <c r="M119" s="11"/>
      <c r="N119" s="11"/>
      <c r="O119" s="11"/>
      <c r="P119" s="11"/>
      <c r="Q119" s="11"/>
      <c r="R119" s="11"/>
      <c r="S119" s="11"/>
      <c r="T119" s="11"/>
      <c r="U119" s="11"/>
      <c r="V119" s="11"/>
      <c r="W119" s="11"/>
      <c r="X119" s="11"/>
    </row>
    <row r="120" spans="1:24">
      <c r="A120" s="64" t="s">
        <v>280</v>
      </c>
      <c r="B120" s="95">
        <v>2839045.6216500001</v>
      </c>
      <c r="C120" s="95">
        <v>714230.79575000005</v>
      </c>
      <c r="D120" s="95">
        <v>0</v>
      </c>
      <c r="E120" s="95">
        <v>0</v>
      </c>
      <c r="F120" s="95">
        <v>3553276.4174000002</v>
      </c>
      <c r="G120" s="11"/>
      <c r="H120" s="11"/>
      <c r="I120" s="11"/>
      <c r="J120" s="11"/>
      <c r="K120" s="11"/>
      <c r="L120" s="11"/>
      <c r="M120" s="11"/>
      <c r="N120" s="11"/>
      <c r="O120" s="11"/>
      <c r="P120" s="11"/>
      <c r="Q120" s="11"/>
      <c r="R120" s="11"/>
      <c r="S120" s="11"/>
      <c r="T120" s="11"/>
      <c r="U120" s="11"/>
      <c r="V120" s="11"/>
      <c r="W120" s="11"/>
      <c r="X120" s="11"/>
    </row>
    <row r="121" spans="1:24">
      <c r="A121" s="65" t="s">
        <v>281</v>
      </c>
      <c r="B121" s="95">
        <v>101205.36479000001</v>
      </c>
      <c r="C121" s="95">
        <v>39568.719010000001</v>
      </c>
      <c r="D121" s="95">
        <v>0</v>
      </c>
      <c r="E121" s="95">
        <v>0</v>
      </c>
      <c r="F121" s="95">
        <v>140774.08380000002</v>
      </c>
      <c r="G121" s="11"/>
      <c r="H121" s="11"/>
      <c r="I121" s="11"/>
      <c r="J121" s="11"/>
      <c r="K121" s="11"/>
      <c r="L121" s="11"/>
      <c r="M121" s="11"/>
      <c r="N121" s="11"/>
      <c r="O121" s="11"/>
      <c r="P121" s="11"/>
      <c r="Q121" s="11"/>
      <c r="R121" s="11"/>
      <c r="S121" s="11"/>
      <c r="T121" s="11"/>
      <c r="U121" s="11"/>
      <c r="V121" s="11"/>
      <c r="W121" s="11"/>
      <c r="X121" s="11"/>
    </row>
    <row r="122" spans="1:24">
      <c r="A122" s="65" t="s">
        <v>282</v>
      </c>
      <c r="B122" s="95">
        <v>763.18804</v>
      </c>
      <c r="C122" s="95">
        <v>239.88905</v>
      </c>
      <c r="D122" s="95">
        <v>0</v>
      </c>
      <c r="E122" s="95">
        <v>0</v>
      </c>
      <c r="F122" s="95">
        <v>1003.07709</v>
      </c>
      <c r="G122" s="11"/>
      <c r="H122" s="11"/>
      <c r="I122" s="11"/>
      <c r="J122" s="11"/>
      <c r="K122" s="11"/>
      <c r="L122" s="11"/>
      <c r="M122" s="11"/>
      <c r="N122" s="11"/>
      <c r="O122" s="11"/>
      <c r="P122" s="11"/>
      <c r="Q122" s="11"/>
      <c r="R122" s="11"/>
      <c r="S122" s="11"/>
      <c r="T122" s="11"/>
      <c r="U122" s="11"/>
      <c r="V122" s="11"/>
      <c r="W122" s="11"/>
      <c r="X122" s="11"/>
    </row>
    <row r="123" spans="1:24">
      <c r="A123" s="99" t="s">
        <v>283</v>
      </c>
      <c r="B123" s="95">
        <v>21140.246769999998</v>
      </c>
      <c r="C123" s="95">
        <v>5497.2354400000004</v>
      </c>
      <c r="D123" s="95">
        <v>0</v>
      </c>
      <c r="E123" s="95">
        <v>0</v>
      </c>
      <c r="F123" s="95">
        <v>26637.482210000002</v>
      </c>
      <c r="G123" s="11"/>
      <c r="H123" s="11"/>
      <c r="I123" s="11"/>
      <c r="J123" s="11"/>
      <c r="K123" s="11"/>
      <c r="L123" s="11"/>
      <c r="M123" s="11"/>
      <c r="N123" s="11"/>
      <c r="O123" s="11"/>
      <c r="P123" s="11"/>
      <c r="Q123" s="11"/>
      <c r="R123" s="11"/>
      <c r="S123" s="11"/>
      <c r="T123" s="11"/>
      <c r="U123" s="11"/>
      <c r="V123" s="11"/>
      <c r="W123" s="11"/>
      <c r="X123" s="11"/>
    </row>
    <row r="124" spans="1:24">
      <c r="A124" s="99" t="s">
        <v>284</v>
      </c>
      <c r="B124" s="95">
        <v>139875.50201</v>
      </c>
      <c r="C124" s="95">
        <v>28863.626070000002</v>
      </c>
      <c r="D124" s="95">
        <v>0</v>
      </c>
      <c r="E124" s="95">
        <v>0</v>
      </c>
      <c r="F124" s="95">
        <v>168739.12808000002</v>
      </c>
      <c r="G124" s="11"/>
      <c r="H124" s="11"/>
      <c r="I124" s="11"/>
      <c r="J124" s="11"/>
      <c r="K124" s="11"/>
      <c r="L124" s="11"/>
      <c r="M124" s="11"/>
      <c r="N124" s="11"/>
      <c r="O124" s="11"/>
      <c r="P124" s="11"/>
      <c r="Q124" s="11"/>
      <c r="R124" s="11"/>
      <c r="S124" s="11"/>
      <c r="T124" s="11"/>
      <c r="U124" s="11"/>
      <c r="V124" s="11"/>
      <c r="W124" s="11"/>
      <c r="X124" s="11"/>
    </row>
    <row r="125" spans="1:24">
      <c r="A125" s="99" t="s">
        <v>285</v>
      </c>
      <c r="B125" s="95">
        <v>396896.38331</v>
      </c>
      <c r="C125" s="95">
        <v>76108.867499999993</v>
      </c>
      <c r="D125" s="95">
        <v>0</v>
      </c>
      <c r="E125" s="95">
        <v>0</v>
      </c>
      <c r="F125" s="95">
        <v>473005.25081</v>
      </c>
      <c r="G125" s="11"/>
      <c r="H125" s="11"/>
      <c r="I125" s="11"/>
      <c r="J125" s="11"/>
      <c r="K125" s="11"/>
      <c r="L125" s="11"/>
      <c r="M125" s="11"/>
      <c r="N125" s="11"/>
      <c r="O125" s="11"/>
      <c r="P125" s="11"/>
      <c r="Q125" s="11"/>
      <c r="R125" s="11"/>
      <c r="S125" s="11"/>
      <c r="T125" s="11"/>
      <c r="U125" s="11"/>
      <c r="V125" s="11"/>
      <c r="W125" s="11"/>
      <c r="X125" s="11"/>
    </row>
    <row r="126" spans="1:24">
      <c r="A126" s="99" t="s">
        <v>286</v>
      </c>
      <c r="B126" s="95">
        <v>1358648.2146900001</v>
      </c>
      <c r="C126" s="95">
        <v>206994.81436000002</v>
      </c>
      <c r="D126" s="95">
        <v>0</v>
      </c>
      <c r="E126" s="95">
        <v>0</v>
      </c>
      <c r="F126" s="95">
        <v>1565643.02905</v>
      </c>
      <c r="G126" s="11"/>
      <c r="H126" s="11"/>
      <c r="I126" s="11"/>
      <c r="J126" s="11"/>
      <c r="K126" s="11"/>
      <c r="L126" s="11"/>
      <c r="M126" s="11"/>
      <c r="N126" s="11"/>
      <c r="O126" s="11"/>
      <c r="P126" s="11"/>
      <c r="Q126" s="11"/>
      <c r="R126" s="11"/>
      <c r="S126" s="11"/>
      <c r="T126" s="11"/>
      <c r="U126" s="11"/>
      <c r="V126" s="11"/>
      <c r="W126" s="11"/>
      <c r="X126" s="11"/>
    </row>
    <row r="127" spans="1:24">
      <c r="A127" s="99" t="s">
        <v>287</v>
      </c>
      <c r="B127" s="95">
        <v>302975.30330000003</v>
      </c>
      <c r="C127" s="95">
        <v>178917.94322999998</v>
      </c>
      <c r="D127" s="95">
        <v>0</v>
      </c>
      <c r="E127" s="95">
        <v>0</v>
      </c>
      <c r="F127" s="95">
        <v>481893.24652999995</v>
      </c>
      <c r="G127" s="11"/>
      <c r="H127" s="11"/>
      <c r="I127" s="11"/>
      <c r="J127" s="11"/>
      <c r="K127" s="11"/>
      <c r="L127" s="11"/>
      <c r="M127" s="11"/>
      <c r="N127" s="11"/>
      <c r="O127" s="11"/>
      <c r="P127" s="11"/>
      <c r="Q127" s="11"/>
      <c r="R127" s="11"/>
      <c r="S127" s="11"/>
      <c r="T127" s="11"/>
      <c r="U127" s="11"/>
      <c r="V127" s="11"/>
      <c r="W127" s="11"/>
      <c r="X127" s="11"/>
    </row>
    <row r="128" spans="1:24">
      <c r="A128" s="99" t="s">
        <v>288</v>
      </c>
      <c r="B128" s="95">
        <v>517541.41873999999</v>
      </c>
      <c r="C128" s="95">
        <v>178039.70109000002</v>
      </c>
      <c r="D128" s="95">
        <v>0</v>
      </c>
      <c r="E128" s="95">
        <v>0</v>
      </c>
      <c r="F128" s="95">
        <v>695581.1198300001</v>
      </c>
      <c r="G128" s="11"/>
      <c r="H128" s="11"/>
      <c r="I128" s="11"/>
      <c r="J128" s="11"/>
      <c r="K128" s="11"/>
      <c r="L128" s="11"/>
      <c r="M128" s="11"/>
      <c r="N128" s="11"/>
      <c r="O128" s="11"/>
      <c r="P128" s="11"/>
      <c r="Q128" s="11"/>
      <c r="R128" s="11"/>
      <c r="S128" s="11"/>
      <c r="T128" s="11"/>
      <c r="U128" s="11"/>
      <c r="V128" s="11"/>
      <c r="W128" s="11"/>
      <c r="X128" s="11"/>
    </row>
    <row r="129" spans="1:24">
      <c r="A129" s="156" t="s">
        <v>289</v>
      </c>
      <c r="B129" s="95">
        <v>162491.20994999999</v>
      </c>
      <c r="C129" s="95">
        <v>67205.819220000005</v>
      </c>
      <c r="D129" s="95">
        <v>0</v>
      </c>
      <c r="E129" s="95">
        <v>8.4100000000000008E-3</v>
      </c>
      <c r="F129" s="95">
        <v>229697.03758</v>
      </c>
      <c r="G129" s="11"/>
      <c r="H129" s="11"/>
      <c r="I129" s="11"/>
      <c r="J129" s="11"/>
      <c r="K129" s="11"/>
      <c r="L129" s="11"/>
      <c r="M129" s="11"/>
      <c r="N129" s="11"/>
      <c r="O129" s="11"/>
      <c r="P129" s="11"/>
      <c r="Q129" s="11"/>
      <c r="R129" s="11"/>
      <c r="S129" s="11"/>
      <c r="T129" s="11"/>
      <c r="U129" s="11"/>
      <c r="V129" s="11"/>
      <c r="W129" s="11"/>
      <c r="X129" s="11"/>
    </row>
    <row r="130" spans="1:24">
      <c r="A130" s="156" t="s">
        <v>290</v>
      </c>
      <c r="B130" s="95">
        <v>197593.36284000002</v>
      </c>
      <c r="C130" s="95">
        <v>323836.65401999996</v>
      </c>
      <c r="D130" s="95">
        <v>0</v>
      </c>
      <c r="E130" s="95">
        <v>0</v>
      </c>
      <c r="F130" s="95">
        <v>521430.01686000003</v>
      </c>
      <c r="G130" s="11"/>
      <c r="H130" s="11"/>
      <c r="I130" s="11"/>
      <c r="J130" s="11"/>
      <c r="K130" s="11"/>
      <c r="L130" s="11"/>
      <c r="M130" s="11"/>
      <c r="N130" s="11"/>
      <c r="O130" s="11"/>
      <c r="P130" s="11"/>
      <c r="Q130" s="11"/>
      <c r="R130" s="11"/>
      <c r="S130" s="11"/>
      <c r="T130" s="11"/>
      <c r="U130" s="11"/>
      <c r="V130" s="11"/>
      <c r="W130" s="11"/>
      <c r="X130" s="11"/>
    </row>
    <row r="131" spans="1:24">
      <c r="A131" s="64" t="s">
        <v>291</v>
      </c>
      <c r="B131" s="95">
        <v>81765.090349999999</v>
      </c>
      <c r="C131" s="95">
        <v>17082.245640000001</v>
      </c>
      <c r="D131" s="95">
        <v>0</v>
      </c>
      <c r="E131" s="95">
        <v>0</v>
      </c>
      <c r="F131" s="95">
        <v>98847.335989999992</v>
      </c>
      <c r="G131" s="11"/>
      <c r="H131" s="11"/>
      <c r="I131" s="11"/>
      <c r="J131" s="11"/>
      <c r="K131" s="11"/>
      <c r="L131" s="11"/>
      <c r="M131" s="11"/>
      <c r="N131" s="11"/>
      <c r="O131" s="11"/>
      <c r="P131" s="11"/>
      <c r="Q131" s="11"/>
      <c r="R131" s="11"/>
      <c r="S131" s="11"/>
      <c r="T131" s="11"/>
      <c r="U131" s="11"/>
      <c r="V131" s="11"/>
      <c r="W131" s="11"/>
      <c r="X131" s="11"/>
    </row>
    <row r="132" spans="1:24">
      <c r="A132" s="177" t="s">
        <v>292</v>
      </c>
      <c r="B132" s="57">
        <v>150.91067000000001</v>
      </c>
      <c r="C132" s="57">
        <v>68.666640000000001</v>
      </c>
      <c r="D132" s="57">
        <v>0</v>
      </c>
      <c r="E132" s="57">
        <v>0</v>
      </c>
      <c r="F132" s="57">
        <v>219.57731000000001</v>
      </c>
      <c r="G132" s="11"/>
      <c r="H132" s="11"/>
      <c r="I132" s="11"/>
      <c r="J132" s="11"/>
      <c r="K132" s="11"/>
      <c r="L132" s="11"/>
      <c r="M132" s="11"/>
      <c r="N132" s="11"/>
      <c r="O132" s="11"/>
      <c r="P132" s="11"/>
      <c r="Q132" s="11"/>
      <c r="R132" s="11"/>
      <c r="S132" s="11"/>
      <c r="T132" s="11"/>
      <c r="U132" s="11"/>
      <c r="V132" s="11"/>
      <c r="W132" s="11"/>
      <c r="X132" s="11"/>
    </row>
    <row r="133" spans="1:24">
      <c r="A133" s="177" t="s">
        <v>486</v>
      </c>
      <c r="B133" s="57">
        <v>1839.25756</v>
      </c>
      <c r="C133" s="57">
        <v>0</v>
      </c>
      <c r="D133" s="57">
        <v>0</v>
      </c>
      <c r="E133" s="57">
        <v>0</v>
      </c>
      <c r="F133" s="57">
        <v>1839.25756</v>
      </c>
      <c r="G133" s="11"/>
      <c r="H133" s="11"/>
      <c r="I133" s="11"/>
      <c r="J133" s="11"/>
      <c r="K133" s="11"/>
      <c r="L133" s="11"/>
      <c r="M133" s="11"/>
      <c r="N133" s="11"/>
      <c r="O133" s="11"/>
      <c r="P133" s="11"/>
      <c r="Q133" s="11"/>
      <c r="R133" s="11"/>
      <c r="S133" s="11"/>
      <c r="T133" s="11"/>
      <c r="U133" s="11"/>
      <c r="V133" s="11"/>
      <c r="W133" s="11"/>
      <c r="X133" s="11"/>
    </row>
    <row r="134" spans="1:24">
      <c r="A134" s="64" t="s">
        <v>487</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c r="X134" s="274"/>
    </row>
    <row r="135" spans="1:24">
      <c r="A135" s="64" t="s">
        <v>488</v>
      </c>
      <c r="B135" s="95">
        <v>1839.25756</v>
      </c>
      <c r="C135" s="95">
        <v>0</v>
      </c>
      <c r="D135" s="95">
        <v>0</v>
      </c>
      <c r="E135" s="95">
        <v>0</v>
      </c>
      <c r="F135" s="95">
        <v>1839.25756</v>
      </c>
      <c r="G135" s="274"/>
      <c r="H135" s="274"/>
      <c r="I135" s="274"/>
      <c r="J135" s="274"/>
      <c r="K135" s="274"/>
      <c r="L135" s="274"/>
      <c r="M135" s="274"/>
      <c r="N135" s="274"/>
      <c r="O135" s="274"/>
      <c r="P135" s="274"/>
      <c r="Q135" s="274"/>
      <c r="R135" s="274"/>
      <c r="S135" s="274"/>
      <c r="T135" s="274"/>
      <c r="U135" s="274"/>
      <c r="V135" s="274"/>
      <c r="W135" s="274"/>
      <c r="X135" s="274"/>
    </row>
    <row r="136" spans="1:24">
      <c r="A136" s="64" t="s">
        <v>489</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c r="X136" s="11"/>
    </row>
    <row r="137" spans="1:24">
      <c r="A137" s="64" t="s">
        <v>490</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c r="X137" s="11"/>
    </row>
    <row r="138" spans="1:24">
      <c r="A138" s="64" t="s">
        <v>491</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c r="X138" s="11"/>
    </row>
    <row r="139" spans="1:24">
      <c r="A139" s="64" t="s">
        <v>498</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c r="X139" s="11"/>
    </row>
    <row r="140" spans="1:24">
      <c r="A140" s="177" t="s">
        <v>293</v>
      </c>
      <c r="B140" s="57">
        <v>615611.69467</v>
      </c>
      <c r="C140" s="57">
        <v>57753.397420000001</v>
      </c>
      <c r="D140" s="57">
        <v>208.95726000000002</v>
      </c>
      <c r="E140" s="57">
        <v>0</v>
      </c>
      <c r="F140" s="57">
        <v>673574.04934999999</v>
      </c>
      <c r="G140" s="11"/>
      <c r="H140" s="11"/>
      <c r="I140" s="11"/>
      <c r="J140" s="11"/>
      <c r="K140" s="11"/>
      <c r="L140" s="11"/>
      <c r="M140" s="11"/>
      <c r="N140" s="11"/>
      <c r="O140" s="11"/>
      <c r="P140" s="11"/>
      <c r="Q140" s="11"/>
      <c r="R140" s="11"/>
      <c r="S140" s="11"/>
      <c r="T140" s="11"/>
      <c r="U140" s="11"/>
      <c r="V140" s="11"/>
      <c r="W140" s="11"/>
      <c r="X140" s="11"/>
    </row>
    <row r="141" spans="1:24">
      <c r="A141" s="64" t="s">
        <v>294</v>
      </c>
      <c r="B141" s="95">
        <v>5449.50072</v>
      </c>
      <c r="C141" s="95">
        <v>1078.7885700000002</v>
      </c>
      <c r="D141" s="95">
        <v>0</v>
      </c>
      <c r="E141" s="95">
        <v>0</v>
      </c>
      <c r="F141" s="95">
        <v>6528.2892899999997</v>
      </c>
      <c r="G141" s="11"/>
      <c r="H141" s="11"/>
      <c r="I141" s="11"/>
      <c r="J141" s="11"/>
      <c r="K141" s="11"/>
      <c r="L141" s="11"/>
      <c r="M141" s="11"/>
      <c r="N141" s="11"/>
      <c r="O141" s="11"/>
      <c r="P141" s="11"/>
      <c r="Q141" s="11"/>
      <c r="R141" s="11"/>
      <c r="S141" s="11"/>
      <c r="T141" s="11"/>
      <c r="U141" s="11"/>
      <c r="V141" s="11"/>
      <c r="W141" s="11"/>
      <c r="X141" s="11"/>
    </row>
    <row r="142" spans="1:24">
      <c r="A142" s="64" t="s">
        <v>295</v>
      </c>
      <c r="B142" s="95">
        <v>192804.96025999999</v>
      </c>
      <c r="C142" s="95">
        <v>0</v>
      </c>
      <c r="D142" s="95">
        <v>0</v>
      </c>
      <c r="E142" s="95">
        <v>0</v>
      </c>
      <c r="F142" s="95">
        <v>192804.96025999999</v>
      </c>
      <c r="G142" s="11"/>
      <c r="H142" s="11"/>
      <c r="I142" s="11"/>
      <c r="J142" s="11"/>
      <c r="K142" s="11"/>
      <c r="L142" s="11"/>
      <c r="M142" s="11"/>
      <c r="N142" s="11"/>
      <c r="O142" s="11"/>
      <c r="P142" s="11"/>
      <c r="Q142" s="11"/>
      <c r="R142" s="11"/>
      <c r="S142" s="11"/>
      <c r="T142" s="11"/>
      <c r="U142" s="11"/>
      <c r="V142" s="11"/>
      <c r="W142" s="11"/>
      <c r="X142" s="11"/>
    </row>
    <row r="143" spans="1:24">
      <c r="A143" s="64" t="s">
        <v>296</v>
      </c>
      <c r="B143" s="95">
        <v>0</v>
      </c>
      <c r="C143" s="95">
        <v>1189.2921299999998</v>
      </c>
      <c r="D143" s="95">
        <v>0</v>
      </c>
      <c r="E143" s="95">
        <v>0</v>
      </c>
      <c r="F143" s="95">
        <v>1189.2921299999998</v>
      </c>
      <c r="G143" s="11"/>
      <c r="H143" s="11"/>
      <c r="I143" s="11"/>
      <c r="J143" s="11"/>
      <c r="K143" s="11"/>
      <c r="L143" s="11"/>
      <c r="M143" s="11"/>
      <c r="N143" s="11"/>
      <c r="O143" s="11"/>
      <c r="P143" s="11"/>
      <c r="Q143" s="11"/>
      <c r="R143" s="11"/>
      <c r="S143" s="11"/>
      <c r="T143" s="11"/>
      <c r="U143" s="11"/>
      <c r="V143" s="11"/>
      <c r="W143" s="11"/>
      <c r="X143" s="11"/>
    </row>
    <row r="144" spans="1:24">
      <c r="A144" s="64" t="s">
        <v>297</v>
      </c>
      <c r="B144" s="95">
        <v>86291.916500000007</v>
      </c>
      <c r="C144" s="95">
        <v>923.19581999999991</v>
      </c>
      <c r="D144" s="95">
        <v>208.95726000000002</v>
      </c>
      <c r="E144" s="95">
        <v>0</v>
      </c>
      <c r="F144" s="95">
        <v>87424.069579999996</v>
      </c>
      <c r="G144" s="11"/>
      <c r="H144" s="11"/>
      <c r="I144" s="11"/>
      <c r="J144" s="11"/>
      <c r="K144" s="11"/>
      <c r="L144" s="11"/>
      <c r="M144" s="11"/>
      <c r="N144" s="11"/>
      <c r="O144" s="11"/>
      <c r="P144" s="11"/>
      <c r="Q144" s="11"/>
      <c r="R144" s="11"/>
      <c r="S144" s="11"/>
      <c r="T144" s="11"/>
      <c r="U144" s="11"/>
      <c r="V144" s="11"/>
      <c r="W144" s="11"/>
      <c r="X144" s="11"/>
    </row>
    <row r="145" spans="1:24">
      <c r="A145" s="64" t="s">
        <v>298</v>
      </c>
      <c r="B145" s="95">
        <v>307275.67382999999</v>
      </c>
      <c r="C145" s="95">
        <v>44382.392449999999</v>
      </c>
      <c r="D145" s="95">
        <v>0</v>
      </c>
      <c r="E145" s="95">
        <v>0</v>
      </c>
      <c r="F145" s="95">
        <v>351658.06627999997</v>
      </c>
      <c r="G145" s="11"/>
      <c r="H145" s="11"/>
      <c r="I145" s="11"/>
      <c r="J145" s="11"/>
      <c r="K145" s="11"/>
      <c r="L145" s="11"/>
      <c r="M145" s="11"/>
      <c r="N145" s="11"/>
      <c r="O145" s="11"/>
      <c r="P145" s="11"/>
      <c r="Q145" s="11"/>
      <c r="R145" s="11"/>
      <c r="S145" s="11"/>
      <c r="T145" s="11"/>
      <c r="U145" s="11"/>
      <c r="V145" s="11"/>
      <c r="W145" s="11"/>
      <c r="X145" s="11"/>
    </row>
    <row r="146" spans="1:24">
      <c r="A146" s="64" t="s">
        <v>299</v>
      </c>
      <c r="B146" s="95">
        <v>2394.9973300000001</v>
      </c>
      <c r="C146" s="95">
        <v>0</v>
      </c>
      <c r="D146" s="95">
        <v>0</v>
      </c>
      <c r="E146" s="95">
        <v>0</v>
      </c>
      <c r="F146" s="95">
        <v>2394.9973300000001</v>
      </c>
      <c r="G146" s="11"/>
      <c r="H146" s="11"/>
      <c r="I146" s="11"/>
      <c r="J146" s="11"/>
      <c r="K146" s="11"/>
      <c r="L146" s="11"/>
      <c r="M146" s="11"/>
      <c r="N146" s="11"/>
      <c r="O146" s="11"/>
      <c r="P146" s="11"/>
      <c r="Q146" s="11"/>
      <c r="R146" s="11"/>
      <c r="S146" s="11"/>
      <c r="T146" s="11"/>
      <c r="U146" s="11"/>
      <c r="V146" s="11"/>
      <c r="W146" s="11"/>
      <c r="X146" s="11"/>
    </row>
    <row r="147" spans="1:24">
      <c r="A147" s="64" t="s">
        <v>300</v>
      </c>
      <c r="B147" s="95">
        <v>12569.96557</v>
      </c>
      <c r="C147" s="95">
        <v>9800.0039199999992</v>
      </c>
      <c r="D147" s="95">
        <v>0</v>
      </c>
      <c r="E147" s="95">
        <v>0</v>
      </c>
      <c r="F147" s="95">
        <v>22369.969489999999</v>
      </c>
      <c r="G147" s="11"/>
      <c r="H147" s="11"/>
      <c r="I147" s="11"/>
      <c r="J147" s="11"/>
      <c r="K147" s="11"/>
      <c r="L147" s="11"/>
      <c r="M147" s="11"/>
      <c r="N147" s="11"/>
      <c r="O147" s="11"/>
      <c r="P147" s="11"/>
      <c r="Q147" s="11"/>
      <c r="R147" s="11"/>
      <c r="S147" s="11"/>
      <c r="T147" s="11"/>
      <c r="U147" s="11"/>
      <c r="V147" s="11"/>
      <c r="W147" s="11"/>
      <c r="X147" s="11"/>
    </row>
    <row r="148" spans="1:24">
      <c r="A148" s="64" t="s">
        <v>301</v>
      </c>
      <c r="B148" s="95">
        <v>8824.6804600000014</v>
      </c>
      <c r="C148" s="95">
        <v>379.72453000000002</v>
      </c>
      <c r="D148" s="95">
        <v>0</v>
      </c>
      <c r="E148" s="95">
        <v>0</v>
      </c>
      <c r="F148" s="95">
        <v>9204.4049900000009</v>
      </c>
      <c r="G148" s="11"/>
      <c r="H148" s="11"/>
      <c r="I148" s="11"/>
      <c r="J148" s="11"/>
      <c r="K148" s="11"/>
      <c r="L148" s="11"/>
      <c r="M148" s="11"/>
      <c r="N148" s="11"/>
      <c r="O148" s="11"/>
      <c r="P148" s="11"/>
      <c r="Q148" s="11"/>
      <c r="R148" s="11"/>
      <c r="S148" s="11"/>
      <c r="T148" s="11"/>
      <c r="U148" s="11"/>
      <c r="V148" s="11"/>
      <c r="W148" s="11"/>
      <c r="X148" s="11"/>
    </row>
    <row r="149" spans="1:24">
      <c r="A149" s="177" t="s">
        <v>302</v>
      </c>
      <c r="B149" s="57">
        <v>227057.89177000002</v>
      </c>
      <c r="C149" s="57">
        <v>85544.537629999992</v>
      </c>
      <c r="D149" s="57">
        <v>0</v>
      </c>
      <c r="E149" s="57">
        <v>0</v>
      </c>
      <c r="F149" s="57">
        <v>312602.42939999996</v>
      </c>
      <c r="G149" s="11"/>
      <c r="H149" s="11"/>
      <c r="I149" s="11"/>
      <c r="J149" s="11"/>
      <c r="K149" s="11"/>
      <c r="L149" s="11"/>
      <c r="M149" s="11"/>
      <c r="N149" s="11"/>
      <c r="O149" s="11"/>
      <c r="P149" s="11"/>
      <c r="Q149" s="11"/>
      <c r="R149" s="11"/>
      <c r="S149" s="11"/>
      <c r="T149" s="11"/>
      <c r="U149" s="11"/>
      <c r="V149" s="11"/>
      <c r="W149" s="11"/>
      <c r="X149" s="11"/>
    </row>
    <row r="150" spans="1:24">
      <c r="A150" s="64" t="s">
        <v>235</v>
      </c>
      <c r="B150" s="95">
        <v>254.11079999999998</v>
      </c>
      <c r="C150" s="95">
        <v>37.536480000000005</v>
      </c>
      <c r="D150" s="95">
        <v>0</v>
      </c>
      <c r="E150" s="95">
        <v>0</v>
      </c>
      <c r="F150" s="95">
        <v>291.64728000000002</v>
      </c>
      <c r="G150" s="11"/>
      <c r="H150" s="11"/>
      <c r="I150" s="11"/>
      <c r="J150" s="11"/>
      <c r="K150" s="11"/>
      <c r="L150" s="11"/>
      <c r="M150" s="11"/>
      <c r="N150" s="11"/>
      <c r="O150" s="11"/>
      <c r="P150" s="11"/>
      <c r="Q150" s="11"/>
      <c r="R150" s="11"/>
      <c r="S150" s="11"/>
      <c r="T150" s="11"/>
      <c r="U150" s="11"/>
      <c r="V150" s="11"/>
      <c r="W150" s="11"/>
      <c r="X150" s="11"/>
    </row>
    <row r="151" spans="1:24">
      <c r="A151" s="64" t="s">
        <v>237</v>
      </c>
      <c r="B151" s="95">
        <v>85145.005080000003</v>
      </c>
      <c r="C151" s="95">
        <v>57648.482539999997</v>
      </c>
      <c r="D151" s="95">
        <v>0</v>
      </c>
      <c r="E151" s="95">
        <v>0</v>
      </c>
      <c r="F151" s="95">
        <v>142793.48762</v>
      </c>
      <c r="G151" s="11"/>
      <c r="H151" s="11"/>
      <c r="I151" s="11"/>
      <c r="J151" s="11"/>
      <c r="K151" s="11"/>
      <c r="L151" s="11"/>
      <c r="M151" s="11"/>
      <c r="N151" s="11"/>
      <c r="O151" s="11"/>
      <c r="P151" s="11"/>
      <c r="Q151" s="11"/>
      <c r="R151" s="11"/>
      <c r="S151" s="11"/>
      <c r="T151" s="11"/>
      <c r="U151" s="11"/>
      <c r="V151" s="11"/>
      <c r="W151" s="11"/>
      <c r="X151" s="11"/>
    </row>
    <row r="152" spans="1:24">
      <c r="A152" s="64" t="s">
        <v>303</v>
      </c>
      <c r="B152" s="95">
        <v>137216.00115</v>
      </c>
      <c r="C152" s="95">
        <v>27086.909520000001</v>
      </c>
      <c r="D152" s="95">
        <v>0</v>
      </c>
      <c r="E152" s="95">
        <v>0</v>
      </c>
      <c r="F152" s="95">
        <v>164302.91066999998</v>
      </c>
      <c r="G152" s="11"/>
      <c r="H152" s="11"/>
      <c r="I152" s="11"/>
      <c r="J152" s="11"/>
      <c r="K152" s="11"/>
      <c r="L152" s="11"/>
      <c r="M152" s="11"/>
      <c r="N152" s="11"/>
      <c r="O152" s="11"/>
      <c r="P152" s="11"/>
      <c r="Q152" s="11"/>
      <c r="R152" s="11"/>
      <c r="S152" s="11"/>
      <c r="T152" s="11"/>
      <c r="U152" s="11"/>
      <c r="V152" s="11"/>
      <c r="W152" s="11"/>
      <c r="X152" s="11"/>
    </row>
    <row r="153" spans="1:24">
      <c r="A153" s="64" t="s">
        <v>264</v>
      </c>
      <c r="B153" s="95">
        <v>4442.7747399999998</v>
      </c>
      <c r="C153" s="95">
        <v>771.60908999999992</v>
      </c>
      <c r="D153" s="95">
        <v>0</v>
      </c>
      <c r="E153" s="95">
        <v>0</v>
      </c>
      <c r="F153" s="95">
        <v>5214.3838299999998</v>
      </c>
      <c r="G153" s="11"/>
      <c r="H153" s="11"/>
      <c r="I153" s="11"/>
      <c r="J153" s="11"/>
      <c r="K153" s="11"/>
      <c r="L153" s="11"/>
      <c r="M153" s="11"/>
      <c r="N153" s="11"/>
      <c r="O153" s="11"/>
      <c r="P153" s="11"/>
      <c r="Q153" s="11"/>
      <c r="R153" s="11"/>
      <c r="S153" s="11"/>
      <c r="T153" s="11"/>
      <c r="U153" s="11"/>
      <c r="V153" s="11"/>
      <c r="W153" s="11"/>
      <c r="X153" s="11"/>
    </row>
    <row r="154" spans="1:24">
      <c r="A154" s="64" t="s">
        <v>304</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row>
    <row r="155" spans="1:24">
      <c r="A155" s="177" t="s">
        <v>305</v>
      </c>
      <c r="B155" s="57">
        <v>112449.61808</v>
      </c>
      <c r="C155" s="57">
        <v>86432.800069999998</v>
      </c>
      <c r="D155" s="57">
        <v>0</v>
      </c>
      <c r="E155" s="57">
        <v>0</v>
      </c>
      <c r="F155" s="57">
        <v>198882.41815000001</v>
      </c>
      <c r="G155" s="11"/>
      <c r="H155" s="11"/>
      <c r="I155" s="11"/>
      <c r="J155" s="11"/>
      <c r="K155" s="11"/>
      <c r="L155" s="11"/>
      <c r="M155" s="11"/>
      <c r="N155" s="11"/>
      <c r="O155" s="11"/>
      <c r="P155" s="11"/>
      <c r="Q155" s="11"/>
      <c r="R155" s="11"/>
      <c r="S155" s="11"/>
      <c r="T155" s="11"/>
      <c r="U155" s="11"/>
      <c r="V155" s="11"/>
      <c r="W155" s="11"/>
      <c r="X155" s="11"/>
    </row>
    <row r="156" spans="1:24">
      <c r="A156" s="64" t="s">
        <v>306</v>
      </c>
      <c r="B156" s="95">
        <v>328.24458000000004</v>
      </c>
      <c r="C156" s="95">
        <v>0</v>
      </c>
      <c r="D156" s="95">
        <v>0</v>
      </c>
      <c r="E156" s="95">
        <v>0</v>
      </c>
      <c r="F156" s="95">
        <v>328.24458000000004</v>
      </c>
      <c r="G156" s="11"/>
      <c r="H156" s="11"/>
      <c r="I156" s="11"/>
      <c r="J156" s="11"/>
      <c r="K156" s="11"/>
      <c r="L156" s="11"/>
      <c r="M156" s="11"/>
      <c r="N156" s="11"/>
      <c r="O156" s="11"/>
      <c r="P156" s="11"/>
      <c r="Q156" s="11"/>
      <c r="R156" s="11"/>
      <c r="S156" s="11"/>
      <c r="T156" s="11"/>
      <c r="U156" s="11"/>
      <c r="V156" s="11"/>
      <c r="W156" s="11"/>
      <c r="X156" s="11"/>
    </row>
    <row r="157" spans="1:24">
      <c r="A157" s="64" t="s">
        <v>307</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c r="U157" s="11"/>
      <c r="V157" s="11"/>
      <c r="W157" s="11"/>
      <c r="X157" s="11"/>
    </row>
    <row r="158" spans="1:24">
      <c r="A158" s="64" t="s">
        <v>308</v>
      </c>
      <c r="B158" s="95">
        <v>57101.587950000001</v>
      </c>
      <c r="C158" s="95">
        <v>58142.472969999995</v>
      </c>
      <c r="D158" s="95">
        <v>0</v>
      </c>
      <c r="E158" s="95">
        <v>0</v>
      </c>
      <c r="F158" s="95">
        <v>115244.06092</v>
      </c>
      <c r="G158" s="11"/>
      <c r="H158" s="11"/>
      <c r="I158" s="11"/>
      <c r="J158" s="11"/>
      <c r="K158" s="11"/>
      <c r="L158" s="11"/>
      <c r="M158" s="11"/>
      <c r="N158" s="11"/>
      <c r="O158" s="11"/>
      <c r="P158" s="11"/>
      <c r="Q158" s="11"/>
      <c r="R158" s="11"/>
      <c r="S158" s="11"/>
      <c r="T158" s="11"/>
      <c r="U158" s="11"/>
      <c r="V158" s="11"/>
      <c r="W158" s="11"/>
      <c r="X158" s="11"/>
    </row>
    <row r="159" spans="1:24">
      <c r="A159" s="64" t="s">
        <v>1463</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row>
    <row r="160" spans="1:24">
      <c r="A160" s="64" t="s">
        <v>309</v>
      </c>
      <c r="B160" s="95">
        <v>50103.87803</v>
      </c>
      <c r="C160" s="95">
        <v>17085.456030000001</v>
      </c>
      <c r="D160" s="95">
        <v>0</v>
      </c>
      <c r="E160" s="95">
        <v>0</v>
      </c>
      <c r="F160" s="95">
        <v>67189.334060000008</v>
      </c>
      <c r="G160" s="11"/>
      <c r="H160" s="11"/>
      <c r="I160" s="11"/>
      <c r="J160" s="11"/>
      <c r="K160" s="11"/>
      <c r="L160" s="11"/>
      <c r="M160" s="11"/>
      <c r="N160" s="11"/>
      <c r="O160" s="11"/>
      <c r="P160" s="11"/>
      <c r="Q160" s="11"/>
      <c r="R160" s="11"/>
      <c r="S160" s="11"/>
      <c r="T160" s="11"/>
      <c r="U160" s="11"/>
      <c r="V160" s="11"/>
      <c r="W160" s="11"/>
      <c r="X160" s="11"/>
    </row>
    <row r="161" spans="1:24">
      <c r="A161" s="64" t="s">
        <v>310</v>
      </c>
      <c r="B161" s="95">
        <v>4809.99118</v>
      </c>
      <c r="C161" s="95">
        <v>11204.871070000001</v>
      </c>
      <c r="D161" s="95">
        <v>0</v>
      </c>
      <c r="E161" s="95">
        <v>0</v>
      </c>
      <c r="F161" s="95">
        <v>16014.86225</v>
      </c>
      <c r="G161" s="11"/>
      <c r="H161" s="11"/>
      <c r="I161" s="11"/>
      <c r="J161" s="11"/>
      <c r="K161" s="11"/>
      <c r="L161" s="11"/>
      <c r="M161" s="11"/>
      <c r="N161" s="11"/>
      <c r="O161" s="11"/>
      <c r="P161" s="11"/>
      <c r="Q161" s="11"/>
      <c r="R161" s="11"/>
      <c r="S161" s="11"/>
      <c r="T161" s="11"/>
      <c r="U161" s="11"/>
      <c r="V161" s="11"/>
      <c r="W161" s="11"/>
      <c r="X161" s="11"/>
    </row>
    <row r="162" spans="1:24">
      <c r="A162" s="177" t="s">
        <v>311</v>
      </c>
      <c r="B162" s="57">
        <v>91761.45</v>
      </c>
      <c r="C162" s="57">
        <v>0</v>
      </c>
      <c r="D162" s="57">
        <v>0</v>
      </c>
      <c r="E162" s="57">
        <v>0</v>
      </c>
      <c r="F162" s="57">
        <v>91761.45</v>
      </c>
      <c r="G162" s="11"/>
      <c r="H162" s="11"/>
      <c r="I162" s="11"/>
      <c r="J162" s="11"/>
      <c r="K162" s="11"/>
      <c r="L162" s="11"/>
      <c r="M162" s="11"/>
      <c r="N162" s="11"/>
      <c r="O162" s="11"/>
      <c r="P162" s="11"/>
      <c r="Q162" s="11"/>
      <c r="R162" s="11"/>
      <c r="S162" s="11"/>
      <c r="T162" s="11"/>
      <c r="U162" s="11"/>
      <c r="V162" s="11"/>
      <c r="W162" s="11"/>
      <c r="X162" s="11"/>
    </row>
    <row r="163" spans="1:24">
      <c r="A163" s="64" t="s">
        <v>312</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c r="X163" s="11"/>
    </row>
    <row r="164" spans="1:24">
      <c r="A164" s="64" t="s">
        <v>313</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row>
    <row r="165" spans="1:24">
      <c r="A165" s="64" t="s">
        <v>314</v>
      </c>
      <c r="B165" s="95">
        <v>86450</v>
      </c>
      <c r="C165" s="95">
        <v>0</v>
      </c>
      <c r="D165" s="95">
        <v>0</v>
      </c>
      <c r="E165" s="95">
        <v>0</v>
      </c>
      <c r="F165" s="95">
        <v>86450</v>
      </c>
      <c r="G165" s="11"/>
      <c r="H165" s="11"/>
      <c r="I165" s="11"/>
      <c r="J165" s="11"/>
      <c r="K165" s="11"/>
      <c r="L165" s="11"/>
      <c r="M165" s="11"/>
      <c r="N165" s="11"/>
      <c r="O165" s="11"/>
      <c r="P165" s="11"/>
      <c r="Q165" s="11"/>
      <c r="R165" s="11"/>
      <c r="S165" s="11"/>
      <c r="T165" s="11"/>
      <c r="U165" s="11"/>
      <c r="V165" s="11"/>
      <c r="W165" s="11"/>
      <c r="X165" s="11"/>
    </row>
    <row r="166" spans="1:24">
      <c r="A166" s="64" t="s">
        <v>315</v>
      </c>
      <c r="B166" s="95">
        <v>5311.45</v>
      </c>
      <c r="C166" s="95">
        <v>0</v>
      </c>
      <c r="D166" s="95">
        <v>0</v>
      </c>
      <c r="E166" s="95">
        <v>0</v>
      </c>
      <c r="F166" s="95">
        <v>5311.45</v>
      </c>
      <c r="G166" s="11"/>
      <c r="H166" s="11"/>
      <c r="I166" s="11"/>
      <c r="J166" s="11"/>
      <c r="K166" s="11"/>
      <c r="L166" s="11"/>
      <c r="M166" s="11"/>
      <c r="N166" s="11"/>
      <c r="O166" s="11"/>
      <c r="P166" s="11"/>
      <c r="Q166" s="11"/>
      <c r="R166" s="11"/>
      <c r="S166" s="11"/>
      <c r="T166" s="11"/>
      <c r="U166" s="11"/>
      <c r="V166" s="11"/>
      <c r="W166" s="11"/>
      <c r="X166" s="11"/>
    </row>
    <row r="167" spans="1:24">
      <c r="A167" s="177" t="s">
        <v>316</v>
      </c>
      <c r="B167" s="57">
        <v>63.49935</v>
      </c>
      <c r="C167" s="57">
        <v>1327.7663200000002</v>
      </c>
      <c r="D167" s="57">
        <v>0</v>
      </c>
      <c r="E167" s="57">
        <v>0</v>
      </c>
      <c r="F167" s="57">
        <v>1391.26567</v>
      </c>
      <c r="G167" s="11"/>
      <c r="H167" s="11"/>
      <c r="I167" s="11"/>
      <c r="J167" s="11"/>
      <c r="K167" s="11"/>
      <c r="L167" s="11"/>
      <c r="M167" s="11"/>
      <c r="N167" s="11"/>
      <c r="O167" s="11"/>
      <c r="P167" s="11"/>
      <c r="Q167" s="11"/>
      <c r="R167" s="11"/>
      <c r="S167" s="11"/>
      <c r="T167" s="11"/>
      <c r="U167" s="11"/>
      <c r="V167" s="11"/>
      <c r="W167" s="11"/>
      <c r="X167" s="11"/>
    </row>
    <row r="168" spans="1:24">
      <c r="A168" s="64" t="s">
        <v>317</v>
      </c>
      <c r="B168" s="95">
        <v>63.49935</v>
      </c>
      <c r="C168" s="95">
        <v>1327.7663200000002</v>
      </c>
      <c r="D168" s="95">
        <v>0</v>
      </c>
      <c r="E168" s="95">
        <v>0</v>
      </c>
      <c r="F168" s="95">
        <v>1391.26567</v>
      </c>
      <c r="G168" s="11"/>
      <c r="H168" s="11"/>
      <c r="I168" s="11"/>
      <c r="J168" s="11"/>
      <c r="K168" s="11"/>
      <c r="L168" s="11"/>
      <c r="M168" s="11"/>
      <c r="N168" s="11"/>
      <c r="O168" s="11"/>
      <c r="P168" s="11"/>
      <c r="Q168" s="11"/>
      <c r="R168" s="11"/>
      <c r="S168" s="11"/>
      <c r="T168" s="11"/>
      <c r="U168" s="11"/>
      <c r="V168" s="11"/>
      <c r="W168" s="11"/>
      <c r="X168" s="11"/>
    </row>
    <row r="169" spans="1:24">
      <c r="A169" s="64" t="s">
        <v>318</v>
      </c>
      <c r="B169" s="95">
        <v>63.49935</v>
      </c>
      <c r="C169" s="95">
        <v>0</v>
      </c>
      <c r="D169" s="95">
        <v>0</v>
      </c>
      <c r="E169" s="95">
        <v>0</v>
      </c>
      <c r="F169" s="95">
        <v>63.49935</v>
      </c>
      <c r="G169" s="11"/>
      <c r="H169" s="11"/>
      <c r="I169" s="11"/>
      <c r="J169" s="11"/>
      <c r="K169" s="11"/>
      <c r="L169" s="11"/>
      <c r="M169" s="11"/>
      <c r="N169" s="11"/>
      <c r="O169" s="11"/>
      <c r="P169" s="11"/>
      <c r="Q169" s="11"/>
      <c r="R169" s="11"/>
      <c r="S169" s="11"/>
      <c r="T169" s="11"/>
      <c r="U169" s="11"/>
      <c r="V169" s="11"/>
      <c r="W169" s="11"/>
      <c r="X169" s="11"/>
    </row>
    <row r="170" spans="1:24">
      <c r="A170" s="64" t="s">
        <v>319</v>
      </c>
      <c r="B170" s="95">
        <v>0</v>
      </c>
      <c r="C170" s="95">
        <v>1296.8963200000001</v>
      </c>
      <c r="D170" s="95">
        <v>0</v>
      </c>
      <c r="E170" s="95">
        <v>0</v>
      </c>
      <c r="F170" s="95">
        <v>1296.8963200000001</v>
      </c>
      <c r="G170" s="11"/>
      <c r="H170" s="11"/>
      <c r="I170" s="11"/>
      <c r="J170" s="11"/>
      <c r="K170" s="11"/>
      <c r="L170" s="11"/>
      <c r="M170" s="11"/>
      <c r="N170" s="11"/>
      <c r="O170" s="11"/>
      <c r="P170" s="11"/>
      <c r="Q170" s="11"/>
      <c r="R170" s="11"/>
      <c r="S170" s="11"/>
      <c r="T170" s="11"/>
      <c r="U170" s="11"/>
      <c r="V170" s="11"/>
      <c r="W170" s="11"/>
      <c r="X170" s="11"/>
    </row>
    <row r="171" spans="1:24">
      <c r="A171" s="64" t="s">
        <v>320</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c r="X171" s="11"/>
    </row>
    <row r="172" spans="1:24">
      <c r="A172" s="64" t="s">
        <v>321</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row>
    <row r="173" spans="1:24">
      <c r="A173" s="64" t="s">
        <v>322</v>
      </c>
      <c r="B173" s="95">
        <v>0</v>
      </c>
      <c r="C173" s="95">
        <v>30.87</v>
      </c>
      <c r="D173" s="95">
        <v>0</v>
      </c>
      <c r="E173" s="95">
        <v>0</v>
      </c>
      <c r="F173" s="95">
        <v>30.87</v>
      </c>
      <c r="G173" s="11"/>
      <c r="H173" s="11"/>
      <c r="I173" s="11"/>
      <c r="J173" s="11"/>
      <c r="K173" s="11"/>
      <c r="L173" s="11"/>
      <c r="M173" s="11"/>
      <c r="N173" s="11"/>
      <c r="O173" s="11"/>
      <c r="P173" s="11"/>
      <c r="Q173" s="11"/>
      <c r="R173" s="11"/>
      <c r="S173" s="11"/>
      <c r="T173" s="11"/>
      <c r="U173" s="11"/>
      <c r="V173" s="11"/>
      <c r="W173" s="11"/>
      <c r="X173" s="11"/>
    </row>
    <row r="174" spans="1:24">
      <c r="A174" s="64" t="s">
        <v>323</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c r="X174" s="11"/>
    </row>
    <row r="175" spans="1:24">
      <c r="A175" s="64" t="s">
        <v>324</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c r="X175" s="11"/>
    </row>
    <row r="176" spans="1:24">
      <c r="A176" s="155" t="s">
        <v>325</v>
      </c>
      <c r="B176" s="57">
        <v>1227534.10237</v>
      </c>
      <c r="C176" s="57">
        <v>0</v>
      </c>
      <c r="D176" s="57">
        <v>0</v>
      </c>
      <c r="E176" s="57">
        <v>0</v>
      </c>
      <c r="F176" s="57">
        <v>1227534.10237</v>
      </c>
      <c r="G176" s="11"/>
      <c r="H176" s="11"/>
      <c r="I176" s="11"/>
      <c r="J176" s="11"/>
      <c r="K176" s="11"/>
      <c r="L176" s="11"/>
      <c r="M176" s="11"/>
      <c r="N176" s="11"/>
      <c r="O176" s="11"/>
      <c r="P176" s="11"/>
      <c r="Q176" s="11"/>
      <c r="R176" s="11"/>
      <c r="S176" s="11"/>
      <c r="T176" s="11"/>
      <c r="U176" s="11"/>
      <c r="V176" s="11"/>
      <c r="W176" s="11"/>
      <c r="X176" s="11"/>
    </row>
    <row r="177" spans="1:24">
      <c r="A177" s="63" t="s">
        <v>326</v>
      </c>
      <c r="B177" s="95">
        <v>443226.27735000005</v>
      </c>
      <c r="C177" s="95">
        <v>0</v>
      </c>
      <c r="D177" s="95">
        <v>0</v>
      </c>
      <c r="E177" s="95">
        <v>0</v>
      </c>
      <c r="F177" s="95">
        <v>443226.27735000005</v>
      </c>
      <c r="G177" s="11"/>
      <c r="H177" s="11"/>
      <c r="I177" s="11"/>
      <c r="J177" s="11"/>
      <c r="K177" s="11"/>
      <c r="L177" s="11"/>
      <c r="M177" s="11"/>
      <c r="N177" s="11"/>
      <c r="O177" s="11"/>
      <c r="P177" s="11"/>
      <c r="Q177" s="11"/>
      <c r="R177" s="11"/>
      <c r="S177" s="11"/>
      <c r="T177" s="11"/>
      <c r="U177" s="11"/>
      <c r="V177" s="11"/>
      <c r="W177" s="11"/>
      <c r="X177" s="11"/>
    </row>
    <row r="178" spans="1:24">
      <c r="A178" s="64" t="s">
        <v>327</v>
      </c>
      <c r="B178" s="95">
        <v>443226.27735000005</v>
      </c>
      <c r="C178" s="95">
        <v>0</v>
      </c>
      <c r="D178" s="95">
        <v>0</v>
      </c>
      <c r="E178" s="95">
        <v>0</v>
      </c>
      <c r="F178" s="95">
        <v>443226.27735000005</v>
      </c>
      <c r="G178" s="11"/>
      <c r="H178" s="11"/>
      <c r="I178" s="11"/>
      <c r="J178" s="11"/>
      <c r="K178" s="11"/>
      <c r="L178" s="11"/>
      <c r="M178" s="11"/>
      <c r="N178" s="11"/>
      <c r="O178" s="11"/>
      <c r="P178" s="11"/>
      <c r="Q178" s="11"/>
      <c r="R178" s="11"/>
      <c r="S178" s="11"/>
      <c r="T178" s="11"/>
      <c r="U178" s="11"/>
      <c r="V178" s="11"/>
      <c r="W178" s="11"/>
      <c r="X178" s="11"/>
    </row>
    <row r="179" spans="1:24">
      <c r="A179" s="64" t="s">
        <v>328</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c r="X179" s="11"/>
    </row>
    <row r="180" spans="1:24">
      <c r="A180" s="64" t="s">
        <v>329</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c r="X180" s="11"/>
    </row>
    <row r="181" spans="1:24">
      <c r="A181" s="63" t="s">
        <v>330</v>
      </c>
      <c r="B181" s="95">
        <v>19826.260170000001</v>
      </c>
      <c r="C181" s="95">
        <v>0</v>
      </c>
      <c r="D181" s="95">
        <v>0</v>
      </c>
      <c r="E181" s="95">
        <v>0</v>
      </c>
      <c r="F181" s="95">
        <v>19826.260170000001</v>
      </c>
      <c r="G181" s="11"/>
      <c r="H181" s="11"/>
      <c r="I181" s="11"/>
      <c r="J181" s="11"/>
      <c r="K181" s="11"/>
      <c r="L181" s="11"/>
      <c r="M181" s="11"/>
      <c r="N181" s="11"/>
      <c r="O181" s="11"/>
      <c r="P181" s="11"/>
      <c r="Q181" s="11"/>
      <c r="R181" s="11"/>
      <c r="S181" s="11"/>
      <c r="T181" s="11"/>
      <c r="U181" s="11"/>
      <c r="V181" s="11"/>
      <c r="W181" s="11"/>
      <c r="X181" s="11"/>
    </row>
    <row r="182" spans="1:24">
      <c r="A182" s="64" t="s">
        <v>331</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c r="X182" s="11"/>
    </row>
    <row r="183" spans="1:24">
      <c r="A183" s="64" t="s">
        <v>332</v>
      </c>
      <c r="B183" s="95">
        <v>2550.01703</v>
      </c>
      <c r="C183" s="95">
        <v>0</v>
      </c>
      <c r="D183" s="95">
        <v>0</v>
      </c>
      <c r="E183" s="95">
        <v>0</v>
      </c>
      <c r="F183" s="95">
        <v>2550.01703</v>
      </c>
      <c r="G183" s="11"/>
      <c r="H183" s="11"/>
      <c r="I183" s="11"/>
      <c r="J183" s="11"/>
      <c r="K183" s="11"/>
      <c r="L183" s="11"/>
      <c r="M183" s="11"/>
      <c r="N183" s="11"/>
      <c r="O183" s="11"/>
      <c r="P183" s="11"/>
      <c r="Q183" s="11"/>
      <c r="R183" s="11"/>
      <c r="S183" s="11"/>
      <c r="T183" s="11"/>
      <c r="U183" s="11"/>
      <c r="V183" s="11"/>
      <c r="W183" s="11"/>
      <c r="X183" s="11"/>
    </row>
    <row r="184" spans="1:24">
      <c r="A184" s="64" t="s">
        <v>333</v>
      </c>
      <c r="B184" s="95">
        <v>17276.243140000002</v>
      </c>
      <c r="C184" s="95">
        <v>0</v>
      </c>
      <c r="D184" s="95">
        <v>0</v>
      </c>
      <c r="E184" s="95">
        <v>0</v>
      </c>
      <c r="F184" s="95">
        <v>17276.243140000002</v>
      </c>
      <c r="G184" s="11"/>
      <c r="H184" s="11"/>
      <c r="I184" s="11"/>
      <c r="J184" s="11"/>
      <c r="K184" s="11"/>
      <c r="L184" s="11"/>
      <c r="M184" s="11"/>
      <c r="N184" s="11"/>
      <c r="O184" s="11"/>
      <c r="P184" s="11"/>
      <c r="Q184" s="11"/>
      <c r="R184" s="11"/>
      <c r="S184" s="11"/>
      <c r="T184" s="11"/>
      <c r="U184" s="11"/>
      <c r="V184" s="11"/>
      <c r="W184" s="11"/>
      <c r="X184" s="11"/>
    </row>
    <row r="185" spans="1:24">
      <c r="A185" s="63" t="s">
        <v>334</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c r="X185" s="11"/>
    </row>
    <row r="186" spans="1:24">
      <c r="A186" s="64" t="s">
        <v>335</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row>
    <row r="187" spans="1:24">
      <c r="A187" s="63" t="s">
        <v>336</v>
      </c>
      <c r="B187" s="95">
        <v>745503.58967999998</v>
      </c>
      <c r="C187" s="95">
        <v>0</v>
      </c>
      <c r="D187" s="95">
        <v>0</v>
      </c>
      <c r="E187" s="95">
        <v>0</v>
      </c>
      <c r="F187" s="95">
        <v>745503.58967999998</v>
      </c>
      <c r="G187" s="11"/>
      <c r="H187" s="11"/>
      <c r="I187" s="11"/>
      <c r="J187" s="11"/>
      <c r="K187" s="11"/>
      <c r="L187" s="11"/>
      <c r="M187" s="11"/>
      <c r="N187" s="11"/>
      <c r="O187" s="11"/>
      <c r="P187" s="11"/>
      <c r="Q187" s="11"/>
      <c r="R187" s="11"/>
      <c r="S187" s="11"/>
      <c r="T187" s="11"/>
      <c r="U187" s="11"/>
      <c r="V187" s="11"/>
      <c r="W187" s="11"/>
      <c r="X187" s="11"/>
    </row>
    <row r="188" spans="1:24">
      <c r="A188" s="64" t="s">
        <v>337</v>
      </c>
      <c r="B188" s="95">
        <v>318022.91482999997</v>
      </c>
      <c r="C188" s="95">
        <v>0</v>
      </c>
      <c r="D188" s="95">
        <v>0</v>
      </c>
      <c r="E188" s="95">
        <v>0</v>
      </c>
      <c r="F188" s="95">
        <v>318022.91482999997</v>
      </c>
      <c r="G188" s="11"/>
      <c r="H188" s="11"/>
      <c r="I188" s="11"/>
      <c r="J188" s="11"/>
      <c r="K188" s="11"/>
      <c r="L188" s="11"/>
      <c r="M188" s="11"/>
      <c r="N188" s="11"/>
      <c r="O188" s="11"/>
      <c r="P188" s="11"/>
      <c r="Q188" s="11"/>
      <c r="R188" s="11"/>
      <c r="S188" s="11"/>
      <c r="T188" s="11"/>
      <c r="U188" s="11"/>
      <c r="V188" s="11"/>
      <c r="W188" s="11"/>
      <c r="X188" s="11"/>
    </row>
    <row r="189" spans="1:24">
      <c r="A189" s="64" t="s">
        <v>338</v>
      </c>
      <c r="B189" s="95">
        <v>251627.11878999998</v>
      </c>
      <c r="C189" s="95">
        <v>0</v>
      </c>
      <c r="D189" s="95">
        <v>0</v>
      </c>
      <c r="E189" s="95">
        <v>0</v>
      </c>
      <c r="F189" s="95">
        <v>251627.11878999998</v>
      </c>
      <c r="G189" s="11"/>
      <c r="H189" s="11"/>
      <c r="I189" s="11"/>
      <c r="J189" s="11"/>
      <c r="K189" s="11"/>
      <c r="L189" s="11"/>
      <c r="M189" s="11"/>
      <c r="N189" s="11"/>
      <c r="O189" s="11"/>
      <c r="P189" s="11"/>
      <c r="Q189" s="11"/>
      <c r="R189" s="11"/>
      <c r="S189" s="11"/>
      <c r="T189" s="11"/>
      <c r="U189" s="11"/>
      <c r="V189" s="11"/>
      <c r="W189" s="11"/>
      <c r="X189" s="11"/>
    </row>
    <row r="190" spans="1:24">
      <c r="A190" s="64" t="s">
        <v>339</v>
      </c>
      <c r="B190" s="95">
        <v>175853.55606</v>
      </c>
      <c r="C190" s="95">
        <v>0</v>
      </c>
      <c r="D190" s="95">
        <v>0</v>
      </c>
      <c r="E190" s="95">
        <v>0</v>
      </c>
      <c r="F190" s="95">
        <v>175853.55606</v>
      </c>
      <c r="G190" s="11"/>
      <c r="H190" s="11"/>
      <c r="I190" s="11"/>
      <c r="J190" s="11"/>
      <c r="K190" s="11"/>
      <c r="L190" s="11"/>
      <c r="M190" s="11"/>
      <c r="N190" s="11"/>
      <c r="O190" s="11"/>
      <c r="P190" s="11"/>
      <c r="Q190" s="11"/>
      <c r="R190" s="11"/>
      <c r="S190" s="11"/>
      <c r="T190" s="11"/>
      <c r="U190" s="11"/>
      <c r="V190" s="11"/>
      <c r="W190" s="11"/>
      <c r="X190" s="11"/>
    </row>
    <row r="191" spans="1:24">
      <c r="A191" s="63" t="s">
        <v>340</v>
      </c>
      <c r="B191" s="95">
        <v>18977.975170000002</v>
      </c>
      <c r="C191" s="95">
        <v>0</v>
      </c>
      <c r="D191" s="95">
        <v>0</v>
      </c>
      <c r="E191" s="95">
        <v>0</v>
      </c>
      <c r="F191" s="95">
        <v>18977.975170000002</v>
      </c>
      <c r="G191" s="11"/>
      <c r="H191" s="11"/>
      <c r="I191" s="11"/>
      <c r="J191" s="11"/>
      <c r="K191" s="11"/>
      <c r="L191" s="11"/>
      <c r="M191" s="11"/>
      <c r="N191" s="11"/>
      <c r="O191" s="11"/>
      <c r="P191" s="11"/>
      <c r="Q191" s="11"/>
      <c r="R191" s="11"/>
      <c r="S191" s="11"/>
      <c r="T191" s="11"/>
      <c r="U191" s="11"/>
      <c r="V191" s="11"/>
      <c r="W191" s="11"/>
      <c r="X191" s="11"/>
    </row>
    <row r="192" spans="1:24">
      <c r="A192" s="64" t="s">
        <v>341</v>
      </c>
      <c r="B192" s="95">
        <v>-667.16899999999998</v>
      </c>
      <c r="C192" s="95">
        <v>0</v>
      </c>
      <c r="D192" s="95">
        <v>0</v>
      </c>
      <c r="E192" s="95">
        <v>0</v>
      </c>
      <c r="F192" s="95">
        <v>-667.16899999999998</v>
      </c>
      <c r="G192" s="11"/>
      <c r="H192" s="11"/>
      <c r="I192" s="11"/>
      <c r="J192" s="11"/>
      <c r="K192" s="11"/>
      <c r="L192" s="11"/>
      <c r="M192" s="11"/>
      <c r="N192" s="11"/>
      <c r="O192" s="11"/>
      <c r="P192" s="11"/>
      <c r="Q192" s="11"/>
      <c r="R192" s="11"/>
      <c r="S192" s="11"/>
      <c r="T192" s="11"/>
      <c r="U192" s="11"/>
      <c r="V192" s="11"/>
      <c r="W192" s="11"/>
      <c r="X192" s="11"/>
    </row>
    <row r="193" spans="1:24">
      <c r="A193" s="64" t="s">
        <v>342</v>
      </c>
      <c r="B193" s="95">
        <v>19645.144170000003</v>
      </c>
      <c r="C193" s="95">
        <v>0</v>
      </c>
      <c r="D193" s="95">
        <v>0</v>
      </c>
      <c r="E193" s="95">
        <v>0</v>
      </c>
      <c r="F193" s="95">
        <v>19645.144170000003</v>
      </c>
      <c r="G193" s="11"/>
      <c r="H193" s="11"/>
      <c r="I193" s="11"/>
      <c r="J193" s="11"/>
      <c r="K193" s="11"/>
      <c r="L193" s="11"/>
      <c r="M193" s="11"/>
      <c r="N193" s="11"/>
      <c r="O193" s="11"/>
      <c r="P193" s="11"/>
      <c r="Q193" s="11"/>
      <c r="R193" s="11"/>
      <c r="S193" s="11"/>
      <c r="T193" s="11"/>
      <c r="U193" s="11"/>
      <c r="V193" s="11"/>
      <c r="W193" s="11"/>
      <c r="X193" s="11"/>
    </row>
    <row r="194" spans="1:24">
      <c r="A194" s="72" t="s">
        <v>343</v>
      </c>
      <c r="B194" s="57">
        <v>7263523.4543300001</v>
      </c>
      <c r="C194" s="57">
        <v>1775643.9205499999</v>
      </c>
      <c r="D194" s="57">
        <v>208.95726000000002</v>
      </c>
      <c r="E194" s="57">
        <v>0.93555999999999995</v>
      </c>
      <c r="F194" s="57">
        <v>9039377.2677000016</v>
      </c>
      <c r="G194" s="11"/>
      <c r="H194" s="11"/>
      <c r="I194" s="11"/>
      <c r="J194" s="11"/>
      <c r="K194" s="11"/>
      <c r="L194" s="11"/>
      <c r="M194" s="11"/>
      <c r="N194" s="11"/>
      <c r="O194" s="11"/>
      <c r="P194" s="11"/>
      <c r="Q194" s="11"/>
      <c r="R194" s="11"/>
      <c r="S194" s="11"/>
      <c r="T194" s="11"/>
      <c r="U194" s="11"/>
      <c r="V194" s="11"/>
      <c r="W194" s="11"/>
      <c r="X194" s="11"/>
    </row>
    <row r="195" spans="1:24">
      <c r="A195" s="72" t="s">
        <v>344</v>
      </c>
      <c r="B195" s="57">
        <v>10699.375380000001</v>
      </c>
      <c r="C195" s="57">
        <v>0</v>
      </c>
      <c r="D195" s="57">
        <v>0</v>
      </c>
      <c r="E195" s="57">
        <v>0</v>
      </c>
      <c r="F195" s="57">
        <v>10699.375380000001</v>
      </c>
      <c r="G195" s="11"/>
      <c r="H195" s="11"/>
      <c r="I195" s="11"/>
      <c r="J195" s="11"/>
      <c r="K195" s="11"/>
      <c r="L195" s="11"/>
      <c r="M195" s="11"/>
      <c r="N195" s="11"/>
      <c r="O195" s="11"/>
      <c r="P195" s="11"/>
      <c r="Q195" s="11"/>
      <c r="R195" s="11"/>
      <c r="S195" s="11"/>
      <c r="T195" s="11"/>
      <c r="U195" s="11"/>
      <c r="V195" s="11"/>
      <c r="W195" s="11"/>
      <c r="X195" s="11"/>
    </row>
    <row r="196" spans="1:24">
      <c r="A196" s="66" t="s">
        <v>345</v>
      </c>
      <c r="B196" s="95">
        <v>0</v>
      </c>
      <c r="C196" s="95">
        <v>0</v>
      </c>
      <c r="D196" s="95">
        <v>0</v>
      </c>
      <c r="E196" s="95">
        <v>0</v>
      </c>
      <c r="F196" s="95">
        <v>0</v>
      </c>
      <c r="G196" s="11"/>
      <c r="H196" s="11"/>
      <c r="I196" s="11"/>
      <c r="J196" s="11"/>
      <c r="K196" s="11"/>
      <c r="L196" s="11"/>
      <c r="M196" s="11"/>
      <c r="N196" s="11"/>
      <c r="O196" s="11"/>
      <c r="P196" s="11"/>
      <c r="Q196" s="11"/>
      <c r="R196" s="11"/>
      <c r="S196" s="11"/>
      <c r="T196" s="11"/>
      <c r="U196" s="11"/>
      <c r="V196" s="11"/>
      <c r="W196" s="11"/>
      <c r="X196" s="11"/>
    </row>
    <row r="197" spans="1:24">
      <c r="A197" s="64" t="s">
        <v>346</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c r="X197" s="11"/>
    </row>
    <row r="198" spans="1:24">
      <c r="A198" s="64" t="s">
        <v>347</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c r="X198" s="11"/>
    </row>
    <row r="199" spans="1:24">
      <c r="A199" s="64" t="s">
        <v>348</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c r="X199" s="11"/>
    </row>
    <row r="200" spans="1:24">
      <c r="A200" s="64" t="s">
        <v>349</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c r="X200" s="11"/>
    </row>
    <row r="201" spans="1:24">
      <c r="A201" s="64" t="s">
        <v>350</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c r="X201" s="11"/>
    </row>
    <row r="202" spans="1:24">
      <c r="A202" s="63" t="s">
        <v>351</v>
      </c>
      <c r="B202" s="95">
        <v>1720.85329</v>
      </c>
      <c r="C202" s="95">
        <v>0</v>
      </c>
      <c r="D202" s="95">
        <v>0</v>
      </c>
      <c r="E202" s="95">
        <v>0</v>
      </c>
      <c r="F202" s="95">
        <v>1720.85329</v>
      </c>
      <c r="G202" s="11"/>
      <c r="H202" s="11"/>
      <c r="I202" s="11"/>
      <c r="J202" s="11"/>
      <c r="K202" s="11"/>
      <c r="L202" s="11"/>
      <c r="M202" s="11"/>
      <c r="N202" s="11"/>
      <c r="O202" s="11"/>
      <c r="P202" s="11"/>
      <c r="Q202" s="11"/>
      <c r="R202" s="11"/>
      <c r="S202" s="11"/>
      <c r="T202" s="11"/>
      <c r="U202" s="11"/>
      <c r="V202" s="11"/>
      <c r="W202" s="11"/>
      <c r="X202" s="11"/>
    </row>
    <row r="203" spans="1:24">
      <c r="A203" s="64" t="s">
        <v>352</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c r="X203" s="11"/>
    </row>
    <row r="204" spans="1:24">
      <c r="A204" s="64" t="s">
        <v>353</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c r="X204" s="11"/>
    </row>
    <row r="205" spans="1:24">
      <c r="A205" s="64" t="s">
        <v>354</v>
      </c>
      <c r="B205" s="95">
        <v>19.41891</v>
      </c>
      <c r="C205" s="95">
        <v>0</v>
      </c>
      <c r="D205" s="95">
        <v>0</v>
      </c>
      <c r="E205" s="95">
        <v>0</v>
      </c>
      <c r="F205" s="95">
        <v>19.41891</v>
      </c>
      <c r="G205" s="11"/>
      <c r="H205" s="11"/>
      <c r="I205" s="11"/>
      <c r="J205" s="11"/>
      <c r="K205" s="11"/>
      <c r="L205" s="11"/>
      <c r="M205" s="11"/>
      <c r="N205" s="11"/>
      <c r="O205" s="11"/>
      <c r="P205" s="11"/>
      <c r="Q205" s="11"/>
      <c r="R205" s="11"/>
      <c r="S205" s="11"/>
      <c r="T205" s="11"/>
      <c r="U205" s="11"/>
      <c r="V205" s="11"/>
      <c r="W205" s="11"/>
      <c r="X205" s="11"/>
    </row>
    <row r="206" spans="1:24">
      <c r="A206" s="64" t="s">
        <v>355</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row>
    <row r="207" spans="1:24">
      <c r="A207" s="64" t="s">
        <v>356</v>
      </c>
      <c r="B207" s="95">
        <v>1701.4343799999999</v>
      </c>
      <c r="C207" s="95">
        <v>0</v>
      </c>
      <c r="D207" s="95">
        <v>0</v>
      </c>
      <c r="E207" s="95">
        <v>0</v>
      </c>
      <c r="F207" s="95">
        <v>1701.4343799999999</v>
      </c>
      <c r="G207" s="11"/>
      <c r="H207" s="11"/>
      <c r="I207" s="11"/>
      <c r="J207" s="11"/>
      <c r="K207" s="11"/>
      <c r="L207" s="11"/>
      <c r="M207" s="11"/>
      <c r="N207" s="11"/>
      <c r="O207" s="11"/>
      <c r="P207" s="11"/>
      <c r="Q207" s="11"/>
      <c r="R207" s="11"/>
      <c r="S207" s="11"/>
      <c r="T207" s="11"/>
      <c r="U207" s="11"/>
      <c r="V207" s="11"/>
      <c r="W207" s="11"/>
      <c r="X207" s="11"/>
    </row>
    <row r="208" spans="1:24">
      <c r="A208" s="63" t="s">
        <v>357</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c r="X208" s="11"/>
    </row>
    <row r="209" spans="1:24">
      <c r="A209" s="63" t="s">
        <v>358</v>
      </c>
      <c r="B209" s="95">
        <v>8978.5220900000004</v>
      </c>
      <c r="C209" s="95">
        <v>0</v>
      </c>
      <c r="D209" s="95">
        <v>0</v>
      </c>
      <c r="E209" s="95">
        <v>0</v>
      </c>
      <c r="F209" s="95">
        <v>8978.5220900000004</v>
      </c>
      <c r="G209" s="11"/>
      <c r="H209" s="11"/>
      <c r="I209" s="11"/>
      <c r="J209" s="11"/>
      <c r="K209" s="11"/>
      <c r="L209" s="11"/>
      <c r="M209" s="11"/>
      <c r="N209" s="11"/>
      <c r="O209" s="11"/>
      <c r="P209" s="11"/>
      <c r="Q209" s="11"/>
      <c r="R209" s="11"/>
      <c r="S209" s="11"/>
      <c r="T209" s="11"/>
      <c r="U209" s="11"/>
      <c r="V209" s="11"/>
      <c r="W209" s="11"/>
      <c r="X209" s="11"/>
    </row>
    <row r="210" spans="1:24">
      <c r="A210" s="64" t="s">
        <v>359</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c r="X210" s="11"/>
    </row>
    <row r="211" spans="1:24">
      <c r="A211" s="64" t="s">
        <v>360</v>
      </c>
      <c r="B211" s="95">
        <v>8978.5220900000004</v>
      </c>
      <c r="C211" s="95">
        <v>0</v>
      </c>
      <c r="D211" s="95">
        <v>0</v>
      </c>
      <c r="E211" s="95">
        <v>0</v>
      </c>
      <c r="F211" s="95">
        <v>8978.5220900000004</v>
      </c>
      <c r="G211" s="11"/>
      <c r="H211" s="11"/>
      <c r="I211" s="11"/>
      <c r="J211" s="11"/>
      <c r="K211" s="11"/>
      <c r="L211" s="11"/>
      <c r="M211" s="11"/>
      <c r="N211" s="11"/>
      <c r="O211" s="11"/>
      <c r="P211" s="11"/>
      <c r="Q211" s="11"/>
      <c r="R211" s="11"/>
      <c r="S211" s="11"/>
      <c r="T211" s="11"/>
      <c r="U211" s="11"/>
      <c r="V211" s="11"/>
      <c r="W211" s="11"/>
      <c r="X211" s="11"/>
    </row>
    <row r="212" spans="1:24">
      <c r="A212" s="64" t="s">
        <v>361</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row>
    <row r="213" spans="1:24">
      <c r="A213" s="64" t="s">
        <v>362</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c r="X213" s="11"/>
    </row>
    <row r="214" spans="1:24">
      <c r="A214" s="63" t="s">
        <v>363</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c r="X214" s="11"/>
    </row>
    <row r="215" spans="1:24">
      <c r="A215" s="177" t="s">
        <v>364</v>
      </c>
      <c r="B215" s="57">
        <v>6352222.5685799997</v>
      </c>
      <c r="C215" s="57">
        <v>7826602.3941400005</v>
      </c>
      <c r="D215" s="57">
        <v>3941.6111700000001</v>
      </c>
      <c r="E215" s="57">
        <v>0</v>
      </c>
      <c r="F215" s="57">
        <v>14182766.573889999</v>
      </c>
      <c r="G215" s="11"/>
      <c r="H215" s="11"/>
      <c r="I215" s="11"/>
      <c r="J215" s="11"/>
      <c r="K215" s="11"/>
      <c r="L215" s="11"/>
      <c r="M215" s="11"/>
      <c r="N215" s="11"/>
      <c r="O215" s="11"/>
      <c r="P215" s="11"/>
      <c r="Q215" s="11"/>
      <c r="R215" s="11"/>
      <c r="S215" s="11"/>
      <c r="T215" s="11"/>
      <c r="U215" s="11"/>
      <c r="V215" s="11"/>
      <c r="W215" s="11"/>
      <c r="X215" s="11"/>
    </row>
    <row r="216" spans="1:24">
      <c r="A216" s="63" t="s">
        <v>365</v>
      </c>
      <c r="B216" s="95">
        <v>18934.617309999998</v>
      </c>
      <c r="C216" s="95">
        <v>7092.3951200000001</v>
      </c>
      <c r="D216" s="95">
        <v>0</v>
      </c>
      <c r="E216" s="95">
        <v>0</v>
      </c>
      <c r="F216" s="95">
        <v>26027.012429999999</v>
      </c>
      <c r="G216" s="11"/>
      <c r="H216" s="11"/>
      <c r="I216" s="11"/>
      <c r="J216" s="11"/>
      <c r="K216" s="11"/>
      <c r="L216" s="11"/>
      <c r="M216" s="11"/>
      <c r="N216" s="11"/>
      <c r="O216" s="11"/>
      <c r="P216" s="11"/>
      <c r="Q216" s="11"/>
      <c r="R216" s="11"/>
      <c r="S216" s="11"/>
      <c r="T216" s="11"/>
      <c r="U216" s="11"/>
      <c r="V216" s="11"/>
      <c r="W216" s="11"/>
      <c r="X216" s="11"/>
    </row>
    <row r="217" spans="1:24">
      <c r="A217" s="64" t="s">
        <v>366</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c r="X217" s="11"/>
    </row>
    <row r="218" spans="1:24">
      <c r="A218" s="64" t="s">
        <v>367</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c r="X218" s="11"/>
    </row>
    <row r="219" spans="1:24">
      <c r="A219" s="64" t="s">
        <v>368</v>
      </c>
      <c r="B219" s="95">
        <v>18934.617309999998</v>
      </c>
      <c r="C219" s="95">
        <v>7092.3951200000001</v>
      </c>
      <c r="D219" s="95">
        <v>0</v>
      </c>
      <c r="E219" s="95">
        <v>0</v>
      </c>
      <c r="F219" s="95">
        <v>26027.012429999999</v>
      </c>
      <c r="G219" s="11"/>
      <c r="H219" s="11"/>
      <c r="I219" s="11"/>
      <c r="J219" s="11"/>
      <c r="K219" s="11"/>
      <c r="L219" s="11"/>
      <c r="M219" s="11"/>
      <c r="N219" s="11"/>
      <c r="O219" s="11"/>
      <c r="P219" s="11"/>
      <c r="Q219" s="11"/>
      <c r="R219" s="11"/>
      <c r="S219" s="11"/>
      <c r="T219" s="11"/>
      <c r="U219" s="11"/>
      <c r="V219" s="11"/>
      <c r="W219" s="11"/>
      <c r="X219" s="11"/>
    </row>
    <row r="220" spans="1:24">
      <c r="A220" s="63" t="s">
        <v>369</v>
      </c>
      <c r="B220" s="95">
        <v>57331.099479999997</v>
      </c>
      <c r="C220" s="95">
        <v>0</v>
      </c>
      <c r="D220" s="95">
        <v>742.23801000000003</v>
      </c>
      <c r="E220" s="95">
        <v>0</v>
      </c>
      <c r="F220" s="95">
        <v>58073.337490000005</v>
      </c>
      <c r="G220" s="11"/>
      <c r="H220" s="11"/>
      <c r="I220" s="11"/>
      <c r="J220" s="11"/>
      <c r="K220" s="11"/>
      <c r="L220" s="11"/>
      <c r="M220" s="11"/>
      <c r="N220" s="11"/>
      <c r="O220" s="11"/>
      <c r="P220" s="11"/>
      <c r="Q220" s="11"/>
      <c r="R220" s="11"/>
      <c r="S220" s="11"/>
      <c r="T220" s="11"/>
      <c r="U220" s="11"/>
      <c r="V220" s="11"/>
      <c r="W220" s="11"/>
      <c r="X220" s="11"/>
    </row>
    <row r="221" spans="1:24">
      <c r="A221" s="64" t="s">
        <v>370</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row>
    <row r="222" spans="1:24">
      <c r="A222" s="64" t="s">
        <v>371</v>
      </c>
      <c r="B222" s="95">
        <v>57331.099479999997</v>
      </c>
      <c r="C222" s="95">
        <v>0</v>
      </c>
      <c r="D222" s="95">
        <v>742.23801000000003</v>
      </c>
      <c r="E222" s="95">
        <v>0</v>
      </c>
      <c r="F222" s="95">
        <v>58073.337490000005</v>
      </c>
      <c r="G222" s="11"/>
      <c r="H222" s="11"/>
      <c r="I222" s="11"/>
      <c r="J222" s="11"/>
      <c r="K222" s="11"/>
      <c r="L222" s="11"/>
      <c r="M222" s="11"/>
      <c r="N222" s="11"/>
      <c r="O222" s="11"/>
      <c r="P222" s="11"/>
      <c r="Q222" s="11"/>
      <c r="R222" s="11"/>
      <c r="S222" s="11"/>
      <c r="T222" s="11"/>
      <c r="U222" s="11"/>
      <c r="V222" s="11"/>
      <c r="W222" s="11"/>
      <c r="X222" s="11"/>
    </row>
    <row r="223" spans="1:24">
      <c r="A223" s="64" t="s">
        <v>372</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c r="X223" s="11"/>
    </row>
    <row r="224" spans="1:24">
      <c r="A224" s="65" t="s">
        <v>373</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row>
    <row r="225" spans="1:24">
      <c r="A225" s="64" t="s">
        <v>374</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c r="X225" s="11"/>
    </row>
    <row r="226" spans="1:24">
      <c r="A226" s="63" t="s">
        <v>375</v>
      </c>
      <c r="B226" s="95">
        <v>0</v>
      </c>
      <c r="C226" s="95">
        <v>1503.8297299999999</v>
      </c>
      <c r="D226" s="95">
        <v>0</v>
      </c>
      <c r="E226" s="95">
        <v>0</v>
      </c>
      <c r="F226" s="95">
        <v>1503.8297299999999</v>
      </c>
      <c r="G226" s="11"/>
      <c r="H226" s="11"/>
      <c r="I226" s="11"/>
      <c r="J226" s="11"/>
      <c r="K226" s="11"/>
      <c r="L226" s="11"/>
      <c r="M226" s="11"/>
      <c r="N226" s="11"/>
      <c r="O226" s="11"/>
      <c r="P226" s="11"/>
      <c r="Q226" s="11"/>
      <c r="R226" s="11"/>
      <c r="S226" s="11"/>
      <c r="T226" s="11"/>
      <c r="U226" s="11"/>
      <c r="V226" s="11"/>
      <c r="W226" s="11"/>
      <c r="X226" s="11"/>
    </row>
    <row r="227" spans="1:24">
      <c r="A227" s="64" t="s">
        <v>376</v>
      </c>
      <c r="B227" s="95">
        <v>0</v>
      </c>
      <c r="C227" s="95">
        <v>1503.8297299999999</v>
      </c>
      <c r="D227" s="95">
        <v>0</v>
      </c>
      <c r="E227" s="95">
        <v>0</v>
      </c>
      <c r="F227" s="95">
        <v>1503.8297299999999</v>
      </c>
      <c r="G227" s="11"/>
      <c r="H227" s="11"/>
      <c r="I227" s="11"/>
      <c r="J227" s="11"/>
      <c r="K227" s="11"/>
      <c r="L227" s="11"/>
      <c r="M227" s="11"/>
      <c r="N227" s="11"/>
      <c r="O227" s="11"/>
      <c r="P227" s="11"/>
      <c r="Q227" s="11"/>
      <c r="R227" s="11"/>
      <c r="S227" s="11"/>
      <c r="T227" s="11"/>
      <c r="U227" s="11"/>
      <c r="V227" s="11"/>
      <c r="W227" s="11"/>
      <c r="X227" s="11"/>
    </row>
    <row r="228" spans="1:24">
      <c r="A228" s="64" t="s">
        <v>377</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c r="X228" s="11"/>
    </row>
    <row r="229" spans="1:24">
      <c r="A229" s="63" t="s">
        <v>378</v>
      </c>
      <c r="B229" s="95">
        <v>0</v>
      </c>
      <c r="C229" s="95">
        <v>0</v>
      </c>
      <c r="D229" s="95">
        <v>0</v>
      </c>
      <c r="E229" s="95">
        <v>0</v>
      </c>
      <c r="F229" s="95">
        <v>0</v>
      </c>
      <c r="G229" s="11"/>
      <c r="H229" s="11"/>
      <c r="I229" s="11"/>
      <c r="J229" s="11"/>
      <c r="K229" s="11"/>
      <c r="L229" s="11"/>
      <c r="M229" s="11"/>
      <c r="N229" s="11"/>
      <c r="O229" s="11"/>
      <c r="P229" s="11"/>
      <c r="Q229" s="11"/>
      <c r="R229" s="11"/>
      <c r="S229" s="11"/>
      <c r="T229" s="11"/>
      <c r="U229" s="11"/>
      <c r="V229" s="11"/>
      <c r="W229" s="11"/>
      <c r="X229" s="11"/>
    </row>
    <row r="230" spans="1:24">
      <c r="A230" s="64" t="s">
        <v>379</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c r="X230" s="11"/>
    </row>
    <row r="231" spans="1:24">
      <c r="A231" s="64" t="s">
        <v>380</v>
      </c>
      <c r="B231" s="95">
        <v>0</v>
      </c>
      <c r="C231" s="95">
        <v>0</v>
      </c>
      <c r="D231" s="95">
        <v>0</v>
      </c>
      <c r="E231" s="95">
        <v>0</v>
      </c>
      <c r="F231" s="95">
        <v>0</v>
      </c>
      <c r="G231" s="11"/>
      <c r="H231" s="11"/>
      <c r="I231" s="11"/>
      <c r="J231" s="11"/>
      <c r="K231" s="11"/>
      <c r="L231" s="11"/>
      <c r="M231" s="11"/>
      <c r="N231" s="11"/>
      <c r="O231" s="11"/>
      <c r="P231" s="11"/>
      <c r="Q231" s="11"/>
      <c r="R231" s="11"/>
      <c r="S231" s="11"/>
      <c r="T231" s="11"/>
      <c r="U231" s="11"/>
      <c r="V231" s="11"/>
      <c r="W231" s="11"/>
      <c r="X231" s="11"/>
    </row>
    <row r="232" spans="1:24">
      <c r="A232" s="63" t="s">
        <v>381</v>
      </c>
      <c r="B232" s="95">
        <v>5460157.0160400001</v>
      </c>
      <c r="C232" s="95">
        <v>5413672.2005200004</v>
      </c>
      <c r="D232" s="95">
        <v>0</v>
      </c>
      <c r="E232" s="95">
        <v>0</v>
      </c>
      <c r="F232" s="95">
        <v>10873829.216559999</v>
      </c>
      <c r="G232" s="11"/>
      <c r="H232" s="11"/>
      <c r="I232" s="11"/>
      <c r="J232" s="11"/>
      <c r="K232" s="11"/>
      <c r="L232" s="11"/>
      <c r="M232" s="11"/>
      <c r="N232" s="11"/>
      <c r="O232" s="11"/>
      <c r="P232" s="11"/>
      <c r="Q232" s="11"/>
      <c r="R232" s="11"/>
      <c r="S232" s="11"/>
      <c r="T232" s="11"/>
      <c r="U232" s="11"/>
      <c r="V232" s="11"/>
      <c r="W232" s="11"/>
      <c r="X232" s="11"/>
    </row>
    <row r="233" spans="1:24">
      <c r="A233" s="64" t="s">
        <v>382</v>
      </c>
      <c r="B233" s="95">
        <v>4632282.2100100005</v>
      </c>
      <c r="C233" s="95">
        <v>5012488.5480699996</v>
      </c>
      <c r="D233" s="95">
        <v>0</v>
      </c>
      <c r="E233" s="95">
        <v>0</v>
      </c>
      <c r="F233" s="95">
        <v>9644770.7580800001</v>
      </c>
      <c r="G233" s="11"/>
      <c r="H233" s="11"/>
      <c r="I233" s="11"/>
      <c r="J233" s="11"/>
      <c r="K233" s="11"/>
      <c r="L233" s="11"/>
      <c r="M233" s="11"/>
      <c r="N233" s="11"/>
      <c r="O233" s="11"/>
      <c r="P233" s="11"/>
      <c r="Q233" s="11"/>
      <c r="R233" s="11"/>
      <c r="S233" s="11"/>
      <c r="T233" s="11"/>
      <c r="U233" s="11"/>
      <c r="V233" s="11"/>
      <c r="W233" s="11"/>
      <c r="X233" s="11"/>
    </row>
    <row r="234" spans="1:24">
      <c r="A234" s="64" t="s">
        <v>383</v>
      </c>
      <c r="B234" s="95">
        <v>4.4999999999999998E-2</v>
      </c>
      <c r="C234" s="95">
        <v>0</v>
      </c>
      <c r="D234" s="95">
        <v>0</v>
      </c>
      <c r="E234" s="95">
        <v>0</v>
      </c>
      <c r="F234" s="95">
        <v>4.4999999999999998E-2</v>
      </c>
      <c r="G234" s="11"/>
      <c r="H234" s="11"/>
      <c r="I234" s="11"/>
      <c r="J234" s="11"/>
      <c r="K234" s="11"/>
      <c r="L234" s="11"/>
      <c r="M234" s="11"/>
      <c r="N234" s="11"/>
      <c r="O234" s="11"/>
      <c r="P234" s="11"/>
      <c r="Q234" s="11"/>
      <c r="R234" s="11"/>
      <c r="S234" s="11"/>
      <c r="T234" s="11"/>
      <c r="U234" s="11"/>
      <c r="V234" s="11"/>
      <c r="W234" s="11"/>
      <c r="X234" s="11"/>
    </row>
    <row r="235" spans="1:24">
      <c r="A235" s="64" t="s">
        <v>384</v>
      </c>
      <c r="B235" s="95">
        <v>378129.87873</v>
      </c>
      <c r="C235" s="95">
        <v>126317.25251000001</v>
      </c>
      <c r="D235" s="95">
        <v>0</v>
      </c>
      <c r="E235" s="95">
        <v>0</v>
      </c>
      <c r="F235" s="95">
        <v>504447.13124000002</v>
      </c>
      <c r="G235" s="11"/>
      <c r="H235" s="11"/>
      <c r="I235" s="11"/>
      <c r="J235" s="11"/>
      <c r="K235" s="11"/>
      <c r="L235" s="11"/>
      <c r="M235" s="11"/>
      <c r="N235" s="11"/>
      <c r="O235" s="11"/>
      <c r="P235" s="11"/>
      <c r="Q235" s="11"/>
      <c r="R235" s="11"/>
      <c r="S235" s="11"/>
      <c r="T235" s="11"/>
      <c r="U235" s="11"/>
      <c r="V235" s="11"/>
      <c r="W235" s="11"/>
      <c r="X235" s="11"/>
    </row>
    <row r="236" spans="1:24">
      <c r="A236" s="64" t="s">
        <v>385</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c r="X236" s="11"/>
    </row>
    <row r="237" spans="1:24">
      <c r="A237" s="64" t="s">
        <v>386</v>
      </c>
      <c r="B237" s="95">
        <v>140779.97774999999</v>
      </c>
      <c r="C237" s="95">
        <v>55197.357889999999</v>
      </c>
      <c r="D237" s="95">
        <v>0</v>
      </c>
      <c r="E237" s="95">
        <v>0</v>
      </c>
      <c r="F237" s="95">
        <v>195977.33563999998</v>
      </c>
      <c r="G237" s="11"/>
      <c r="H237" s="11"/>
      <c r="I237" s="11"/>
      <c r="J237" s="11"/>
      <c r="K237" s="11"/>
      <c r="L237" s="11"/>
      <c r="M237" s="11"/>
      <c r="N237" s="11"/>
      <c r="O237" s="11"/>
      <c r="P237" s="11"/>
      <c r="Q237" s="11"/>
      <c r="R237" s="11"/>
      <c r="S237" s="11"/>
      <c r="T237" s="11"/>
      <c r="U237" s="11"/>
      <c r="V237" s="11"/>
      <c r="W237" s="11"/>
      <c r="X237" s="11"/>
    </row>
    <row r="238" spans="1:24">
      <c r="A238" s="64" t="s">
        <v>387</v>
      </c>
      <c r="B238" s="95">
        <v>470.2</v>
      </c>
      <c r="C238" s="95">
        <v>102.9</v>
      </c>
      <c r="D238" s="95">
        <v>0</v>
      </c>
      <c r="E238" s="95">
        <v>0</v>
      </c>
      <c r="F238" s="95">
        <v>573.1</v>
      </c>
      <c r="G238" s="11"/>
      <c r="H238" s="11"/>
      <c r="I238" s="11"/>
      <c r="J238" s="11"/>
      <c r="K238" s="11"/>
      <c r="L238" s="11"/>
      <c r="M238" s="11"/>
      <c r="N238" s="11"/>
      <c r="O238" s="11"/>
      <c r="P238" s="11"/>
      <c r="Q238" s="11"/>
      <c r="R238" s="11"/>
      <c r="S238" s="11"/>
      <c r="T238" s="11"/>
      <c r="U238" s="11"/>
      <c r="V238" s="11"/>
      <c r="W238" s="11"/>
      <c r="X238" s="11"/>
    </row>
    <row r="239" spans="1:24">
      <c r="A239" s="64" t="s">
        <v>388</v>
      </c>
      <c r="B239" s="95">
        <v>11.260999999999999</v>
      </c>
      <c r="C239" s="95">
        <v>0</v>
      </c>
      <c r="D239" s="95">
        <v>0</v>
      </c>
      <c r="E239" s="95">
        <v>0</v>
      </c>
      <c r="F239" s="95">
        <v>11.260999999999999</v>
      </c>
      <c r="G239" s="11"/>
      <c r="H239" s="11"/>
      <c r="I239" s="11"/>
      <c r="J239" s="11"/>
      <c r="K239" s="11"/>
      <c r="L239" s="11"/>
      <c r="M239" s="11"/>
      <c r="N239" s="11"/>
      <c r="O239" s="11"/>
      <c r="P239" s="11"/>
      <c r="Q239" s="11"/>
      <c r="R239" s="11"/>
      <c r="S239" s="11"/>
      <c r="T239" s="11"/>
      <c r="U239" s="11"/>
      <c r="V239" s="11"/>
      <c r="W239" s="11"/>
      <c r="X239" s="11"/>
    </row>
    <row r="240" spans="1:24">
      <c r="A240" s="64" t="s">
        <v>389</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row>
    <row r="241" spans="1:24">
      <c r="A241" s="64" t="s">
        <v>390</v>
      </c>
      <c r="B241" s="95">
        <v>308483.44355000003</v>
      </c>
      <c r="C241" s="95">
        <v>219566.14205000002</v>
      </c>
      <c r="D241" s="95">
        <v>0</v>
      </c>
      <c r="E241" s="95">
        <v>0</v>
      </c>
      <c r="F241" s="95">
        <v>528049.58559999999</v>
      </c>
      <c r="G241" s="11"/>
      <c r="H241" s="11"/>
      <c r="I241" s="11"/>
      <c r="J241" s="11"/>
      <c r="K241" s="11"/>
      <c r="L241" s="11"/>
      <c r="M241" s="11"/>
      <c r="N241" s="11"/>
      <c r="O241" s="11"/>
      <c r="P241" s="11"/>
      <c r="Q241" s="11"/>
      <c r="R241" s="11"/>
      <c r="S241" s="11"/>
      <c r="T241" s="11"/>
      <c r="U241" s="11"/>
      <c r="V241" s="11"/>
      <c r="W241" s="11"/>
      <c r="X241" s="11"/>
    </row>
    <row r="242" spans="1:24">
      <c r="A242" s="63" t="s">
        <v>391</v>
      </c>
      <c r="B242" s="95">
        <v>786116.62708000001</v>
      </c>
      <c r="C242" s="95">
        <v>2360444.8633499998</v>
      </c>
      <c r="D242" s="95">
        <v>3199.3731600000001</v>
      </c>
      <c r="E242" s="95">
        <v>0</v>
      </c>
      <c r="F242" s="95">
        <v>3149760.8635900002</v>
      </c>
      <c r="G242" s="11"/>
      <c r="H242" s="11"/>
      <c r="I242" s="11"/>
      <c r="J242" s="11"/>
      <c r="K242" s="11"/>
      <c r="L242" s="11"/>
      <c r="M242" s="11"/>
      <c r="N242" s="11"/>
      <c r="O242" s="11"/>
      <c r="P242" s="11"/>
      <c r="Q242" s="11"/>
      <c r="R242" s="11"/>
      <c r="S242" s="11"/>
      <c r="T242" s="11"/>
      <c r="U242" s="11"/>
      <c r="V242" s="11"/>
      <c r="W242" s="11"/>
      <c r="X242" s="11"/>
    </row>
    <row r="243" spans="1:24">
      <c r="A243" s="64" t="s">
        <v>392</v>
      </c>
      <c r="B243" s="95">
        <v>259071.41086999999</v>
      </c>
      <c r="C243" s="95">
        <v>69727.338669999997</v>
      </c>
      <c r="D243" s="95">
        <v>0</v>
      </c>
      <c r="E243" s="95">
        <v>0</v>
      </c>
      <c r="F243" s="95">
        <v>328798.74954000005</v>
      </c>
      <c r="G243" s="11"/>
      <c r="H243" s="11"/>
      <c r="I243" s="11"/>
      <c r="J243" s="11"/>
      <c r="K243" s="11"/>
      <c r="L243" s="11"/>
      <c r="M243" s="11"/>
      <c r="N243" s="11"/>
      <c r="O243" s="11"/>
      <c r="P243" s="11"/>
      <c r="Q243" s="11"/>
      <c r="R243" s="11"/>
      <c r="S243" s="11"/>
      <c r="T243" s="11"/>
      <c r="U243" s="11"/>
      <c r="V243" s="11"/>
      <c r="W243" s="11"/>
      <c r="X243" s="11"/>
    </row>
    <row r="244" spans="1:24">
      <c r="A244" s="64" t="s">
        <v>393</v>
      </c>
      <c r="B244" s="95">
        <v>17149.52</v>
      </c>
      <c r="C244" s="95">
        <v>45615.081060000004</v>
      </c>
      <c r="D244" s="95">
        <v>0</v>
      </c>
      <c r="E244" s="95">
        <v>0</v>
      </c>
      <c r="F244" s="95">
        <v>62764.601060000001</v>
      </c>
      <c r="G244" s="11"/>
      <c r="H244" s="11"/>
      <c r="I244" s="11"/>
      <c r="J244" s="11"/>
      <c r="K244" s="11"/>
      <c r="L244" s="11"/>
      <c r="M244" s="11"/>
      <c r="N244" s="11"/>
      <c r="O244" s="11"/>
      <c r="P244" s="11"/>
      <c r="Q244" s="11"/>
      <c r="R244" s="11"/>
      <c r="S244" s="11"/>
      <c r="T244" s="11"/>
      <c r="U244" s="11"/>
      <c r="V244" s="11"/>
      <c r="W244" s="11"/>
      <c r="X244" s="11"/>
    </row>
    <row r="245" spans="1:24">
      <c r="A245" s="64" t="s">
        <v>394</v>
      </c>
      <c r="B245" s="95">
        <v>115890.38409000001</v>
      </c>
      <c r="C245" s="95">
        <v>89622.638250000004</v>
      </c>
      <c r="D245" s="95">
        <v>598.25279</v>
      </c>
      <c r="E245" s="95">
        <v>0</v>
      </c>
      <c r="F245" s="95">
        <v>206111.27512999999</v>
      </c>
      <c r="G245" s="11"/>
      <c r="H245" s="11"/>
      <c r="I245" s="11"/>
      <c r="J245" s="11"/>
      <c r="K245" s="11"/>
      <c r="L245" s="11"/>
      <c r="M245" s="11"/>
      <c r="N245" s="11"/>
      <c r="O245" s="11"/>
      <c r="P245" s="11"/>
      <c r="Q245" s="11"/>
      <c r="R245" s="11"/>
      <c r="S245" s="11"/>
      <c r="T245" s="11"/>
      <c r="U245" s="11"/>
      <c r="V245" s="11"/>
      <c r="W245" s="11"/>
      <c r="X245" s="11"/>
    </row>
    <row r="246" spans="1:24">
      <c r="A246" s="64" t="s">
        <v>395</v>
      </c>
      <c r="B246" s="95">
        <v>80157.454590000008</v>
      </c>
      <c r="C246" s="95">
        <v>30169.612969999998</v>
      </c>
      <c r="D246" s="95">
        <v>2400.9471699999999</v>
      </c>
      <c r="E246" s="95">
        <v>0</v>
      </c>
      <c r="F246" s="95">
        <v>112728.01473000001</v>
      </c>
      <c r="G246" s="11"/>
      <c r="H246" s="11"/>
      <c r="I246" s="11"/>
      <c r="J246" s="11"/>
      <c r="K246" s="11"/>
      <c r="L246" s="11"/>
      <c r="M246" s="11"/>
      <c r="N246" s="11"/>
      <c r="O246" s="11"/>
      <c r="P246" s="11"/>
      <c r="Q246" s="11"/>
      <c r="R246" s="11"/>
      <c r="S246" s="11"/>
      <c r="T246" s="11"/>
      <c r="U246" s="11"/>
      <c r="V246" s="11"/>
      <c r="W246" s="11"/>
      <c r="X246" s="11"/>
    </row>
    <row r="247" spans="1:24">
      <c r="A247" s="64" t="s">
        <v>396</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c r="X247" s="11"/>
    </row>
    <row r="248" spans="1:24">
      <c r="A248" s="64" t="s">
        <v>397</v>
      </c>
      <c r="B248" s="95">
        <v>313847.85752999998</v>
      </c>
      <c r="C248" s="95">
        <v>2125310.1924000001</v>
      </c>
      <c r="D248" s="95">
        <v>200.17320000000001</v>
      </c>
      <c r="E248" s="95">
        <v>0</v>
      </c>
      <c r="F248" s="95">
        <v>2439358.2231300003</v>
      </c>
      <c r="G248" s="11"/>
      <c r="H248" s="11"/>
      <c r="I248" s="11"/>
      <c r="J248" s="11"/>
      <c r="K248" s="11"/>
      <c r="L248" s="11"/>
      <c r="M248" s="11"/>
      <c r="N248" s="11"/>
      <c r="O248" s="11"/>
      <c r="P248" s="11"/>
      <c r="Q248" s="11"/>
      <c r="R248" s="11"/>
      <c r="S248" s="11"/>
      <c r="T248" s="11"/>
      <c r="U248" s="11"/>
      <c r="V248" s="11"/>
      <c r="W248" s="11"/>
      <c r="X248" s="11"/>
    </row>
    <row r="249" spans="1:24">
      <c r="A249" s="63" t="s">
        <v>398</v>
      </c>
      <c r="B249" s="95">
        <v>29683.20867</v>
      </c>
      <c r="C249" s="95">
        <v>43889.10542</v>
      </c>
      <c r="D249" s="95">
        <v>0</v>
      </c>
      <c r="E249" s="95">
        <v>0</v>
      </c>
      <c r="F249" s="95">
        <v>73572.31409</v>
      </c>
      <c r="G249" s="11"/>
      <c r="H249" s="11"/>
      <c r="I249" s="11"/>
      <c r="J249" s="11"/>
      <c r="K249" s="11"/>
      <c r="L249" s="11"/>
      <c r="M249" s="11"/>
      <c r="N249" s="11"/>
      <c r="O249" s="11"/>
      <c r="P249" s="11"/>
      <c r="Q249" s="11"/>
      <c r="R249" s="11"/>
      <c r="S249" s="11"/>
      <c r="T249" s="11"/>
      <c r="U249" s="11"/>
      <c r="V249" s="11"/>
      <c r="W249" s="11"/>
      <c r="X249" s="11"/>
    </row>
    <row r="250" spans="1:24">
      <c r="A250" s="64" t="s">
        <v>399</v>
      </c>
      <c r="B250" s="95">
        <v>29683.20867</v>
      </c>
      <c r="C250" s="95">
        <v>43889.10542</v>
      </c>
      <c r="D250" s="95">
        <v>0</v>
      </c>
      <c r="E250" s="95">
        <v>0</v>
      </c>
      <c r="F250" s="95">
        <v>73572.31409</v>
      </c>
      <c r="G250" s="11"/>
      <c r="H250" s="11"/>
      <c r="I250" s="11"/>
      <c r="J250" s="11"/>
      <c r="K250" s="11"/>
      <c r="L250" s="11"/>
      <c r="M250" s="11"/>
      <c r="N250" s="11"/>
      <c r="O250" s="11"/>
      <c r="P250" s="11"/>
      <c r="Q250" s="11"/>
      <c r="R250" s="11"/>
      <c r="S250" s="11"/>
      <c r="T250" s="11"/>
      <c r="U250" s="11"/>
      <c r="V250" s="11"/>
      <c r="W250" s="11"/>
      <c r="X250" s="11"/>
    </row>
    <row r="251" spans="1:24">
      <c r="A251" s="64" t="s">
        <v>400</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c r="X251" s="11"/>
    </row>
    <row r="252" spans="1:24">
      <c r="A252" s="63" t="s">
        <v>401</v>
      </c>
      <c r="B252" s="95">
        <v>0</v>
      </c>
      <c r="C252" s="95">
        <v>0</v>
      </c>
      <c r="D252" s="95">
        <v>0</v>
      </c>
      <c r="E252" s="95">
        <v>0</v>
      </c>
      <c r="F252" s="95">
        <v>0</v>
      </c>
      <c r="G252" s="11"/>
      <c r="H252" s="11"/>
      <c r="I252" s="11"/>
      <c r="J252" s="11"/>
      <c r="K252" s="11"/>
      <c r="L252" s="11"/>
      <c r="M252" s="11"/>
      <c r="N252" s="11"/>
      <c r="O252" s="11"/>
      <c r="P252" s="11"/>
      <c r="Q252" s="11"/>
      <c r="R252" s="11"/>
      <c r="S252" s="11"/>
      <c r="T252" s="11"/>
      <c r="U252" s="11"/>
      <c r="V252" s="11"/>
      <c r="W252" s="11"/>
      <c r="X252" s="11"/>
    </row>
    <row r="253" spans="1:24">
      <c r="A253" s="64" t="s">
        <v>399</v>
      </c>
      <c r="B253" s="95">
        <v>0</v>
      </c>
      <c r="C253" s="95">
        <v>0</v>
      </c>
      <c r="D253" s="95">
        <v>0</v>
      </c>
      <c r="E253" s="95">
        <v>0</v>
      </c>
      <c r="F253" s="95">
        <v>0</v>
      </c>
      <c r="G253" s="11"/>
      <c r="H253" s="11"/>
      <c r="I253" s="11"/>
      <c r="J253" s="11"/>
      <c r="K253" s="11"/>
      <c r="L253" s="11"/>
      <c r="M253" s="11"/>
      <c r="N253" s="11"/>
      <c r="O253" s="11"/>
      <c r="P253" s="11"/>
      <c r="Q253" s="11"/>
      <c r="R253" s="11"/>
      <c r="S253" s="11"/>
      <c r="T253" s="11"/>
      <c r="U253" s="11"/>
      <c r="V253" s="11"/>
      <c r="W253" s="11"/>
      <c r="X253" s="11"/>
    </row>
    <row r="254" spans="1:24">
      <c r="A254" s="64" t="s">
        <v>400</v>
      </c>
      <c r="B254" s="95">
        <v>0</v>
      </c>
      <c r="C254" s="95">
        <v>0</v>
      </c>
      <c r="D254" s="95">
        <v>0</v>
      </c>
      <c r="E254" s="95">
        <v>0</v>
      </c>
      <c r="F254" s="95">
        <v>0</v>
      </c>
      <c r="G254" s="11"/>
      <c r="H254" s="11"/>
      <c r="I254" s="11"/>
      <c r="J254" s="11"/>
      <c r="K254" s="11"/>
      <c r="L254" s="11"/>
      <c r="M254" s="11"/>
      <c r="N254" s="11"/>
      <c r="O254" s="11"/>
      <c r="P254" s="11"/>
      <c r="Q254" s="11"/>
      <c r="R254" s="11"/>
      <c r="S254" s="11"/>
      <c r="T254" s="11"/>
      <c r="U254" s="11"/>
      <c r="V254" s="11"/>
      <c r="W254" s="11"/>
      <c r="X254" s="11"/>
    </row>
    <row r="255" spans="1:24" ht="30" customHeight="1">
      <c r="A255" s="216" t="s">
        <v>402</v>
      </c>
      <c r="B255" s="57">
        <v>494423.69782</v>
      </c>
      <c r="C255" s="57">
        <v>76985.385469999994</v>
      </c>
      <c r="D255" s="57">
        <v>0</v>
      </c>
      <c r="E255" s="57">
        <v>0</v>
      </c>
      <c r="F255" s="57">
        <v>571409.08328999998</v>
      </c>
      <c r="G255" s="11"/>
      <c r="H255" s="11"/>
      <c r="I255" s="11"/>
      <c r="J255" s="11"/>
      <c r="K255" s="11"/>
      <c r="L255" s="11"/>
      <c r="M255" s="11"/>
      <c r="N255" s="11"/>
      <c r="O255" s="11"/>
      <c r="P255" s="11"/>
      <c r="Q255" s="11"/>
      <c r="R255" s="11"/>
      <c r="S255" s="11"/>
      <c r="T255" s="11"/>
      <c r="U255" s="11"/>
      <c r="V255" s="11"/>
      <c r="W255" s="11"/>
      <c r="X255" s="11"/>
    </row>
    <row r="256" spans="1:24">
      <c r="A256" s="99" t="s">
        <v>403</v>
      </c>
      <c r="B256" s="95">
        <v>2031.6620800000001</v>
      </c>
      <c r="C256" s="95">
        <v>347.59565999999995</v>
      </c>
      <c r="D256" s="95">
        <v>0</v>
      </c>
      <c r="E256" s="95">
        <v>0</v>
      </c>
      <c r="F256" s="95">
        <v>2379.25774</v>
      </c>
      <c r="G256" s="11"/>
      <c r="H256" s="11"/>
      <c r="I256" s="11"/>
      <c r="J256" s="11"/>
      <c r="K256" s="11"/>
      <c r="L256" s="11"/>
      <c r="M256" s="11"/>
      <c r="N256" s="11"/>
      <c r="O256" s="11"/>
      <c r="P256" s="11"/>
      <c r="Q256" s="11"/>
      <c r="R256" s="11"/>
      <c r="S256" s="11"/>
      <c r="T256" s="11"/>
      <c r="U256" s="11"/>
      <c r="V256" s="11"/>
      <c r="W256" s="11"/>
      <c r="X256" s="11"/>
    </row>
    <row r="257" spans="1:24">
      <c r="A257" s="99" t="s">
        <v>404</v>
      </c>
      <c r="B257" s="95">
        <v>5992.9492900000005</v>
      </c>
      <c r="C257" s="95">
        <v>769.13351999999998</v>
      </c>
      <c r="D257" s="95">
        <v>0</v>
      </c>
      <c r="E257" s="95">
        <v>0</v>
      </c>
      <c r="F257" s="95">
        <v>6762.0828099999999</v>
      </c>
      <c r="G257" s="11"/>
      <c r="H257" s="11"/>
      <c r="I257" s="11"/>
      <c r="J257" s="11"/>
      <c r="K257" s="11"/>
      <c r="L257" s="11"/>
      <c r="M257" s="11"/>
      <c r="N257" s="11"/>
      <c r="O257" s="11"/>
      <c r="P257" s="11"/>
      <c r="Q257" s="11"/>
      <c r="R257" s="11"/>
      <c r="S257" s="11"/>
      <c r="T257" s="11"/>
      <c r="U257" s="11"/>
      <c r="V257" s="11"/>
      <c r="W257" s="11"/>
      <c r="X257" s="11"/>
    </row>
    <row r="258" spans="1:24">
      <c r="A258" s="99" t="s">
        <v>405</v>
      </c>
      <c r="B258" s="95">
        <v>400962.89592000004</v>
      </c>
      <c r="C258" s="95">
        <v>52134.171190000001</v>
      </c>
      <c r="D258" s="95">
        <v>0</v>
      </c>
      <c r="E258" s="95">
        <v>0</v>
      </c>
      <c r="F258" s="95">
        <v>453097.06711</v>
      </c>
      <c r="G258" s="11"/>
      <c r="H258" s="11"/>
      <c r="I258" s="11"/>
      <c r="J258" s="11"/>
      <c r="K258" s="11"/>
      <c r="L258" s="11"/>
      <c r="M258" s="11"/>
      <c r="N258" s="11"/>
      <c r="O258" s="11"/>
      <c r="P258" s="11"/>
      <c r="Q258" s="11"/>
      <c r="R258" s="11"/>
      <c r="S258" s="11"/>
      <c r="T258" s="11"/>
      <c r="U258" s="11"/>
      <c r="V258" s="11"/>
      <c r="W258" s="11"/>
      <c r="X258" s="11"/>
    </row>
    <row r="259" spans="1:24">
      <c r="A259" s="99" t="s">
        <v>406</v>
      </c>
      <c r="B259" s="95">
        <v>69413.640719999996</v>
      </c>
      <c r="C259" s="95">
        <v>18174.133120000002</v>
      </c>
      <c r="D259" s="95">
        <v>0</v>
      </c>
      <c r="E259" s="95">
        <v>0</v>
      </c>
      <c r="F259" s="95">
        <v>87587.773840000009</v>
      </c>
      <c r="G259" s="11"/>
      <c r="H259" s="11"/>
      <c r="I259" s="11"/>
      <c r="J259" s="11"/>
      <c r="K259" s="11"/>
      <c r="L259" s="11"/>
      <c r="M259" s="11"/>
      <c r="N259" s="11"/>
      <c r="O259" s="11"/>
      <c r="P259" s="11"/>
      <c r="Q259" s="11"/>
      <c r="R259" s="11"/>
      <c r="S259" s="11"/>
      <c r="T259" s="11"/>
      <c r="U259" s="11"/>
      <c r="V259" s="11"/>
      <c r="W259" s="11"/>
      <c r="X259" s="11"/>
    </row>
    <row r="260" spans="1:24">
      <c r="A260" s="99" t="s">
        <v>407</v>
      </c>
      <c r="B260" s="95">
        <v>6800.6100999999999</v>
      </c>
      <c r="C260" s="95">
        <v>3170.02927</v>
      </c>
      <c r="D260" s="95">
        <v>0</v>
      </c>
      <c r="E260" s="95">
        <v>0</v>
      </c>
      <c r="F260" s="95">
        <v>9970.639369999999</v>
      </c>
      <c r="G260" s="11"/>
      <c r="H260" s="11"/>
      <c r="I260" s="11"/>
      <c r="J260" s="11"/>
      <c r="K260" s="11"/>
      <c r="L260" s="11"/>
      <c r="M260" s="11"/>
      <c r="N260" s="11"/>
      <c r="O260" s="11"/>
      <c r="P260" s="11"/>
      <c r="Q260" s="11"/>
      <c r="R260" s="11"/>
      <c r="S260" s="11"/>
      <c r="T260" s="11"/>
      <c r="U260" s="11"/>
      <c r="V260" s="11"/>
      <c r="W260" s="11"/>
      <c r="X260" s="11"/>
    </row>
    <row r="261" spans="1:24">
      <c r="A261" s="99" t="s">
        <v>408</v>
      </c>
      <c r="B261" s="95">
        <v>1246.4583700000001</v>
      </c>
      <c r="C261" s="95">
        <v>887.69416000000001</v>
      </c>
      <c r="D261" s="95">
        <v>0</v>
      </c>
      <c r="E261" s="95">
        <v>0</v>
      </c>
      <c r="F261" s="95">
        <v>2134.1525299999998</v>
      </c>
      <c r="G261" s="11"/>
      <c r="H261" s="11"/>
      <c r="I261" s="11"/>
      <c r="J261" s="11"/>
      <c r="K261" s="11"/>
      <c r="L261" s="11"/>
      <c r="M261" s="11"/>
      <c r="N261" s="11"/>
      <c r="O261" s="11"/>
      <c r="P261" s="11"/>
      <c r="Q261" s="11"/>
      <c r="R261" s="11"/>
      <c r="S261" s="11"/>
      <c r="T261" s="11"/>
      <c r="U261" s="11"/>
      <c r="V261" s="11"/>
      <c r="W261" s="11"/>
      <c r="X261" s="11"/>
    </row>
    <row r="262" spans="1:24">
      <c r="A262" s="99" t="s">
        <v>409</v>
      </c>
      <c r="B262" s="95">
        <v>4443.5428300000003</v>
      </c>
      <c r="C262" s="95">
        <v>554.73764000000006</v>
      </c>
      <c r="D262" s="95">
        <v>0</v>
      </c>
      <c r="E262" s="95">
        <v>0</v>
      </c>
      <c r="F262" s="95">
        <v>4998.2804699999997</v>
      </c>
      <c r="G262" s="11"/>
      <c r="H262" s="11"/>
      <c r="I262" s="11"/>
      <c r="J262" s="11"/>
      <c r="K262" s="11"/>
      <c r="L262" s="11"/>
      <c r="M262" s="11"/>
      <c r="N262" s="11"/>
      <c r="O262" s="11"/>
      <c r="P262" s="11"/>
      <c r="Q262" s="11"/>
      <c r="R262" s="11"/>
      <c r="S262" s="11"/>
      <c r="T262" s="11"/>
      <c r="U262" s="11"/>
      <c r="V262" s="11"/>
      <c r="W262" s="11"/>
      <c r="X262" s="11"/>
    </row>
    <row r="263" spans="1:24">
      <c r="A263" s="99" t="s">
        <v>410</v>
      </c>
      <c r="B263" s="95">
        <v>1539.498</v>
      </c>
      <c r="C263" s="95">
        <v>484.60057</v>
      </c>
      <c r="D263" s="95">
        <v>0</v>
      </c>
      <c r="E263" s="95">
        <v>0</v>
      </c>
      <c r="F263" s="95">
        <v>2024.0985700000001</v>
      </c>
      <c r="G263" s="11"/>
      <c r="H263" s="11"/>
      <c r="I263" s="11"/>
      <c r="J263" s="11"/>
      <c r="K263" s="11"/>
      <c r="L263" s="11"/>
      <c r="M263" s="11"/>
      <c r="N263" s="11"/>
      <c r="O263" s="11"/>
      <c r="P263" s="11"/>
      <c r="Q263" s="11"/>
      <c r="R263" s="11"/>
      <c r="S263" s="11"/>
      <c r="T263" s="11"/>
      <c r="U263" s="11"/>
      <c r="V263" s="11"/>
      <c r="W263" s="11"/>
      <c r="X263" s="11"/>
    </row>
    <row r="264" spans="1:24">
      <c r="A264" s="99" t="s">
        <v>411</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c r="X264" s="11"/>
    </row>
    <row r="265" spans="1:24">
      <c r="A265" s="99" t="s">
        <v>412</v>
      </c>
      <c r="B265" s="95">
        <v>1931.2467300000001</v>
      </c>
      <c r="C265" s="95">
        <v>463.29020000000003</v>
      </c>
      <c r="D265" s="95">
        <v>0</v>
      </c>
      <c r="E265" s="95">
        <v>0</v>
      </c>
      <c r="F265" s="95">
        <v>2394.5369300000002</v>
      </c>
      <c r="G265" s="11"/>
      <c r="H265" s="11"/>
      <c r="I265" s="11"/>
      <c r="J265" s="11"/>
      <c r="K265" s="11"/>
      <c r="L265" s="11"/>
      <c r="M265" s="11"/>
      <c r="N265" s="11"/>
      <c r="O265" s="11"/>
      <c r="P265" s="11"/>
      <c r="Q265" s="11"/>
      <c r="R265" s="11"/>
      <c r="S265" s="11"/>
      <c r="T265" s="11"/>
      <c r="U265" s="11"/>
      <c r="V265" s="11"/>
      <c r="W265" s="11"/>
      <c r="X265" s="11"/>
    </row>
    <row r="266" spans="1:24">
      <c r="A266" s="99" t="s">
        <v>413</v>
      </c>
      <c r="B266" s="95">
        <v>61.193779999999997</v>
      </c>
      <c r="C266" s="95">
        <v>1.4000000000000001E-4</v>
      </c>
      <c r="D266" s="95">
        <v>0</v>
      </c>
      <c r="E266" s="95">
        <v>0</v>
      </c>
      <c r="F266" s="95">
        <v>61.193919999999999</v>
      </c>
      <c r="G266" s="11"/>
      <c r="H266" s="11"/>
      <c r="I266" s="11"/>
      <c r="J266" s="11"/>
      <c r="K266" s="11"/>
      <c r="L266" s="11"/>
      <c r="M266" s="11"/>
      <c r="N266" s="11"/>
      <c r="O266" s="11"/>
      <c r="P266" s="11"/>
      <c r="Q266" s="11"/>
      <c r="R266" s="11"/>
      <c r="S266" s="11"/>
      <c r="T266" s="11"/>
      <c r="U266" s="11"/>
      <c r="V266" s="11"/>
      <c r="W266" s="11"/>
      <c r="X266" s="11"/>
    </row>
    <row r="267" spans="1:24">
      <c r="A267" s="216" t="s">
        <v>414</v>
      </c>
      <c r="B267" s="57">
        <v>-167323.7482</v>
      </c>
      <c r="C267" s="57">
        <v>-27464.836469999998</v>
      </c>
      <c r="D267" s="57">
        <v>0</v>
      </c>
      <c r="E267" s="57">
        <v>0</v>
      </c>
      <c r="F267" s="57">
        <v>-194788.58466999998</v>
      </c>
      <c r="G267" s="11"/>
      <c r="H267" s="11"/>
      <c r="I267" s="11"/>
      <c r="J267" s="11"/>
      <c r="K267" s="11"/>
      <c r="L267" s="11"/>
      <c r="M267" s="11"/>
      <c r="N267" s="11"/>
      <c r="O267" s="11"/>
      <c r="P267" s="11"/>
      <c r="Q267" s="11"/>
      <c r="R267" s="11"/>
      <c r="S267" s="11"/>
      <c r="T267" s="11"/>
      <c r="U267" s="11"/>
      <c r="V267" s="11"/>
      <c r="W267" s="11"/>
      <c r="X267" s="11"/>
    </row>
    <row r="268" spans="1:24">
      <c r="A268" s="99" t="s">
        <v>415</v>
      </c>
      <c r="B268" s="95">
        <v>-148813.81994999998</v>
      </c>
      <c r="C268" s="95">
        <v>-24793.080719999998</v>
      </c>
      <c r="D268" s="95">
        <v>0</v>
      </c>
      <c r="E268" s="95">
        <v>0</v>
      </c>
      <c r="F268" s="95">
        <v>-173606.90066999997</v>
      </c>
      <c r="G268" s="11"/>
      <c r="H268" s="11"/>
      <c r="I268" s="11"/>
      <c r="J268" s="11"/>
      <c r="K268" s="11"/>
      <c r="L268" s="11"/>
      <c r="M268" s="11"/>
      <c r="N268" s="11"/>
      <c r="O268" s="11"/>
      <c r="P268" s="11"/>
      <c r="Q268" s="11"/>
      <c r="R268" s="11"/>
      <c r="S268" s="11"/>
      <c r="T268" s="11"/>
      <c r="U268" s="11"/>
      <c r="V268" s="11"/>
      <c r="W268" s="11"/>
      <c r="X268" s="11"/>
    </row>
    <row r="269" spans="1:24">
      <c r="A269" s="99" t="s">
        <v>416</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c r="X269" s="11"/>
    </row>
    <row r="270" spans="1:24">
      <c r="A270" s="99" t="s">
        <v>417</v>
      </c>
      <c r="B270" s="95">
        <v>-13891.56198</v>
      </c>
      <c r="C270" s="95">
        <v>-1315.3225199999999</v>
      </c>
      <c r="D270" s="95">
        <v>0</v>
      </c>
      <c r="E270" s="95">
        <v>0</v>
      </c>
      <c r="F270" s="95">
        <v>-15206.8845</v>
      </c>
      <c r="G270" s="11"/>
      <c r="H270" s="11"/>
      <c r="I270" s="11"/>
      <c r="J270" s="11"/>
      <c r="K270" s="11"/>
      <c r="L270" s="11"/>
      <c r="M270" s="11"/>
      <c r="N270" s="11"/>
      <c r="O270" s="11"/>
      <c r="P270" s="11"/>
      <c r="Q270" s="11"/>
      <c r="R270" s="11"/>
      <c r="S270" s="11"/>
      <c r="T270" s="11"/>
      <c r="U270" s="11"/>
      <c r="V270" s="11"/>
      <c r="W270" s="11"/>
      <c r="X270" s="11"/>
    </row>
    <row r="271" spans="1:24">
      <c r="A271" s="99" t="s">
        <v>418</v>
      </c>
      <c r="B271" s="95">
        <v>-1182.4186100000002</v>
      </c>
      <c r="C271" s="95">
        <v>-1356.4332300000001</v>
      </c>
      <c r="D271" s="95">
        <v>0</v>
      </c>
      <c r="E271" s="95">
        <v>0</v>
      </c>
      <c r="F271" s="95">
        <v>-2538.8518399999998</v>
      </c>
      <c r="G271" s="11"/>
      <c r="H271" s="11"/>
      <c r="I271" s="11"/>
      <c r="J271" s="11"/>
      <c r="K271" s="11"/>
      <c r="L271" s="11"/>
      <c r="M271" s="11"/>
      <c r="N271" s="11"/>
      <c r="O271" s="11"/>
      <c r="P271" s="11"/>
      <c r="Q271" s="11"/>
      <c r="R271" s="11"/>
      <c r="S271" s="11"/>
      <c r="T271" s="11"/>
      <c r="U271" s="11"/>
      <c r="V271" s="11"/>
      <c r="W271" s="11"/>
      <c r="X271" s="11"/>
    </row>
    <row r="272" spans="1:24">
      <c r="A272" s="99" t="s">
        <v>419</v>
      </c>
      <c r="B272" s="95">
        <v>-3422.9250099999999</v>
      </c>
      <c r="C272" s="95">
        <v>0</v>
      </c>
      <c r="D272" s="95">
        <v>0</v>
      </c>
      <c r="E272" s="95">
        <v>0</v>
      </c>
      <c r="F272" s="95">
        <v>-3422.9250099999999</v>
      </c>
      <c r="G272" s="11"/>
      <c r="H272" s="11"/>
      <c r="I272" s="11"/>
      <c r="J272" s="11"/>
      <c r="K272" s="11"/>
      <c r="L272" s="11"/>
      <c r="M272" s="11"/>
      <c r="N272" s="11"/>
      <c r="O272" s="11"/>
      <c r="P272" s="11"/>
      <c r="Q272" s="11"/>
      <c r="R272" s="11"/>
      <c r="S272" s="11"/>
      <c r="T272" s="11"/>
      <c r="U272" s="11"/>
      <c r="V272" s="11"/>
      <c r="W272" s="11"/>
      <c r="X272" s="11"/>
    </row>
    <row r="273" spans="1:24">
      <c r="A273" s="156" t="s">
        <v>420</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c r="X273" s="11"/>
    </row>
    <row r="274" spans="1:24">
      <c r="A274" s="99" t="s">
        <v>492</v>
      </c>
      <c r="B274" s="95">
        <v>-13.022650000000001</v>
      </c>
      <c r="C274" s="95">
        <v>0</v>
      </c>
      <c r="D274" s="95">
        <v>0</v>
      </c>
      <c r="E274" s="95">
        <v>0</v>
      </c>
      <c r="F274" s="95">
        <v>-13.022650000000001</v>
      </c>
      <c r="G274" s="11"/>
      <c r="H274" s="11"/>
      <c r="I274" s="11"/>
      <c r="J274" s="11"/>
      <c r="K274" s="11"/>
      <c r="L274" s="11"/>
      <c r="M274" s="11"/>
      <c r="N274" s="11"/>
      <c r="O274" s="11"/>
      <c r="P274" s="11"/>
      <c r="Q274" s="11"/>
      <c r="R274" s="11"/>
      <c r="S274" s="11"/>
      <c r="T274" s="11"/>
      <c r="U274" s="11"/>
      <c r="V274" s="11"/>
      <c r="W274" s="11"/>
      <c r="X274" s="11"/>
    </row>
    <row r="275" spans="1:24">
      <c r="A275" s="216" t="s">
        <v>1121</v>
      </c>
      <c r="B275" s="57">
        <v>327099.94962000003</v>
      </c>
      <c r="C275" s="57">
        <v>49520.548999999999</v>
      </c>
      <c r="D275" s="57">
        <v>0</v>
      </c>
      <c r="E275" s="57">
        <v>0</v>
      </c>
      <c r="F275" s="57">
        <v>376620.49862000003</v>
      </c>
      <c r="G275" s="11"/>
      <c r="H275" s="11"/>
      <c r="I275" s="11"/>
      <c r="J275" s="11"/>
      <c r="K275" s="11"/>
      <c r="L275" s="11"/>
      <c r="M275" s="11"/>
      <c r="N275" s="11"/>
      <c r="O275" s="11"/>
      <c r="P275" s="11"/>
      <c r="Q275" s="11"/>
      <c r="R275" s="11"/>
      <c r="S275" s="11"/>
      <c r="T275" s="11"/>
      <c r="U275" s="11"/>
      <c r="V275" s="11"/>
      <c r="W275" s="11"/>
      <c r="X275" s="11"/>
    </row>
    <row r="276" spans="1:24">
      <c r="A276" s="69" t="s">
        <v>421</v>
      </c>
      <c r="B276" s="57">
        <v>19051.890719999999</v>
      </c>
      <c r="C276" s="57">
        <v>9397.0929299999989</v>
      </c>
      <c r="D276" s="57">
        <v>0</v>
      </c>
      <c r="E276" s="57">
        <v>0</v>
      </c>
      <c r="F276" s="57">
        <v>28448.983649999998</v>
      </c>
      <c r="G276" s="11"/>
      <c r="H276" s="11"/>
      <c r="I276" s="11"/>
      <c r="J276" s="11"/>
      <c r="K276" s="11"/>
      <c r="L276" s="11"/>
      <c r="M276" s="11"/>
      <c r="N276" s="11"/>
      <c r="O276" s="11"/>
      <c r="P276" s="11"/>
      <c r="Q276" s="11"/>
      <c r="R276" s="11"/>
      <c r="S276" s="11"/>
      <c r="T276" s="11"/>
      <c r="U276" s="11"/>
      <c r="V276" s="11"/>
      <c r="W276" s="11"/>
      <c r="X276" s="11"/>
    </row>
    <row r="277" spans="1:24">
      <c r="A277" s="99" t="s">
        <v>422</v>
      </c>
      <c r="B277" s="95">
        <v>11166.02161</v>
      </c>
      <c r="C277" s="95">
        <v>2448.4993399999998</v>
      </c>
      <c r="D277" s="95">
        <v>0</v>
      </c>
      <c r="E277" s="95">
        <v>0</v>
      </c>
      <c r="F277" s="95">
        <v>13614.52095</v>
      </c>
      <c r="G277" s="11"/>
      <c r="H277" s="11"/>
      <c r="I277" s="11"/>
      <c r="J277" s="11"/>
      <c r="K277" s="11"/>
      <c r="L277" s="11"/>
      <c r="M277" s="11"/>
      <c r="N277" s="11"/>
      <c r="O277" s="11"/>
      <c r="P277" s="11"/>
      <c r="Q277" s="11"/>
      <c r="R277" s="11"/>
      <c r="S277" s="11"/>
      <c r="T277" s="11"/>
      <c r="U277" s="11"/>
      <c r="V277" s="11"/>
      <c r="W277" s="11"/>
      <c r="X277" s="11"/>
    </row>
    <row r="278" spans="1:24">
      <c r="A278" s="99" t="s">
        <v>423</v>
      </c>
      <c r="B278" s="95">
        <v>1074.7473200000002</v>
      </c>
      <c r="C278" s="95">
        <v>1431.5411999999999</v>
      </c>
      <c r="D278" s="95">
        <v>0</v>
      </c>
      <c r="E278" s="95">
        <v>0</v>
      </c>
      <c r="F278" s="95">
        <v>2506.2885200000001</v>
      </c>
      <c r="G278" s="11"/>
      <c r="H278" s="11"/>
      <c r="I278" s="11"/>
      <c r="J278" s="11"/>
      <c r="K278" s="11"/>
      <c r="L278" s="11"/>
      <c r="M278" s="11"/>
      <c r="N278" s="11"/>
      <c r="O278" s="11"/>
      <c r="P278" s="11"/>
      <c r="Q278" s="11"/>
      <c r="R278" s="11"/>
      <c r="S278" s="11"/>
      <c r="T278" s="11"/>
      <c r="U278" s="11"/>
      <c r="V278" s="11"/>
      <c r="W278" s="11"/>
      <c r="X278" s="11"/>
    </row>
    <row r="279" spans="1:24">
      <c r="A279" s="99" t="s">
        <v>424</v>
      </c>
      <c r="B279" s="95">
        <v>3775.53469</v>
      </c>
      <c r="C279" s="95">
        <v>4836.2748600000004</v>
      </c>
      <c r="D279" s="95">
        <v>0</v>
      </c>
      <c r="E279" s="95">
        <v>0</v>
      </c>
      <c r="F279" s="95">
        <v>8611.8095499999999</v>
      </c>
      <c r="G279" s="11"/>
      <c r="H279" s="11"/>
      <c r="I279" s="11"/>
      <c r="J279" s="11"/>
      <c r="K279" s="11"/>
      <c r="L279" s="11"/>
      <c r="M279" s="11"/>
      <c r="N279" s="11"/>
      <c r="O279" s="11"/>
      <c r="P279" s="11"/>
      <c r="Q279" s="11"/>
      <c r="R279" s="11"/>
      <c r="S279" s="11"/>
      <c r="T279" s="11"/>
      <c r="U279" s="11"/>
      <c r="V279" s="11"/>
      <c r="W279" s="11"/>
      <c r="X279" s="11"/>
    </row>
    <row r="280" spans="1:24">
      <c r="A280" s="99" t="s">
        <v>425</v>
      </c>
      <c r="B280" s="95">
        <v>0</v>
      </c>
      <c r="C280" s="95">
        <v>0</v>
      </c>
      <c r="D280" s="95">
        <v>0</v>
      </c>
      <c r="E280" s="95">
        <v>0</v>
      </c>
      <c r="F280" s="95">
        <v>0</v>
      </c>
      <c r="G280" s="11"/>
      <c r="H280" s="11"/>
      <c r="I280" s="11"/>
      <c r="J280" s="11"/>
      <c r="K280" s="11"/>
      <c r="L280" s="11"/>
      <c r="M280" s="11"/>
      <c r="N280" s="11"/>
      <c r="O280" s="11"/>
      <c r="P280" s="11"/>
      <c r="Q280" s="11"/>
      <c r="R280" s="11"/>
      <c r="S280" s="11"/>
      <c r="T280" s="11"/>
      <c r="U280" s="11"/>
      <c r="V280" s="11"/>
      <c r="W280" s="11"/>
      <c r="X280" s="11"/>
    </row>
    <row r="281" spans="1:24">
      <c r="A281" s="99" t="s">
        <v>426</v>
      </c>
      <c r="B281" s="95">
        <v>3035.5871000000002</v>
      </c>
      <c r="C281" s="95">
        <v>680.77753000000007</v>
      </c>
      <c r="D281" s="95">
        <v>0</v>
      </c>
      <c r="E281" s="95">
        <v>0</v>
      </c>
      <c r="F281" s="95">
        <v>3716.36463</v>
      </c>
      <c r="G281" s="11"/>
      <c r="H281" s="11"/>
      <c r="I281" s="11"/>
      <c r="J281" s="11"/>
      <c r="K281" s="11"/>
      <c r="L281" s="11"/>
      <c r="M281" s="11"/>
      <c r="N281" s="11"/>
      <c r="O281" s="11"/>
      <c r="P281" s="11"/>
      <c r="Q281" s="11"/>
      <c r="R281" s="11"/>
      <c r="S281" s="11"/>
      <c r="T281" s="11"/>
      <c r="U281" s="11"/>
      <c r="V281" s="11"/>
      <c r="W281" s="11"/>
      <c r="X281" s="11"/>
    </row>
    <row r="282" spans="1:24">
      <c r="A282" s="99" t="s">
        <v>427</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c r="X282" s="11"/>
    </row>
    <row r="283" spans="1:24">
      <c r="A283" s="157" t="s">
        <v>428</v>
      </c>
      <c r="B283" s="57">
        <v>-14960.99014</v>
      </c>
      <c r="C283" s="57">
        <v>-1270.3075800000001</v>
      </c>
      <c r="D283" s="57">
        <v>0</v>
      </c>
      <c r="E283" s="57">
        <v>0</v>
      </c>
      <c r="F283" s="57">
        <v>-16231.29772</v>
      </c>
      <c r="G283" s="11"/>
      <c r="H283" s="11"/>
      <c r="I283" s="11"/>
      <c r="J283" s="11"/>
      <c r="K283" s="11"/>
      <c r="L283" s="11"/>
      <c r="M283" s="11"/>
      <c r="N283" s="11"/>
      <c r="O283" s="11"/>
      <c r="P283" s="11"/>
      <c r="Q283" s="11"/>
      <c r="R283" s="11"/>
      <c r="S283" s="11"/>
      <c r="T283" s="11"/>
      <c r="U283" s="11"/>
      <c r="V283" s="11"/>
      <c r="W283" s="11"/>
      <c r="X283" s="11"/>
    </row>
    <row r="284" spans="1:24">
      <c r="A284" s="99" t="s">
        <v>422</v>
      </c>
      <c r="B284" s="95">
        <v>-2629.2087799999999</v>
      </c>
      <c r="C284" s="95">
        <v>-930.55425000000002</v>
      </c>
      <c r="D284" s="95">
        <v>0</v>
      </c>
      <c r="E284" s="95">
        <v>0</v>
      </c>
      <c r="F284" s="95">
        <v>-3559.7630299999996</v>
      </c>
      <c r="G284" s="11"/>
      <c r="H284" s="11"/>
      <c r="I284" s="11"/>
      <c r="J284" s="11"/>
      <c r="K284" s="11"/>
      <c r="L284" s="11"/>
      <c r="M284" s="11"/>
      <c r="N284" s="11"/>
      <c r="O284" s="11"/>
      <c r="P284" s="11"/>
      <c r="Q284" s="11"/>
      <c r="R284" s="11"/>
      <c r="S284" s="11"/>
      <c r="T284" s="11"/>
      <c r="U284" s="11"/>
      <c r="V284" s="11"/>
      <c r="W284" s="11"/>
      <c r="X284" s="11"/>
    </row>
    <row r="285" spans="1:24">
      <c r="A285" s="99" t="s">
        <v>429</v>
      </c>
      <c r="B285" s="95">
        <v>-6502.0406199999998</v>
      </c>
      <c r="C285" s="95">
        <v>-85.486820000000009</v>
      </c>
      <c r="D285" s="95">
        <v>0</v>
      </c>
      <c r="E285" s="95">
        <v>0</v>
      </c>
      <c r="F285" s="95">
        <v>-6587.5274400000008</v>
      </c>
      <c r="G285" s="11"/>
      <c r="H285" s="11"/>
      <c r="I285" s="11"/>
      <c r="J285" s="11"/>
      <c r="K285" s="11"/>
      <c r="L285" s="11"/>
      <c r="M285" s="11"/>
      <c r="N285" s="11"/>
      <c r="O285" s="11"/>
      <c r="P285" s="11"/>
      <c r="Q285" s="11"/>
      <c r="R285" s="11"/>
      <c r="S285" s="11"/>
      <c r="T285" s="11"/>
      <c r="U285" s="11"/>
      <c r="V285" s="11"/>
      <c r="W285" s="11"/>
      <c r="X285" s="11"/>
    </row>
    <row r="286" spans="1:24">
      <c r="A286" s="99" t="s">
        <v>430</v>
      </c>
      <c r="B286" s="95">
        <v>-0.69523999999999997</v>
      </c>
      <c r="C286" s="95">
        <v>0</v>
      </c>
      <c r="D286" s="95">
        <v>0</v>
      </c>
      <c r="E286" s="95">
        <v>0</v>
      </c>
      <c r="F286" s="95">
        <v>-0.69523999999999997</v>
      </c>
      <c r="G286" s="11"/>
      <c r="H286" s="11"/>
      <c r="I286" s="11"/>
      <c r="J286" s="11"/>
      <c r="K286" s="11"/>
      <c r="L286" s="11"/>
      <c r="M286" s="11"/>
      <c r="N286" s="11"/>
      <c r="O286" s="11"/>
      <c r="P286" s="11"/>
      <c r="Q286" s="11"/>
      <c r="R286" s="11"/>
      <c r="S286" s="11"/>
      <c r="T286" s="11"/>
      <c r="U286" s="11"/>
      <c r="V286" s="11"/>
      <c r="W286" s="11"/>
      <c r="X286" s="11"/>
    </row>
    <row r="287" spans="1:24">
      <c r="A287" s="99" t="s">
        <v>431</v>
      </c>
      <c r="B287" s="95">
        <v>-50.632199999999997</v>
      </c>
      <c r="C287" s="95">
        <v>0</v>
      </c>
      <c r="D287" s="95">
        <v>0</v>
      </c>
      <c r="E287" s="95">
        <v>0</v>
      </c>
      <c r="F287" s="95">
        <v>-50.632199999999997</v>
      </c>
      <c r="G287" s="11"/>
      <c r="H287" s="11"/>
      <c r="I287" s="11"/>
      <c r="J287" s="11"/>
      <c r="K287" s="11"/>
      <c r="L287" s="11"/>
      <c r="M287" s="11"/>
      <c r="N287" s="11"/>
      <c r="O287" s="11"/>
      <c r="P287" s="11"/>
      <c r="Q287" s="11"/>
      <c r="R287" s="11"/>
      <c r="S287" s="11"/>
      <c r="T287" s="11"/>
      <c r="U287" s="11"/>
      <c r="V287" s="11"/>
      <c r="W287" s="11"/>
      <c r="X287" s="11"/>
    </row>
    <row r="288" spans="1:24">
      <c r="A288" s="99" t="s">
        <v>432</v>
      </c>
      <c r="B288" s="95">
        <v>-5778.4133000000002</v>
      </c>
      <c r="C288" s="95">
        <v>-254.26651000000001</v>
      </c>
      <c r="D288" s="95">
        <v>0</v>
      </c>
      <c r="E288" s="95">
        <v>0</v>
      </c>
      <c r="F288" s="95">
        <v>-6032.6798099999996</v>
      </c>
      <c r="G288" s="11"/>
      <c r="H288" s="11"/>
      <c r="I288" s="11"/>
      <c r="J288" s="11"/>
      <c r="K288" s="11"/>
      <c r="L288" s="11"/>
      <c r="M288" s="11"/>
      <c r="N288" s="11"/>
      <c r="O288" s="11"/>
      <c r="P288" s="11"/>
      <c r="Q288" s="11"/>
      <c r="R288" s="11"/>
      <c r="S288" s="11"/>
      <c r="T288" s="11"/>
      <c r="U288" s="11"/>
      <c r="V288" s="11"/>
      <c r="W288" s="11"/>
      <c r="X288" s="11"/>
    </row>
    <row r="289" spans="1:24">
      <c r="A289" s="99" t="s">
        <v>433</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c r="X289" s="11"/>
    </row>
    <row r="290" spans="1:24">
      <c r="A290" s="216" t="s">
        <v>1120</v>
      </c>
      <c r="B290" s="57">
        <v>331190.85019999999</v>
      </c>
      <c r="C290" s="57">
        <v>57647.334350000005</v>
      </c>
      <c r="D290" s="57">
        <v>0</v>
      </c>
      <c r="E290" s="57">
        <v>0</v>
      </c>
      <c r="F290" s="57">
        <v>388838.18455000001</v>
      </c>
      <c r="G290" s="11"/>
      <c r="H290" s="11"/>
      <c r="I290" s="11"/>
      <c r="J290" s="11"/>
      <c r="K290" s="11"/>
      <c r="L290" s="11"/>
      <c r="M290" s="11"/>
      <c r="N290" s="11"/>
      <c r="O290" s="11"/>
      <c r="P290" s="11"/>
      <c r="Q290" s="11"/>
      <c r="R290" s="11"/>
      <c r="S290" s="11"/>
      <c r="T290" s="11"/>
      <c r="U290" s="11"/>
      <c r="V290" s="11"/>
      <c r="W290" s="11"/>
      <c r="X290" s="11"/>
    </row>
    <row r="291" spans="1:24">
      <c r="A291" s="99" t="s">
        <v>434</v>
      </c>
      <c r="B291" s="95">
        <v>98081.729359999998</v>
      </c>
      <c r="C291" s="95">
        <v>36490.261579999999</v>
      </c>
      <c r="D291" s="95">
        <v>0</v>
      </c>
      <c r="E291" s="95">
        <v>487.53802000000002</v>
      </c>
      <c r="F291" s="95">
        <v>135059.52896</v>
      </c>
      <c r="G291" s="11"/>
      <c r="H291" s="11"/>
      <c r="I291" s="11"/>
      <c r="J291" s="11"/>
      <c r="K291" s="11"/>
      <c r="L291" s="11"/>
      <c r="M291" s="11"/>
      <c r="N291" s="11"/>
      <c r="O291" s="11"/>
      <c r="P291" s="11"/>
      <c r="Q291" s="11"/>
      <c r="R291" s="11"/>
      <c r="S291" s="11"/>
      <c r="T291" s="11"/>
      <c r="U291" s="11"/>
      <c r="V291" s="11"/>
      <c r="W291" s="11"/>
      <c r="X291" s="11"/>
    </row>
    <row r="292" spans="1:24">
      <c r="A292" s="99" t="s">
        <v>435</v>
      </c>
      <c r="B292" s="95">
        <v>3741.3002799999999</v>
      </c>
      <c r="C292" s="95">
        <v>1234.0780500000001</v>
      </c>
      <c r="D292" s="95">
        <v>0</v>
      </c>
      <c r="E292" s="95">
        <v>0</v>
      </c>
      <c r="F292" s="95">
        <v>4975.3783300000005</v>
      </c>
      <c r="G292" s="11"/>
      <c r="H292" s="11"/>
      <c r="I292" s="11"/>
      <c r="J292" s="11"/>
      <c r="K292" s="11"/>
      <c r="L292" s="11"/>
      <c r="M292" s="11"/>
      <c r="N292" s="11"/>
      <c r="O292" s="11"/>
      <c r="P292" s="11"/>
      <c r="Q292" s="11"/>
      <c r="R292" s="11"/>
      <c r="S292" s="11"/>
      <c r="T292" s="11"/>
      <c r="U292" s="11"/>
      <c r="V292" s="11"/>
      <c r="W292" s="11"/>
      <c r="X292" s="11"/>
    </row>
    <row r="293" spans="1:24">
      <c r="A293" s="99" t="s">
        <v>436</v>
      </c>
      <c r="B293" s="95">
        <v>94325.503079999995</v>
      </c>
      <c r="C293" s="95">
        <v>35256.183530000002</v>
      </c>
      <c r="D293" s="95">
        <v>0</v>
      </c>
      <c r="E293" s="95">
        <v>487.53802000000002</v>
      </c>
      <c r="F293" s="95">
        <v>130069.22463</v>
      </c>
      <c r="G293" s="11"/>
      <c r="H293" s="11"/>
      <c r="I293" s="11"/>
      <c r="J293" s="11"/>
      <c r="K293" s="11"/>
      <c r="L293" s="11"/>
      <c r="M293" s="11"/>
      <c r="N293" s="11"/>
      <c r="O293" s="11"/>
      <c r="P293" s="11"/>
      <c r="Q293" s="11"/>
      <c r="R293" s="11"/>
      <c r="S293" s="11"/>
      <c r="T293" s="11"/>
      <c r="U293" s="11"/>
      <c r="V293" s="11"/>
      <c r="W293" s="11"/>
      <c r="X293" s="11"/>
    </row>
    <row r="294" spans="1:24">
      <c r="A294" s="99" t="s">
        <v>437</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c r="X294" s="11"/>
    </row>
    <row r="295" spans="1:24">
      <c r="A295" s="99" t="s">
        <v>438</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c r="X295" s="11"/>
    </row>
    <row r="296" spans="1:24">
      <c r="A296" s="99" t="s">
        <v>439</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row>
    <row r="297" spans="1:24">
      <c r="A297" s="99" t="s">
        <v>440</v>
      </c>
      <c r="B297" s="95">
        <v>14.926</v>
      </c>
      <c r="C297" s="95">
        <v>0</v>
      </c>
      <c r="D297" s="95">
        <v>0</v>
      </c>
      <c r="E297" s="95">
        <v>0</v>
      </c>
      <c r="F297" s="95">
        <v>14.926</v>
      </c>
      <c r="G297" s="11"/>
      <c r="H297" s="11"/>
      <c r="I297" s="11"/>
      <c r="J297" s="11"/>
      <c r="K297" s="11"/>
      <c r="L297" s="11"/>
      <c r="M297" s="11"/>
      <c r="N297" s="11"/>
      <c r="O297" s="11"/>
      <c r="P297" s="11"/>
      <c r="Q297" s="11"/>
      <c r="R297" s="11"/>
      <c r="S297" s="11"/>
      <c r="T297" s="11"/>
      <c r="U297" s="11"/>
      <c r="V297" s="11"/>
      <c r="W297" s="11"/>
      <c r="X297" s="11"/>
    </row>
    <row r="298" spans="1:24">
      <c r="A298" s="99" t="s">
        <v>441</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row>
    <row r="299" spans="1:24">
      <c r="A299" s="99" t="s">
        <v>442</v>
      </c>
      <c r="B299" s="95">
        <v>-125497.66562999999</v>
      </c>
      <c r="C299" s="95">
        <v>-23024.320820000001</v>
      </c>
      <c r="D299" s="95">
        <v>0</v>
      </c>
      <c r="E299" s="95">
        <v>0</v>
      </c>
      <c r="F299" s="95">
        <v>-148521.98645</v>
      </c>
      <c r="G299" s="11"/>
      <c r="H299" s="11"/>
      <c r="I299" s="11"/>
      <c r="J299" s="11"/>
      <c r="K299" s="11"/>
      <c r="L299" s="11"/>
      <c r="M299" s="11"/>
      <c r="N299" s="11"/>
      <c r="O299" s="11"/>
      <c r="P299" s="11"/>
      <c r="Q299" s="11"/>
      <c r="R299" s="11"/>
      <c r="S299" s="11"/>
      <c r="T299" s="11"/>
      <c r="U299" s="11"/>
      <c r="V299" s="11"/>
      <c r="W299" s="11"/>
      <c r="X299" s="11"/>
    </row>
    <row r="300" spans="1:24">
      <c r="A300" s="99" t="s">
        <v>443</v>
      </c>
      <c r="B300" s="95">
        <v>-116486.30606999999</v>
      </c>
      <c r="C300" s="95">
        <v>-20533.893309999999</v>
      </c>
      <c r="D300" s="95">
        <v>0</v>
      </c>
      <c r="E300" s="95">
        <v>0</v>
      </c>
      <c r="F300" s="95">
        <v>-137020.19938000001</v>
      </c>
      <c r="G300" s="11"/>
      <c r="H300" s="11"/>
      <c r="I300" s="11"/>
      <c r="J300" s="11"/>
      <c r="K300" s="11"/>
      <c r="L300" s="11"/>
      <c r="M300" s="11"/>
      <c r="N300" s="11"/>
      <c r="O300" s="11"/>
      <c r="P300" s="11"/>
      <c r="Q300" s="11"/>
      <c r="R300" s="11"/>
      <c r="S300" s="11"/>
      <c r="T300" s="11"/>
      <c r="U300" s="11"/>
      <c r="V300" s="11"/>
      <c r="W300" s="11"/>
      <c r="X300" s="11"/>
    </row>
    <row r="301" spans="1:24">
      <c r="A301" s="99" t="s">
        <v>444</v>
      </c>
      <c r="B301" s="95">
        <v>-6.4801599999999997</v>
      </c>
      <c r="C301" s="95">
        <v>-4.37608</v>
      </c>
      <c r="D301" s="95">
        <v>0</v>
      </c>
      <c r="E301" s="95">
        <v>0</v>
      </c>
      <c r="F301" s="95">
        <v>-10.85624</v>
      </c>
      <c r="G301" s="11"/>
      <c r="H301" s="11"/>
      <c r="I301" s="11"/>
      <c r="J301" s="11"/>
      <c r="K301" s="11"/>
      <c r="L301" s="11"/>
      <c r="M301" s="11"/>
      <c r="N301" s="11"/>
      <c r="O301" s="11"/>
      <c r="P301" s="11"/>
      <c r="Q301" s="11"/>
      <c r="R301" s="11"/>
      <c r="S301" s="11"/>
      <c r="T301" s="11"/>
      <c r="U301" s="11"/>
      <c r="V301" s="11"/>
      <c r="W301" s="11"/>
      <c r="X301" s="11"/>
    </row>
    <row r="302" spans="1:24">
      <c r="A302" s="99" t="s">
        <v>445</v>
      </c>
      <c r="B302" s="95">
        <v>0</v>
      </c>
      <c r="C302" s="95">
        <v>-18.521999999999998</v>
      </c>
      <c r="D302" s="95">
        <v>0</v>
      </c>
      <c r="E302" s="95">
        <v>0</v>
      </c>
      <c r="F302" s="95">
        <v>-18.521999999999998</v>
      </c>
      <c r="G302" s="11"/>
      <c r="H302" s="11"/>
      <c r="I302" s="11"/>
      <c r="J302" s="11"/>
      <c r="K302" s="11"/>
      <c r="L302" s="11"/>
      <c r="M302" s="11"/>
      <c r="N302" s="11"/>
      <c r="O302" s="11"/>
      <c r="P302" s="11"/>
      <c r="Q302" s="11"/>
      <c r="R302" s="11"/>
      <c r="S302" s="11"/>
      <c r="T302" s="11"/>
      <c r="U302" s="11"/>
      <c r="V302" s="11"/>
      <c r="W302" s="11"/>
      <c r="X302" s="11"/>
    </row>
    <row r="303" spans="1:24">
      <c r="A303" s="156" t="s">
        <v>446</v>
      </c>
      <c r="B303" s="95">
        <v>-8990.8783999999996</v>
      </c>
      <c r="C303" s="95">
        <v>-2467.52943</v>
      </c>
      <c r="D303" s="95">
        <v>0</v>
      </c>
      <c r="E303" s="95">
        <v>0</v>
      </c>
      <c r="F303" s="95">
        <v>-11458.40783</v>
      </c>
      <c r="G303" s="11"/>
      <c r="H303" s="11"/>
      <c r="I303" s="11"/>
      <c r="J303" s="11"/>
      <c r="K303" s="11"/>
      <c r="L303" s="11"/>
      <c r="M303" s="11"/>
      <c r="N303" s="11"/>
      <c r="O303" s="11"/>
      <c r="P303" s="11"/>
      <c r="Q303" s="11"/>
      <c r="R303" s="11"/>
      <c r="S303" s="11"/>
      <c r="T303" s="11"/>
      <c r="U303" s="11"/>
      <c r="V303" s="11"/>
      <c r="W303" s="11"/>
      <c r="X303" s="11"/>
    </row>
    <row r="304" spans="1:24">
      <c r="A304" s="156" t="s">
        <v>447</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row>
    <row r="305" spans="1:24">
      <c r="A305" s="156" t="s">
        <v>448</v>
      </c>
      <c r="B305" s="95">
        <v>-14.000999999999999</v>
      </c>
      <c r="C305" s="95">
        <v>0</v>
      </c>
      <c r="D305" s="95">
        <v>0</v>
      </c>
      <c r="E305" s="95">
        <v>0</v>
      </c>
      <c r="F305" s="95">
        <v>-14.000999999999999</v>
      </c>
      <c r="G305" s="11"/>
      <c r="H305" s="11"/>
      <c r="I305" s="11"/>
      <c r="J305" s="11"/>
      <c r="K305" s="11"/>
      <c r="L305" s="11"/>
      <c r="M305" s="11"/>
      <c r="N305" s="11"/>
      <c r="O305" s="11"/>
      <c r="P305" s="11"/>
      <c r="Q305" s="11"/>
      <c r="R305" s="11"/>
      <c r="S305" s="11"/>
      <c r="T305" s="11"/>
      <c r="U305" s="11"/>
      <c r="V305" s="11"/>
      <c r="W305" s="11"/>
      <c r="X305" s="11"/>
    </row>
    <row r="306" spans="1:24">
      <c r="A306" s="216" t="s">
        <v>1119</v>
      </c>
      <c r="B306" s="57">
        <v>303774.91392999998</v>
      </c>
      <c r="C306" s="57">
        <v>71113.275110000002</v>
      </c>
      <c r="D306" s="57">
        <v>0</v>
      </c>
      <c r="E306" s="57">
        <v>487.53802000000002</v>
      </c>
      <c r="F306" s="57">
        <v>375375.72706</v>
      </c>
      <c r="G306" s="11"/>
      <c r="H306" s="11"/>
      <c r="I306" s="11"/>
      <c r="J306" s="11"/>
      <c r="K306" s="11"/>
      <c r="L306" s="11"/>
      <c r="M306" s="11"/>
      <c r="N306" s="11"/>
      <c r="O306" s="11"/>
      <c r="P306" s="11"/>
      <c r="Q306" s="11"/>
      <c r="R306" s="11"/>
      <c r="S306" s="11"/>
      <c r="T306" s="11"/>
      <c r="U306" s="11"/>
      <c r="V306" s="11"/>
      <c r="W306" s="11"/>
      <c r="X306" s="11"/>
    </row>
    <row r="307" spans="1:24">
      <c r="A307" s="216" t="s">
        <v>449</v>
      </c>
      <c r="B307" s="57">
        <v>-334004.23958999995</v>
      </c>
      <c r="C307" s="57">
        <v>-19870.63076</v>
      </c>
      <c r="D307" s="57">
        <v>0</v>
      </c>
      <c r="E307" s="57">
        <v>0</v>
      </c>
      <c r="F307" s="57">
        <v>-353874.87035000004</v>
      </c>
      <c r="G307" s="11"/>
      <c r="H307" s="11"/>
      <c r="I307" s="11"/>
      <c r="J307" s="11"/>
      <c r="K307" s="11"/>
      <c r="L307" s="11"/>
      <c r="M307" s="11"/>
      <c r="N307" s="11"/>
      <c r="O307" s="11"/>
      <c r="P307" s="11"/>
      <c r="Q307" s="11"/>
      <c r="R307" s="11"/>
      <c r="S307" s="11"/>
      <c r="T307" s="11"/>
      <c r="U307" s="11"/>
      <c r="V307" s="11"/>
      <c r="W307" s="11"/>
      <c r="X307" s="11"/>
    </row>
    <row r="308" spans="1:24">
      <c r="A308" s="99" t="s">
        <v>450</v>
      </c>
      <c r="B308" s="95">
        <v>-199728.63044000001</v>
      </c>
      <c r="C308" s="95">
        <v>-492.09107</v>
      </c>
      <c r="D308" s="95">
        <v>0</v>
      </c>
      <c r="E308" s="95">
        <v>0</v>
      </c>
      <c r="F308" s="95">
        <v>-200220.72151</v>
      </c>
      <c r="G308" s="11"/>
      <c r="H308" s="11"/>
      <c r="I308" s="11"/>
      <c r="J308" s="11"/>
      <c r="K308" s="11"/>
      <c r="L308" s="11"/>
      <c r="M308" s="11"/>
      <c r="N308" s="11"/>
      <c r="O308" s="11"/>
      <c r="P308" s="11"/>
      <c r="Q308" s="11"/>
      <c r="R308" s="11"/>
      <c r="S308" s="11"/>
      <c r="T308" s="11"/>
      <c r="U308" s="11"/>
      <c r="V308" s="11"/>
      <c r="W308" s="11"/>
      <c r="X308" s="11"/>
    </row>
    <row r="309" spans="1:24">
      <c r="A309" s="99" t="s">
        <v>451</v>
      </c>
      <c r="B309" s="95">
        <v>-31384.000780000002</v>
      </c>
      <c r="C309" s="95">
        <v>-1305.36394</v>
      </c>
      <c r="D309" s="95">
        <v>0</v>
      </c>
      <c r="E309" s="95">
        <v>0</v>
      </c>
      <c r="F309" s="95">
        <v>-32689.364719999998</v>
      </c>
      <c r="G309" s="11"/>
      <c r="H309" s="11"/>
      <c r="I309" s="11"/>
      <c r="J309" s="11"/>
      <c r="K309" s="11"/>
      <c r="L309" s="11"/>
      <c r="M309" s="11"/>
      <c r="N309" s="11"/>
      <c r="O309" s="11"/>
      <c r="P309" s="11"/>
      <c r="Q309" s="11"/>
      <c r="R309" s="11"/>
      <c r="S309" s="11"/>
      <c r="T309" s="11"/>
      <c r="U309" s="11"/>
      <c r="V309" s="11"/>
      <c r="W309" s="11"/>
      <c r="X309" s="11"/>
    </row>
    <row r="310" spans="1:24">
      <c r="A310" s="99" t="s">
        <v>452</v>
      </c>
      <c r="B310" s="95">
        <v>-6653.0874199999998</v>
      </c>
      <c r="C310" s="95">
        <v>-3983.2551000000003</v>
      </c>
      <c r="D310" s="95">
        <v>0</v>
      </c>
      <c r="E310" s="95">
        <v>0</v>
      </c>
      <c r="F310" s="95">
        <v>-10636.34252</v>
      </c>
      <c r="G310" s="11"/>
      <c r="H310" s="11"/>
      <c r="I310" s="11"/>
      <c r="J310" s="11"/>
      <c r="K310" s="11"/>
      <c r="L310" s="11"/>
      <c r="M310" s="11"/>
      <c r="N310" s="11"/>
      <c r="O310" s="11"/>
      <c r="P310" s="11"/>
      <c r="Q310" s="11"/>
      <c r="R310" s="11"/>
      <c r="S310" s="11"/>
      <c r="T310" s="11"/>
      <c r="U310" s="11"/>
      <c r="V310" s="11"/>
      <c r="W310" s="11"/>
      <c r="X310" s="11"/>
    </row>
    <row r="311" spans="1:24">
      <c r="A311" s="99" t="s">
        <v>453</v>
      </c>
      <c r="B311" s="95">
        <v>-10168.402340000001</v>
      </c>
      <c r="C311" s="95">
        <v>-1.3005</v>
      </c>
      <c r="D311" s="95">
        <v>0</v>
      </c>
      <c r="E311" s="95">
        <v>0</v>
      </c>
      <c r="F311" s="95">
        <v>-10169.70284</v>
      </c>
      <c r="G311" s="11"/>
      <c r="H311" s="11"/>
      <c r="I311" s="11"/>
      <c r="J311" s="11"/>
      <c r="K311" s="11"/>
      <c r="L311" s="11"/>
      <c r="M311" s="11"/>
      <c r="N311" s="11"/>
      <c r="O311" s="11"/>
      <c r="P311" s="11"/>
      <c r="Q311" s="11"/>
      <c r="R311" s="11"/>
      <c r="S311" s="11"/>
      <c r="T311" s="11"/>
      <c r="U311" s="11"/>
      <c r="V311" s="11"/>
      <c r="W311" s="11"/>
      <c r="X311" s="11"/>
    </row>
    <row r="312" spans="1:24">
      <c r="A312" s="99" t="s">
        <v>454</v>
      </c>
      <c r="B312" s="95">
        <v>-17600.263989999999</v>
      </c>
      <c r="C312" s="95">
        <v>-919.66814999999997</v>
      </c>
      <c r="D312" s="95">
        <v>0</v>
      </c>
      <c r="E312" s="95">
        <v>0</v>
      </c>
      <c r="F312" s="95">
        <v>-18519.932140000001</v>
      </c>
      <c r="G312" s="11"/>
      <c r="H312" s="11"/>
      <c r="I312" s="11"/>
      <c r="J312" s="11"/>
      <c r="K312" s="11"/>
      <c r="L312" s="11"/>
      <c r="M312" s="11"/>
      <c r="N312" s="11"/>
      <c r="O312" s="11"/>
      <c r="P312" s="11"/>
      <c r="Q312" s="11"/>
      <c r="R312" s="11"/>
      <c r="S312" s="11"/>
      <c r="T312" s="11"/>
      <c r="U312" s="11"/>
      <c r="V312" s="11"/>
      <c r="W312" s="11"/>
      <c r="X312" s="11"/>
    </row>
    <row r="313" spans="1:24">
      <c r="A313" s="99" t="s">
        <v>455</v>
      </c>
      <c r="B313" s="95">
        <v>-6937.4942999999994</v>
      </c>
      <c r="C313" s="95">
        <v>-263.11763000000002</v>
      </c>
      <c r="D313" s="95">
        <v>0</v>
      </c>
      <c r="E313" s="95">
        <v>0</v>
      </c>
      <c r="F313" s="95">
        <v>-7200.61193</v>
      </c>
      <c r="G313" s="11"/>
      <c r="H313" s="11"/>
      <c r="I313" s="11"/>
      <c r="J313" s="11"/>
      <c r="K313" s="11"/>
      <c r="L313" s="11"/>
      <c r="M313" s="11"/>
      <c r="N313" s="11"/>
      <c r="O313" s="11"/>
      <c r="P313" s="11"/>
      <c r="Q313" s="11"/>
      <c r="R313" s="11"/>
      <c r="S313" s="11"/>
      <c r="T313" s="11"/>
      <c r="U313" s="11"/>
      <c r="V313" s="11"/>
      <c r="W313" s="11"/>
      <c r="X313" s="11"/>
    </row>
    <row r="314" spans="1:24">
      <c r="A314" s="99" t="s">
        <v>456</v>
      </c>
      <c r="B314" s="95">
        <v>-13127.352949999999</v>
      </c>
      <c r="C314" s="95">
        <v>0</v>
      </c>
      <c r="D314" s="95">
        <v>0</v>
      </c>
      <c r="E314" s="95">
        <v>0</v>
      </c>
      <c r="F314" s="95">
        <v>-13127.352949999999</v>
      </c>
      <c r="G314" s="11"/>
      <c r="H314" s="11"/>
      <c r="I314" s="11"/>
      <c r="J314" s="11"/>
      <c r="K314" s="11"/>
      <c r="L314" s="11"/>
      <c r="M314" s="11"/>
      <c r="N314" s="11"/>
      <c r="O314" s="11"/>
      <c r="P314" s="11"/>
      <c r="Q314" s="11"/>
      <c r="R314" s="11"/>
      <c r="S314" s="11"/>
      <c r="T314" s="11"/>
      <c r="U314" s="11"/>
      <c r="V314" s="11"/>
      <c r="W314" s="11"/>
      <c r="X314" s="11"/>
    </row>
    <row r="315" spans="1:24">
      <c r="A315" s="99" t="s">
        <v>457</v>
      </c>
      <c r="B315" s="95">
        <v>-3295.74539</v>
      </c>
      <c r="C315" s="95">
        <v>-400.654</v>
      </c>
      <c r="D315" s="95">
        <v>0</v>
      </c>
      <c r="E315" s="95">
        <v>0</v>
      </c>
      <c r="F315" s="95">
        <v>-3696.39939</v>
      </c>
      <c r="G315" s="11"/>
      <c r="H315" s="11"/>
      <c r="I315" s="11"/>
      <c r="J315" s="11"/>
      <c r="K315" s="11"/>
      <c r="L315" s="11"/>
      <c r="M315" s="11"/>
      <c r="N315" s="11"/>
      <c r="O315" s="11"/>
      <c r="P315" s="11"/>
      <c r="Q315" s="11"/>
      <c r="R315" s="11"/>
      <c r="S315" s="11"/>
      <c r="T315" s="11"/>
      <c r="U315" s="11"/>
      <c r="V315" s="11"/>
      <c r="W315" s="11"/>
      <c r="X315" s="11"/>
    </row>
    <row r="316" spans="1:24">
      <c r="A316" s="99" t="s">
        <v>458</v>
      </c>
      <c r="B316" s="95">
        <v>-45109.261979999996</v>
      </c>
      <c r="C316" s="95">
        <v>-12505.18037</v>
      </c>
      <c r="D316" s="95">
        <v>0</v>
      </c>
      <c r="E316" s="95">
        <v>0</v>
      </c>
      <c r="F316" s="95">
        <v>-57614.442350000005</v>
      </c>
      <c r="G316" s="11"/>
      <c r="H316" s="11"/>
      <c r="I316" s="11"/>
      <c r="J316" s="11"/>
      <c r="K316" s="11"/>
      <c r="L316" s="11"/>
      <c r="M316" s="11"/>
      <c r="N316" s="11"/>
      <c r="O316" s="11"/>
      <c r="P316" s="11"/>
      <c r="Q316" s="11"/>
      <c r="R316" s="11"/>
      <c r="S316" s="11"/>
      <c r="T316" s="11"/>
      <c r="U316" s="11"/>
      <c r="V316" s="11"/>
      <c r="W316" s="11"/>
      <c r="X316" s="11"/>
    </row>
    <row r="317" spans="1:24">
      <c r="A317" s="69" t="s">
        <v>1118</v>
      </c>
      <c r="B317" s="57">
        <v>-30229.325659999999</v>
      </c>
      <c r="C317" s="57">
        <v>51242.644350000002</v>
      </c>
      <c r="D317" s="57">
        <v>0</v>
      </c>
      <c r="E317" s="57">
        <v>487.53802000000002</v>
      </c>
      <c r="F317" s="57">
        <v>21500.85671</v>
      </c>
      <c r="G317" s="11"/>
      <c r="H317" s="11"/>
      <c r="I317" s="11"/>
      <c r="J317" s="11"/>
      <c r="K317" s="11"/>
      <c r="L317" s="11"/>
      <c r="M317" s="11"/>
      <c r="N317" s="11"/>
      <c r="O317" s="11"/>
      <c r="P317" s="11"/>
      <c r="Q317" s="11"/>
      <c r="R317" s="11"/>
      <c r="S317" s="11"/>
      <c r="T317" s="11"/>
      <c r="U317" s="11"/>
      <c r="V317" s="11"/>
      <c r="W317" s="11"/>
      <c r="X317" s="11"/>
    </row>
    <row r="318" spans="1:24">
      <c r="A318" s="156" t="s">
        <v>459</v>
      </c>
      <c r="B318" s="95">
        <v>74.208780000000004</v>
      </c>
      <c r="C318" s="95">
        <v>10.90138</v>
      </c>
      <c r="D318" s="95">
        <v>0</v>
      </c>
      <c r="E318" s="95">
        <v>0.435</v>
      </c>
      <c r="F318" s="95">
        <v>85.54516000000001</v>
      </c>
      <c r="G318" s="11"/>
      <c r="H318" s="11"/>
      <c r="I318" s="11"/>
      <c r="J318" s="11"/>
      <c r="K318" s="11"/>
      <c r="L318" s="11"/>
      <c r="M318" s="11"/>
      <c r="N318" s="11"/>
      <c r="O318" s="11"/>
      <c r="P318" s="11"/>
      <c r="Q318" s="11"/>
      <c r="R318" s="11"/>
      <c r="S318" s="11"/>
      <c r="T318" s="11"/>
      <c r="U318" s="11"/>
      <c r="V318" s="11"/>
      <c r="W318" s="11"/>
      <c r="X318" s="11"/>
    </row>
    <row r="319" spans="1:24">
      <c r="A319" s="156" t="s">
        <v>460</v>
      </c>
      <c r="B319" s="95">
        <v>69.878779999999992</v>
      </c>
      <c r="C319" s="95">
        <v>10.90138</v>
      </c>
      <c r="D319" s="95">
        <v>0</v>
      </c>
      <c r="E319" s="95">
        <v>0</v>
      </c>
      <c r="F319" s="95">
        <v>80.780160000000009</v>
      </c>
      <c r="G319" s="11"/>
      <c r="H319" s="11"/>
      <c r="I319" s="11"/>
      <c r="J319" s="11"/>
      <c r="K319" s="11"/>
      <c r="L319" s="11"/>
      <c r="M319" s="11"/>
      <c r="N319" s="11"/>
      <c r="O319" s="11"/>
      <c r="P319" s="11"/>
      <c r="Q319" s="11"/>
      <c r="R319" s="11"/>
      <c r="S319" s="11"/>
      <c r="T319" s="11"/>
      <c r="U319" s="11"/>
      <c r="V319" s="11"/>
      <c r="W319" s="11"/>
      <c r="X319" s="11"/>
    </row>
    <row r="320" spans="1:24">
      <c r="A320" s="156" t="s">
        <v>461</v>
      </c>
      <c r="B320" s="95">
        <v>4.33</v>
      </c>
      <c r="C320" s="95">
        <v>0</v>
      </c>
      <c r="D320" s="95">
        <v>0</v>
      </c>
      <c r="E320" s="95">
        <v>0.435</v>
      </c>
      <c r="F320" s="95">
        <v>4.7649999999999997</v>
      </c>
      <c r="G320" s="11"/>
      <c r="H320" s="11"/>
      <c r="I320" s="11"/>
      <c r="J320" s="11"/>
      <c r="K320" s="11"/>
      <c r="L320" s="11"/>
      <c r="M320" s="11"/>
      <c r="N320" s="11"/>
      <c r="O320" s="11"/>
      <c r="P320" s="11"/>
      <c r="Q320" s="11"/>
      <c r="R320" s="11"/>
      <c r="S320" s="11"/>
      <c r="T320" s="11"/>
      <c r="U320" s="11"/>
      <c r="V320" s="11"/>
      <c r="W320" s="11"/>
      <c r="X320" s="11"/>
    </row>
    <row r="321" spans="1:24">
      <c r="A321" s="156" t="s">
        <v>462</v>
      </c>
      <c r="B321" s="95">
        <v>-150.62616</v>
      </c>
      <c r="C321" s="95">
        <v>-157.01383999999999</v>
      </c>
      <c r="D321" s="95">
        <v>0</v>
      </c>
      <c r="E321" s="95">
        <v>-0.52075000000000005</v>
      </c>
      <c r="F321" s="95">
        <v>-308.16075000000001</v>
      </c>
      <c r="G321" s="11"/>
      <c r="H321" s="11"/>
      <c r="I321" s="11"/>
      <c r="J321" s="11"/>
      <c r="K321" s="11"/>
      <c r="L321" s="11"/>
      <c r="M321" s="11"/>
      <c r="N321" s="11"/>
      <c r="O321" s="11"/>
      <c r="P321" s="11"/>
      <c r="Q321" s="11"/>
      <c r="R321" s="11"/>
      <c r="S321" s="11"/>
      <c r="T321" s="11"/>
      <c r="U321" s="11"/>
      <c r="V321" s="11"/>
      <c r="W321" s="11"/>
      <c r="X321" s="11"/>
    </row>
    <row r="322" spans="1:24">
      <c r="A322" s="156" t="s">
        <v>463</v>
      </c>
      <c r="B322" s="95">
        <v>-150.62624</v>
      </c>
      <c r="C322" s="95">
        <v>-157.01383999999999</v>
      </c>
      <c r="D322" s="95">
        <v>0</v>
      </c>
      <c r="E322" s="95">
        <v>0</v>
      </c>
      <c r="F322" s="95">
        <v>-307.64008000000001</v>
      </c>
      <c r="G322" s="11"/>
      <c r="H322" s="11"/>
      <c r="I322" s="11"/>
      <c r="J322" s="11"/>
      <c r="K322" s="11"/>
      <c r="L322" s="11"/>
      <c r="M322" s="11"/>
      <c r="N322" s="11"/>
      <c r="O322" s="11"/>
      <c r="P322" s="11"/>
      <c r="Q322" s="11"/>
      <c r="R322" s="11"/>
      <c r="S322" s="11"/>
      <c r="T322" s="11"/>
      <c r="U322" s="11"/>
      <c r="V322" s="11"/>
      <c r="W322" s="11"/>
      <c r="X322" s="11"/>
    </row>
    <row r="323" spans="1:24">
      <c r="A323" s="156" t="s">
        <v>464</v>
      </c>
      <c r="B323" s="95">
        <v>8.0000000000000007E-5</v>
      </c>
      <c r="C323" s="95">
        <v>0</v>
      </c>
      <c r="D323" s="95">
        <v>0</v>
      </c>
      <c r="E323" s="95">
        <v>-0.52075000000000005</v>
      </c>
      <c r="F323" s="95">
        <v>-0.52066999999999997</v>
      </c>
      <c r="G323" s="11"/>
      <c r="H323" s="11"/>
      <c r="I323" s="11"/>
      <c r="J323" s="11"/>
      <c r="K323" s="11"/>
      <c r="L323" s="11"/>
      <c r="M323" s="11"/>
      <c r="N323" s="11"/>
      <c r="O323" s="11"/>
      <c r="P323" s="11"/>
      <c r="Q323" s="11"/>
      <c r="R323" s="11"/>
      <c r="S323" s="11"/>
      <c r="T323" s="11"/>
      <c r="U323" s="11"/>
      <c r="V323" s="11"/>
      <c r="W323" s="11"/>
      <c r="X323" s="11"/>
    </row>
    <row r="324" spans="1:24">
      <c r="A324" s="155" t="s">
        <v>1394</v>
      </c>
      <c r="B324" s="57">
        <v>-30305.743039999998</v>
      </c>
      <c r="C324" s="57">
        <v>51096.531889999998</v>
      </c>
      <c r="D324" s="57">
        <v>0</v>
      </c>
      <c r="E324" s="57">
        <v>487.45227</v>
      </c>
      <c r="F324" s="57">
        <v>21278.241120000002</v>
      </c>
      <c r="G324" s="11"/>
      <c r="H324" s="11"/>
      <c r="I324" s="11"/>
      <c r="J324" s="11"/>
      <c r="K324" s="11"/>
      <c r="L324" s="11"/>
      <c r="M324" s="11"/>
      <c r="N324" s="11"/>
      <c r="O324" s="11"/>
      <c r="P324" s="11"/>
      <c r="Q324" s="11"/>
      <c r="R324" s="11"/>
      <c r="S324" s="11"/>
      <c r="T324" s="11"/>
      <c r="U324" s="11"/>
      <c r="V324" s="11"/>
      <c r="W324" s="11"/>
      <c r="X324" s="11"/>
    </row>
    <row r="325" spans="1:24">
      <c r="A325" s="99" t="s">
        <v>465</v>
      </c>
      <c r="B325" s="95">
        <v>-367.35012999999998</v>
      </c>
      <c r="C325" s="95">
        <v>-279.71384</v>
      </c>
      <c r="D325" s="95">
        <v>0</v>
      </c>
      <c r="E325" s="95">
        <v>0</v>
      </c>
      <c r="F325" s="95">
        <v>-647.06396999999993</v>
      </c>
      <c r="G325" s="11"/>
      <c r="H325" s="11"/>
      <c r="I325" s="11"/>
      <c r="J325" s="11"/>
      <c r="K325" s="11"/>
      <c r="L325" s="11"/>
      <c r="M325" s="11"/>
      <c r="N325" s="11"/>
      <c r="O325" s="11"/>
      <c r="P325" s="11"/>
      <c r="Q325" s="11"/>
      <c r="R325" s="11"/>
      <c r="S325" s="11"/>
      <c r="T325" s="11"/>
      <c r="U325" s="11"/>
      <c r="V325" s="11"/>
      <c r="W325" s="11"/>
      <c r="X325" s="11"/>
    </row>
    <row r="326" spans="1:24">
      <c r="A326" s="69" t="s">
        <v>1117</v>
      </c>
      <c r="B326" s="57">
        <v>-30673.09317</v>
      </c>
      <c r="C326" s="57">
        <v>50816.818049999994</v>
      </c>
      <c r="D326" s="57">
        <v>0</v>
      </c>
      <c r="E326" s="57">
        <v>487.45227</v>
      </c>
      <c r="F326" s="57">
        <v>20631.17715</v>
      </c>
      <c r="G326" s="11"/>
      <c r="H326" s="11"/>
      <c r="I326" s="11"/>
      <c r="J326" s="11"/>
      <c r="K326" s="11"/>
      <c r="L326" s="11"/>
      <c r="M326" s="11"/>
      <c r="N326" s="11"/>
      <c r="O326" s="11"/>
      <c r="P326" s="11"/>
      <c r="Q326" s="11"/>
      <c r="R326" s="11"/>
      <c r="S326" s="11"/>
      <c r="T326" s="11"/>
      <c r="U326" s="11"/>
      <c r="V326" s="11"/>
      <c r="W326" s="11"/>
      <c r="X326" s="11"/>
    </row>
    <row r="327" spans="1:24">
      <c r="A327" s="156" t="s">
        <v>466</v>
      </c>
      <c r="B327" s="95">
        <v>836.61045999999999</v>
      </c>
      <c r="C327" s="95">
        <v>134.11722</v>
      </c>
      <c r="D327" s="95">
        <v>0</v>
      </c>
      <c r="E327" s="95">
        <v>0</v>
      </c>
      <c r="F327" s="95">
        <v>970.72768000000008</v>
      </c>
      <c r="G327" s="11"/>
      <c r="H327" s="11"/>
      <c r="I327" s="11"/>
      <c r="J327" s="11"/>
      <c r="K327" s="11"/>
      <c r="L327" s="11"/>
      <c r="M327" s="11"/>
      <c r="N327" s="11"/>
      <c r="O327" s="11"/>
      <c r="P327" s="11"/>
      <c r="Q327" s="11"/>
      <c r="R327" s="11"/>
      <c r="S327" s="11"/>
      <c r="T327" s="11"/>
      <c r="U327" s="11"/>
      <c r="V327" s="11"/>
      <c r="W327" s="11"/>
      <c r="X327" s="11"/>
    </row>
    <row r="328" spans="1:24">
      <c r="A328" s="155" t="s">
        <v>1395</v>
      </c>
      <c r="B328" s="57">
        <v>-29836.48271</v>
      </c>
      <c r="C328" s="57">
        <v>50950.935270000002</v>
      </c>
      <c r="D328" s="57">
        <v>0</v>
      </c>
      <c r="E328" s="57">
        <v>487.45227</v>
      </c>
      <c r="F328" s="57">
        <v>21601.904829999999</v>
      </c>
      <c r="G328" s="11"/>
      <c r="H328" s="11"/>
      <c r="I328" s="11"/>
      <c r="J328" s="11"/>
      <c r="K328" s="11"/>
      <c r="L328" s="11"/>
      <c r="M328" s="11"/>
      <c r="N328" s="11"/>
      <c r="O328" s="11"/>
      <c r="P328" s="11"/>
      <c r="Q328" s="11"/>
      <c r="R328" s="11"/>
      <c r="S328" s="11"/>
      <c r="T328" s="11"/>
      <c r="U328" s="11"/>
      <c r="V328" s="11"/>
      <c r="W328" s="11"/>
      <c r="X328" s="11"/>
    </row>
    <row r="329" spans="1:24">
      <c r="A329" s="156" t="s">
        <v>467</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row>
    <row r="330" spans="1:24">
      <c r="A330" s="69" t="s">
        <v>1116</v>
      </c>
      <c r="B330" s="57">
        <v>-29836.48271</v>
      </c>
      <c r="C330" s="57">
        <v>50950.935270000002</v>
      </c>
      <c r="D330" s="57">
        <v>0</v>
      </c>
      <c r="E330" s="57">
        <v>487.45227</v>
      </c>
      <c r="F330" s="57">
        <v>21601.904829999999</v>
      </c>
      <c r="G330" s="11"/>
      <c r="H330" s="11"/>
      <c r="I330" s="11"/>
      <c r="J330" s="11"/>
      <c r="K330" s="11"/>
      <c r="L330" s="11"/>
      <c r="M330" s="11"/>
      <c r="N330" s="11"/>
      <c r="O330" s="11"/>
      <c r="P330" s="11"/>
      <c r="Q330" s="11"/>
      <c r="R330" s="11"/>
      <c r="S330" s="11"/>
      <c r="T330" s="11"/>
      <c r="U330" s="11"/>
      <c r="V330" s="11"/>
      <c r="W330" s="11"/>
      <c r="X330" s="11"/>
    </row>
    <row r="331" spans="1:24">
      <c r="A331" s="156" t="s">
        <v>468</v>
      </c>
      <c r="B331" s="95">
        <v>-1956.7606599999999</v>
      </c>
      <c r="C331" s="95">
        <v>0</v>
      </c>
      <c r="D331" s="95">
        <v>0</v>
      </c>
      <c r="E331" s="95">
        <v>0</v>
      </c>
      <c r="F331" s="95">
        <v>-1956.7606599999999</v>
      </c>
      <c r="G331" s="11"/>
      <c r="H331" s="11"/>
      <c r="I331" s="11"/>
      <c r="J331" s="11"/>
      <c r="K331" s="11"/>
      <c r="L331" s="11"/>
      <c r="M331" s="11"/>
      <c r="N331" s="11"/>
      <c r="O331" s="11"/>
      <c r="P331" s="11"/>
      <c r="Q331" s="11"/>
      <c r="R331" s="11"/>
      <c r="S331" s="11"/>
      <c r="T331" s="11"/>
      <c r="U331" s="11"/>
      <c r="V331" s="11"/>
      <c r="W331" s="11"/>
      <c r="X331" s="11"/>
    </row>
    <row r="332" spans="1:24">
      <c r="A332" s="69" t="s">
        <v>1115</v>
      </c>
      <c r="B332" s="57">
        <v>-31793.24337</v>
      </c>
      <c r="C332" s="158">
        <v>50950.935270000002</v>
      </c>
      <c r="D332" s="158">
        <v>0</v>
      </c>
      <c r="E332" s="158">
        <v>487.45227</v>
      </c>
      <c r="F332" s="158">
        <v>19645.144170000003</v>
      </c>
      <c r="G332" s="11"/>
      <c r="H332" s="11"/>
      <c r="I332" s="11"/>
      <c r="J332" s="11"/>
      <c r="K332" s="11"/>
      <c r="L332" s="11"/>
      <c r="M332" s="11"/>
      <c r="N332" s="11"/>
      <c r="O332" s="11"/>
      <c r="P332" s="11"/>
      <c r="Q332" s="11"/>
      <c r="R332" s="11"/>
      <c r="S332" s="11"/>
      <c r="T332" s="11"/>
      <c r="U332" s="11"/>
      <c r="V332" s="11"/>
      <c r="W332" s="11"/>
      <c r="X332" s="11"/>
    </row>
    <row r="333" spans="1:24"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row>
    <row r="334" spans="1:24"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row>
    <row r="335" spans="1:24">
      <c r="A335" s="64"/>
      <c r="B335" s="96"/>
      <c r="C335" s="96"/>
      <c r="D335" s="96"/>
      <c r="E335" s="96"/>
      <c r="F335" s="96"/>
      <c r="G335" s="11"/>
      <c r="H335" s="11"/>
      <c r="I335" s="11"/>
      <c r="J335" s="11"/>
      <c r="K335" s="11"/>
      <c r="L335" s="11"/>
      <c r="M335" s="11"/>
      <c r="N335" s="11"/>
      <c r="O335" s="11"/>
      <c r="P335" s="11"/>
      <c r="Q335" s="11"/>
      <c r="R335" s="11"/>
      <c r="S335" s="11"/>
      <c r="T335" s="11"/>
      <c r="U335" s="11"/>
      <c r="V335" s="11"/>
      <c r="W335" s="11"/>
      <c r="X335" s="11"/>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4"/>
  <sheetViews>
    <sheetView zoomScaleNormal="100" workbookViewId="0">
      <selection sqref="A1:AH1"/>
    </sheetView>
  </sheetViews>
  <sheetFormatPr defaultRowHeight="15"/>
  <cols>
    <col min="1" max="1" width="104.42578125" style="5" bestFit="1" customWidth="1"/>
    <col min="2" max="33" width="10.7109375" style="5" customWidth="1"/>
    <col min="34" max="34" width="12.140625" style="5" customWidth="1"/>
    <col min="35" max="16384" width="9.140625" style="5"/>
  </cols>
  <sheetData>
    <row r="1" spans="1:34" ht="30" customHeight="1">
      <c r="A1" s="704" t="s">
        <v>1091</v>
      </c>
      <c r="B1" s="704"/>
      <c r="C1" s="704"/>
      <c r="D1" s="704"/>
      <c r="E1" s="704"/>
      <c r="F1" s="704"/>
      <c r="G1" s="704"/>
      <c r="H1" s="704"/>
      <c r="I1" s="704"/>
      <c r="J1" s="704"/>
      <c r="K1" s="704"/>
      <c r="L1" s="704"/>
      <c r="M1" s="704"/>
      <c r="N1" s="704"/>
      <c r="O1" s="704"/>
      <c r="P1" s="704"/>
      <c r="Q1" s="704"/>
      <c r="R1" s="704"/>
      <c r="S1" s="704"/>
      <c r="T1" s="704"/>
      <c r="U1" s="704"/>
      <c r="V1" s="704"/>
      <c r="W1" s="704"/>
      <c r="X1" s="704"/>
      <c r="Y1" s="704"/>
      <c r="Z1" s="704"/>
      <c r="AA1" s="704"/>
      <c r="AB1" s="704"/>
      <c r="AC1" s="704"/>
      <c r="AD1" s="704"/>
      <c r="AE1" s="704"/>
      <c r="AF1" s="704"/>
      <c r="AG1" s="704"/>
      <c r="AH1" s="704"/>
    </row>
    <row r="2" spans="1:34" ht="18">
      <c r="A2" s="705" t="s">
        <v>551</v>
      </c>
      <c r="B2" s="705"/>
      <c r="C2" s="705"/>
      <c r="D2" s="705"/>
      <c r="E2" s="705"/>
      <c r="F2" s="705"/>
      <c r="G2" s="705"/>
      <c r="H2" s="705"/>
      <c r="I2" s="705"/>
      <c r="J2" s="705"/>
      <c r="K2" s="705"/>
      <c r="L2" s="705"/>
      <c r="M2" s="705"/>
      <c r="N2" s="705"/>
      <c r="O2" s="705"/>
      <c r="P2" s="705"/>
      <c r="Q2" s="705"/>
      <c r="R2" s="705"/>
      <c r="S2" s="705"/>
      <c r="T2" s="705"/>
      <c r="U2" s="705"/>
      <c r="V2" s="705"/>
      <c r="W2" s="705"/>
      <c r="X2" s="705"/>
      <c r="Y2" s="705"/>
      <c r="Z2" s="705"/>
      <c r="AA2" s="705"/>
      <c r="AB2" s="705"/>
      <c r="AC2" s="705"/>
      <c r="AD2" s="705"/>
      <c r="AE2" s="705"/>
      <c r="AF2" s="705"/>
      <c r="AG2" s="705"/>
      <c r="AH2" s="705"/>
    </row>
    <row r="3" spans="1:34" ht="18">
      <c r="A3" s="705" t="s">
        <v>1493</v>
      </c>
      <c r="B3" s="705"/>
      <c r="C3" s="705"/>
      <c r="D3" s="705"/>
      <c r="E3" s="705"/>
      <c r="F3" s="705"/>
      <c r="G3" s="705"/>
      <c r="H3" s="705"/>
      <c r="I3" s="705"/>
      <c r="J3" s="705"/>
      <c r="K3" s="705"/>
      <c r="L3" s="705"/>
      <c r="M3" s="705"/>
      <c r="N3" s="705"/>
      <c r="O3" s="705"/>
      <c r="P3" s="705"/>
      <c r="Q3" s="705"/>
      <c r="R3" s="705"/>
      <c r="S3" s="705"/>
      <c r="T3" s="705"/>
      <c r="U3" s="705"/>
      <c r="V3" s="705"/>
      <c r="W3" s="705"/>
      <c r="X3" s="705"/>
      <c r="Y3" s="705"/>
      <c r="Z3" s="705"/>
      <c r="AA3" s="705"/>
      <c r="AB3" s="705"/>
      <c r="AC3" s="705"/>
      <c r="AD3" s="705"/>
      <c r="AE3" s="705"/>
      <c r="AF3" s="705"/>
      <c r="AG3" s="705"/>
      <c r="AH3" s="705"/>
    </row>
    <row r="4" spans="1:34" ht="30" customHeight="1">
      <c r="A4" s="709" t="s">
        <v>543</v>
      </c>
      <c r="B4" s="709"/>
      <c r="C4" s="709"/>
      <c r="D4" s="709"/>
      <c r="E4" s="709"/>
      <c r="F4" s="709"/>
      <c r="G4" s="709"/>
      <c r="H4" s="709"/>
      <c r="I4" s="709"/>
      <c r="J4" s="709"/>
      <c r="K4" s="709"/>
      <c r="L4" s="709"/>
      <c r="M4" s="709"/>
      <c r="N4" s="709"/>
      <c r="O4" s="709"/>
      <c r="P4" s="709"/>
      <c r="Q4" s="709"/>
      <c r="R4" s="709"/>
      <c r="S4" s="709"/>
      <c r="T4" s="709"/>
      <c r="U4" s="709"/>
      <c r="V4" s="709"/>
      <c r="W4" s="709"/>
      <c r="X4" s="709"/>
      <c r="Y4" s="709"/>
      <c r="Z4" s="709"/>
      <c r="AA4" s="709"/>
      <c r="AB4" s="709"/>
      <c r="AC4" s="709"/>
      <c r="AD4" s="709"/>
      <c r="AE4" s="709"/>
      <c r="AF4" s="709"/>
      <c r="AG4" s="709"/>
      <c r="AH4" s="709"/>
    </row>
    <row r="5" spans="1:34" ht="3.75" customHeight="1"/>
    <row r="6" spans="1:34" ht="30" customHeight="1" thickBot="1">
      <c r="A6" s="389"/>
      <c r="B6" s="531" t="s">
        <v>69</v>
      </c>
      <c r="C6" s="531" t="s">
        <v>73</v>
      </c>
      <c r="D6" s="531" t="s">
        <v>71</v>
      </c>
      <c r="E6" s="531" t="s">
        <v>79</v>
      </c>
      <c r="F6" s="531" t="s">
        <v>83</v>
      </c>
      <c r="G6" s="390" t="s">
        <v>85</v>
      </c>
      <c r="H6" s="531" t="s">
        <v>87</v>
      </c>
      <c r="I6" s="531" t="s">
        <v>77</v>
      </c>
      <c r="J6" s="531" t="s">
        <v>81</v>
      </c>
      <c r="K6" s="531" t="s">
        <v>93</v>
      </c>
      <c r="L6" s="390" t="s">
        <v>75</v>
      </c>
      <c r="M6" s="531" t="s">
        <v>107</v>
      </c>
      <c r="N6" s="531" t="s">
        <v>109</v>
      </c>
      <c r="O6" s="531" t="s">
        <v>111</v>
      </c>
      <c r="P6" s="531" t="s">
        <v>95</v>
      </c>
      <c r="Q6" s="390" t="s">
        <v>99</v>
      </c>
      <c r="R6" s="531" t="s">
        <v>91</v>
      </c>
      <c r="S6" s="531" t="s">
        <v>97</v>
      </c>
      <c r="T6" s="531" t="s">
        <v>89</v>
      </c>
      <c r="U6" s="531" t="s">
        <v>103</v>
      </c>
      <c r="V6" s="390" t="s">
        <v>105</v>
      </c>
      <c r="W6" s="531" t="s">
        <v>101</v>
      </c>
      <c r="X6" s="531" t="s">
        <v>113</v>
      </c>
      <c r="Y6" s="531" t="s">
        <v>115</v>
      </c>
      <c r="Z6" s="531" t="s">
        <v>117</v>
      </c>
      <c r="AA6" s="390" t="s">
        <v>119</v>
      </c>
      <c r="AB6" s="531" t="s">
        <v>120</v>
      </c>
      <c r="AC6" s="531" t="s">
        <v>121</v>
      </c>
      <c r="AD6" s="531" t="s">
        <v>122</v>
      </c>
      <c r="AE6" s="531" t="s">
        <v>124</v>
      </c>
      <c r="AF6" s="390" t="s">
        <v>549</v>
      </c>
      <c r="AG6" s="531" t="s">
        <v>1488</v>
      </c>
      <c r="AH6" s="532" t="s">
        <v>550</v>
      </c>
    </row>
    <row r="7" spans="1:34">
      <c r="A7" s="391" t="s">
        <v>189</v>
      </c>
      <c r="B7" s="392">
        <v>1730476.01247</v>
      </c>
      <c r="C7" s="392">
        <v>524922.82880000002</v>
      </c>
      <c r="D7" s="392">
        <v>1066322.3409500001</v>
      </c>
      <c r="E7" s="392">
        <v>392517.48233999999</v>
      </c>
      <c r="F7" s="392">
        <v>230520.38694999999</v>
      </c>
      <c r="G7" s="392">
        <v>201826.06802999999</v>
      </c>
      <c r="H7" s="392">
        <v>147817.65641</v>
      </c>
      <c r="I7" s="392">
        <v>272888.47538000002</v>
      </c>
      <c r="J7" s="392">
        <v>232911.53795</v>
      </c>
      <c r="K7" s="392">
        <v>301848.42683000001</v>
      </c>
      <c r="L7" s="392">
        <v>143148.02544999999</v>
      </c>
      <c r="M7" s="392">
        <v>304654.11142999999</v>
      </c>
      <c r="N7" s="392">
        <v>350035.62605000002</v>
      </c>
      <c r="O7" s="392">
        <v>147069.60475999999</v>
      </c>
      <c r="P7" s="392">
        <v>156023.28758999999</v>
      </c>
      <c r="Q7" s="392">
        <v>71971.27429999999</v>
      </c>
      <c r="R7" s="392">
        <v>79662.395829999994</v>
      </c>
      <c r="S7" s="392">
        <v>101604.20509</v>
      </c>
      <c r="T7" s="392">
        <v>129630.84948</v>
      </c>
      <c r="U7" s="392">
        <v>205461.79840999999</v>
      </c>
      <c r="V7" s="392">
        <v>82904.624389999997</v>
      </c>
      <c r="W7" s="392">
        <v>123051.91004999999</v>
      </c>
      <c r="X7" s="392">
        <v>276214.17407999997</v>
      </c>
      <c r="Y7" s="392">
        <v>129235.4463</v>
      </c>
      <c r="Z7" s="392">
        <v>313213.47951999999</v>
      </c>
      <c r="AA7" s="392">
        <v>141713.30156999998</v>
      </c>
      <c r="AB7" s="392">
        <v>351476.07172000001</v>
      </c>
      <c r="AC7" s="392">
        <v>310074.30623000005</v>
      </c>
      <c r="AD7" s="392">
        <v>78709.619180000009</v>
      </c>
      <c r="AE7" s="392">
        <v>306617.45792000002</v>
      </c>
      <c r="AF7" s="392">
        <v>67809.378169999996</v>
      </c>
      <c r="AG7" s="392">
        <v>67045.10385</v>
      </c>
      <c r="AH7" s="392">
        <v>9039377.267479999</v>
      </c>
    </row>
    <row r="8" spans="1:34">
      <c r="A8" s="393" t="s">
        <v>190</v>
      </c>
      <c r="B8" s="446">
        <v>303273.10550999996</v>
      </c>
      <c r="C8" s="446">
        <v>35406.576630000003</v>
      </c>
      <c r="D8" s="446">
        <v>144430.09023</v>
      </c>
      <c r="E8" s="446">
        <v>17982.588660000001</v>
      </c>
      <c r="F8" s="446">
        <v>19165.49178</v>
      </c>
      <c r="G8" s="446">
        <v>9264.2189699999999</v>
      </c>
      <c r="H8" s="446">
        <v>9660.1213599999992</v>
      </c>
      <c r="I8" s="446">
        <v>34330.489000000001</v>
      </c>
      <c r="J8" s="446">
        <v>15263.408589999999</v>
      </c>
      <c r="K8" s="446">
        <v>30795.176159999999</v>
      </c>
      <c r="L8" s="446">
        <v>11157.438050000001</v>
      </c>
      <c r="M8" s="446">
        <v>29348.438549999999</v>
      </c>
      <c r="N8" s="446">
        <v>20360.662130000001</v>
      </c>
      <c r="O8" s="446">
        <v>11239.171759999999</v>
      </c>
      <c r="P8" s="446">
        <v>23928.648799999999</v>
      </c>
      <c r="Q8" s="446">
        <v>5324.0853399999996</v>
      </c>
      <c r="R8" s="446">
        <v>5490.8527199999999</v>
      </c>
      <c r="S8" s="446">
        <v>8880.9388400000007</v>
      </c>
      <c r="T8" s="446">
        <v>6960.1403399999999</v>
      </c>
      <c r="U8" s="446">
        <v>11874.80754</v>
      </c>
      <c r="V8" s="446">
        <v>5543.8596600000001</v>
      </c>
      <c r="W8" s="446">
        <v>9036.8313800000014</v>
      </c>
      <c r="X8" s="446">
        <v>37352.563600000001</v>
      </c>
      <c r="Y8" s="446">
        <v>8162.4403000000002</v>
      </c>
      <c r="Z8" s="446">
        <v>24501.83611</v>
      </c>
      <c r="AA8" s="446">
        <v>4932.4930100000001</v>
      </c>
      <c r="AB8" s="446">
        <v>31124.32084</v>
      </c>
      <c r="AC8" s="446">
        <v>55976.854770000005</v>
      </c>
      <c r="AD8" s="446">
        <v>4405.6238600000006</v>
      </c>
      <c r="AE8" s="446">
        <v>19946.835239999997</v>
      </c>
      <c r="AF8" s="446">
        <v>6954.83295</v>
      </c>
      <c r="AG8" s="446">
        <v>5848.34962</v>
      </c>
      <c r="AH8" s="446">
        <v>967923.29229999997</v>
      </c>
    </row>
    <row r="9" spans="1:34">
      <c r="A9" s="64" t="s">
        <v>191</v>
      </c>
      <c r="B9" s="59">
        <v>186194.75156999999</v>
      </c>
      <c r="C9" s="59">
        <v>13472.03743</v>
      </c>
      <c r="D9" s="59">
        <v>28373.118260000003</v>
      </c>
      <c r="E9" s="59">
        <v>7527.6867000000002</v>
      </c>
      <c r="F9" s="59">
        <v>4258.9499000000005</v>
      </c>
      <c r="G9" s="59">
        <v>4782.6944599999997</v>
      </c>
      <c r="H9" s="59">
        <v>3872.6515099999997</v>
      </c>
      <c r="I9" s="59">
        <v>4892.4799299999995</v>
      </c>
      <c r="J9" s="59">
        <v>4524.4880000000003</v>
      </c>
      <c r="K9" s="59">
        <v>11439.67584</v>
      </c>
      <c r="L9" s="59">
        <v>5158.5343700000003</v>
      </c>
      <c r="M9" s="59">
        <v>8823.9628900000007</v>
      </c>
      <c r="N9" s="59">
        <v>11517.9339</v>
      </c>
      <c r="O9" s="59">
        <v>5020.8347000000003</v>
      </c>
      <c r="P9" s="59">
        <v>10355.245150000001</v>
      </c>
      <c r="Q9" s="59">
        <v>1282.87871</v>
      </c>
      <c r="R9" s="59">
        <v>1556.2617399999999</v>
      </c>
      <c r="S9" s="59">
        <v>4504.3958400000001</v>
      </c>
      <c r="T9" s="59">
        <v>3191.2326800000001</v>
      </c>
      <c r="U9" s="59">
        <v>2030.3994599999999</v>
      </c>
      <c r="V9" s="59">
        <v>2340.5254</v>
      </c>
      <c r="W9" s="59">
        <v>2038.6118700000002</v>
      </c>
      <c r="X9" s="59">
        <v>5613.0263800000002</v>
      </c>
      <c r="Y9" s="59">
        <v>1804.91092</v>
      </c>
      <c r="Z9" s="59">
        <v>8320.8390099999997</v>
      </c>
      <c r="AA9" s="59">
        <v>2171.21387</v>
      </c>
      <c r="AB9" s="59">
        <v>8351.1103800000001</v>
      </c>
      <c r="AC9" s="59">
        <v>14374.983279999999</v>
      </c>
      <c r="AD9" s="59">
        <v>837.74291000000005</v>
      </c>
      <c r="AE9" s="59">
        <v>9510.1127699999997</v>
      </c>
      <c r="AF9" s="59">
        <v>1482.39456</v>
      </c>
      <c r="AG9" s="59">
        <v>1777.67444</v>
      </c>
      <c r="AH9" s="59">
        <v>381403.35882999998</v>
      </c>
    </row>
    <row r="10" spans="1:34">
      <c r="A10" s="64" t="s">
        <v>192</v>
      </c>
      <c r="B10" s="59">
        <v>40455.055340000006</v>
      </c>
      <c r="C10" s="59">
        <v>15305.67944</v>
      </c>
      <c r="D10" s="59">
        <v>23673.52376</v>
      </c>
      <c r="E10" s="59">
        <v>7856.31203</v>
      </c>
      <c r="F10" s="59">
        <v>5982.6151399999999</v>
      </c>
      <c r="G10" s="59">
        <v>2279.9782400000004</v>
      </c>
      <c r="H10" s="59">
        <v>2011.3425500000001</v>
      </c>
      <c r="I10" s="59">
        <v>4612.6774599999999</v>
      </c>
      <c r="J10" s="59">
        <v>2741.84564</v>
      </c>
      <c r="K10" s="59">
        <v>6680.6851200000001</v>
      </c>
      <c r="L10" s="59">
        <v>3917.9255699999999</v>
      </c>
      <c r="M10" s="59">
        <v>17117.926149999999</v>
      </c>
      <c r="N10" s="59">
        <v>5287.0699000000004</v>
      </c>
      <c r="O10" s="59">
        <v>3102.3792200000003</v>
      </c>
      <c r="P10" s="59">
        <v>6613.1554599999999</v>
      </c>
      <c r="Q10" s="59">
        <v>992.35393999999997</v>
      </c>
      <c r="R10" s="59">
        <v>3786.2132499999998</v>
      </c>
      <c r="S10" s="59">
        <v>3613.4848299999999</v>
      </c>
      <c r="T10" s="59">
        <v>3768.5836200000003</v>
      </c>
      <c r="U10" s="59">
        <v>4133.0727100000004</v>
      </c>
      <c r="V10" s="59">
        <v>2657.5602799999997</v>
      </c>
      <c r="W10" s="59">
        <v>3027.8227200000001</v>
      </c>
      <c r="X10" s="59">
        <v>12430.39457</v>
      </c>
      <c r="Y10" s="59">
        <v>5204.19553</v>
      </c>
      <c r="Z10" s="59">
        <v>6687.6945099999994</v>
      </c>
      <c r="AA10" s="59">
        <v>2357.28251</v>
      </c>
      <c r="AB10" s="59">
        <v>6408.8346300000003</v>
      </c>
      <c r="AC10" s="59">
        <v>15818.447310000001</v>
      </c>
      <c r="AD10" s="59">
        <v>1566.3128300000001</v>
      </c>
      <c r="AE10" s="59">
        <v>3987.8056200000001</v>
      </c>
      <c r="AF10" s="59">
        <v>1099.5559599999999</v>
      </c>
      <c r="AG10" s="59">
        <v>2230.2518700000001</v>
      </c>
      <c r="AH10" s="59">
        <v>227408.03771</v>
      </c>
    </row>
    <row r="11" spans="1:34">
      <c r="A11" s="64" t="s">
        <v>193</v>
      </c>
      <c r="B11" s="59">
        <v>76609.414599999989</v>
      </c>
      <c r="C11" s="59">
        <v>6628.8557300000002</v>
      </c>
      <c r="D11" s="59">
        <v>92383.448209999988</v>
      </c>
      <c r="E11" s="59">
        <v>2598.5899300000001</v>
      </c>
      <c r="F11" s="59">
        <v>8923.9267400000008</v>
      </c>
      <c r="G11" s="59">
        <v>2201.5462699999998</v>
      </c>
      <c r="H11" s="59">
        <v>3776.1272999999997</v>
      </c>
      <c r="I11" s="59">
        <v>24825.331610000001</v>
      </c>
      <c r="J11" s="59">
        <v>7997.0749500000002</v>
      </c>
      <c r="K11" s="59">
        <v>12674.815199999999</v>
      </c>
      <c r="L11" s="59">
        <v>2080.97811</v>
      </c>
      <c r="M11" s="59">
        <v>3406.5495099999998</v>
      </c>
      <c r="N11" s="59">
        <v>3555.6583300000002</v>
      </c>
      <c r="O11" s="59">
        <v>3136.6239700000001</v>
      </c>
      <c r="P11" s="59">
        <v>6960.2481900000002</v>
      </c>
      <c r="Q11" s="59">
        <v>3048.8526900000002</v>
      </c>
      <c r="R11" s="59">
        <v>148.37773000000001</v>
      </c>
      <c r="S11" s="59">
        <v>763.05817000000002</v>
      </c>
      <c r="T11" s="59">
        <v>0.32403999999999999</v>
      </c>
      <c r="U11" s="59">
        <v>5711.3353699999998</v>
      </c>
      <c r="V11" s="59">
        <v>545.77397999999994</v>
      </c>
      <c r="W11" s="59">
        <v>3970.3967900000002</v>
      </c>
      <c r="X11" s="59">
        <v>19309.142649999998</v>
      </c>
      <c r="Y11" s="59">
        <v>1153.33385</v>
      </c>
      <c r="Z11" s="59">
        <v>9492.4793900000004</v>
      </c>
      <c r="AA11" s="59">
        <v>403.99662999999998</v>
      </c>
      <c r="AB11" s="59">
        <v>16364.375830000001</v>
      </c>
      <c r="AC11" s="59">
        <v>25783.424179999998</v>
      </c>
      <c r="AD11" s="59">
        <v>2001.5681200000001</v>
      </c>
      <c r="AE11" s="59">
        <v>6448.9168499999996</v>
      </c>
      <c r="AF11" s="59">
        <v>4372.8824299999997</v>
      </c>
      <c r="AG11" s="59">
        <v>1840.4233100000001</v>
      </c>
      <c r="AH11" s="59">
        <v>359117.85066000005</v>
      </c>
    </row>
    <row r="12" spans="1:34">
      <c r="A12" s="64" t="s">
        <v>194</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row>
    <row r="13" spans="1:34">
      <c r="A13" s="64" t="s">
        <v>195</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row>
    <row r="14" spans="1:34">
      <c r="A14" s="64" t="s">
        <v>196</v>
      </c>
      <c r="B14" s="59">
        <v>13.884</v>
      </c>
      <c r="C14" s="59">
        <v>0</v>
      </c>
      <c r="D14" s="59">
        <v>0</v>
      </c>
      <c r="E14" s="59">
        <v>0</v>
      </c>
      <c r="F14" s="59">
        <v>0</v>
      </c>
      <c r="G14" s="59">
        <v>0</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0.82320000000000004</v>
      </c>
      <c r="AA14" s="59">
        <v>0</v>
      </c>
      <c r="AB14" s="59">
        <v>0</v>
      </c>
      <c r="AC14" s="59">
        <v>0</v>
      </c>
      <c r="AD14" s="59">
        <v>0</v>
      </c>
      <c r="AE14" s="59">
        <v>0</v>
      </c>
      <c r="AF14" s="59">
        <v>0</v>
      </c>
      <c r="AG14" s="59">
        <v>0</v>
      </c>
      <c r="AH14" s="59">
        <v>14.7072</v>
      </c>
    </row>
    <row r="15" spans="1:34">
      <c r="A15" s="64" t="s">
        <v>197</v>
      </c>
      <c r="B15" s="59">
        <v>0</v>
      </c>
      <c r="C15" s="59">
        <v>4.0300000000000006E-3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4.0300000000000006E-3</v>
      </c>
    </row>
    <row r="16" spans="1:34">
      <c r="A16" s="64" t="s">
        <v>198</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-20.666130000000003</v>
      </c>
    </row>
    <row r="17" spans="1:34">
      <c r="A17" s="393" t="s">
        <v>199</v>
      </c>
      <c r="B17" s="446">
        <v>104247.04457</v>
      </c>
      <c r="C17" s="446">
        <v>31999.198700000001</v>
      </c>
      <c r="D17" s="446">
        <v>34744.619530000004</v>
      </c>
      <c r="E17" s="446">
        <v>32634.658910000002</v>
      </c>
      <c r="F17" s="446">
        <v>21982.146860000001</v>
      </c>
      <c r="G17" s="446">
        <v>28243.538420000001</v>
      </c>
      <c r="H17" s="446">
        <v>17086.377510000002</v>
      </c>
      <c r="I17" s="446">
        <v>20748.85772</v>
      </c>
      <c r="J17" s="446">
        <v>25633.161820000001</v>
      </c>
      <c r="K17" s="446">
        <v>19333.898659999999</v>
      </c>
      <c r="L17" s="446">
        <v>15022.184019999999</v>
      </c>
      <c r="M17" s="446">
        <v>20711.76194</v>
      </c>
      <c r="N17" s="446">
        <v>64315.801829999997</v>
      </c>
      <c r="O17" s="446">
        <v>15455.02843</v>
      </c>
      <c r="P17" s="446">
        <v>6718.5103799999997</v>
      </c>
      <c r="Q17" s="446">
        <v>3970.8182700000002</v>
      </c>
      <c r="R17" s="446">
        <v>2378.0629599999997</v>
      </c>
      <c r="S17" s="446">
        <v>3394.3366000000001</v>
      </c>
      <c r="T17" s="446">
        <v>13515.866460000001</v>
      </c>
      <c r="U17" s="446">
        <v>17928.847420000002</v>
      </c>
      <c r="V17" s="446">
        <v>4496.5590300000003</v>
      </c>
      <c r="W17" s="446">
        <v>7512.2306399999998</v>
      </c>
      <c r="X17" s="446">
        <v>19451.613789999999</v>
      </c>
      <c r="Y17" s="446">
        <v>17997.164949999998</v>
      </c>
      <c r="Z17" s="446">
        <v>11398.245779999999</v>
      </c>
      <c r="AA17" s="446">
        <v>13769.29758</v>
      </c>
      <c r="AB17" s="446">
        <v>40987.575210000003</v>
      </c>
      <c r="AC17" s="446">
        <v>10225.103519999999</v>
      </c>
      <c r="AD17" s="446">
        <v>8357.97055</v>
      </c>
      <c r="AE17" s="446">
        <v>39605.02377</v>
      </c>
      <c r="AF17" s="446">
        <v>3170.8344700000002</v>
      </c>
      <c r="AG17" s="446">
        <v>4602.2329</v>
      </c>
      <c r="AH17" s="446">
        <v>681638.5732000001</v>
      </c>
    </row>
    <row r="18" spans="1:34">
      <c r="A18" s="64" t="s">
        <v>200</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row>
    <row r="19" spans="1:34">
      <c r="A19" s="64" t="s">
        <v>201</v>
      </c>
      <c r="B19" s="59">
        <v>40143.546409999995</v>
      </c>
      <c r="C19" s="59">
        <v>2977.2902999999997</v>
      </c>
      <c r="D19" s="59">
        <v>1358.0416699999998</v>
      </c>
      <c r="E19" s="59">
        <v>22102.058510000003</v>
      </c>
      <c r="F19" s="59">
        <v>16702.705620000001</v>
      </c>
      <c r="G19" s="59">
        <v>18819.351999999999</v>
      </c>
      <c r="H19" s="59">
        <v>9982.738150000001</v>
      </c>
      <c r="I19" s="59">
        <v>10783.55618</v>
      </c>
      <c r="J19" s="59">
        <v>21545.894379999998</v>
      </c>
      <c r="K19" s="59">
        <v>1983.0341599999999</v>
      </c>
      <c r="L19" s="59">
        <v>6802.2669900000001</v>
      </c>
      <c r="M19" s="59">
        <v>13202.75333</v>
      </c>
      <c r="N19" s="59">
        <v>52021.628320000003</v>
      </c>
      <c r="O19" s="59">
        <v>6496.8906500000003</v>
      </c>
      <c r="P19" s="59">
        <v>3165.2740099999996</v>
      </c>
      <c r="Q19" s="59">
        <v>2838.6182899999999</v>
      </c>
      <c r="R19" s="59">
        <v>248.28320000000002</v>
      </c>
      <c r="S19" s="59">
        <v>517.76431000000002</v>
      </c>
      <c r="T19" s="59">
        <v>11353.697699999999</v>
      </c>
      <c r="U19" s="59">
        <v>8148.8077199999998</v>
      </c>
      <c r="V19" s="59">
        <v>1742.6369299999999</v>
      </c>
      <c r="W19" s="59">
        <v>3785.0163900000002</v>
      </c>
      <c r="X19" s="59">
        <v>6509.3347599999997</v>
      </c>
      <c r="Y19" s="59">
        <v>8719.9590399999997</v>
      </c>
      <c r="Z19" s="59">
        <v>0</v>
      </c>
      <c r="AA19" s="59">
        <v>12153.35693</v>
      </c>
      <c r="AB19" s="59">
        <v>21556.584620000001</v>
      </c>
      <c r="AC19" s="59">
        <v>2771.84791</v>
      </c>
      <c r="AD19" s="59">
        <v>7090.7502400000003</v>
      </c>
      <c r="AE19" s="59">
        <v>16914.23054</v>
      </c>
      <c r="AF19" s="59">
        <v>2019.43119</v>
      </c>
      <c r="AG19" s="59">
        <v>3040.0524399999999</v>
      </c>
      <c r="AH19" s="59">
        <v>337497.40288999997</v>
      </c>
    </row>
    <row r="20" spans="1:34">
      <c r="A20" s="64" t="s">
        <v>202</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row>
    <row r="21" spans="1:34">
      <c r="A21" s="64" t="s">
        <v>203</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row>
    <row r="22" spans="1:34">
      <c r="A22" s="64" t="s">
        <v>204</v>
      </c>
      <c r="B22" s="59">
        <v>0</v>
      </c>
      <c r="C22" s="59">
        <v>0</v>
      </c>
      <c r="D22" s="59">
        <v>656.14316000000008</v>
      </c>
      <c r="E22" s="59">
        <v>619.55264</v>
      </c>
      <c r="F22" s="59">
        <v>573.63879000000009</v>
      </c>
      <c r="G22" s="59">
        <v>5974.4592199999997</v>
      </c>
      <c r="H22" s="59">
        <v>3473.67317</v>
      </c>
      <c r="I22" s="59">
        <v>37.177860000000003</v>
      </c>
      <c r="J22" s="59">
        <v>0</v>
      </c>
      <c r="K22" s="59">
        <v>10993.304900000001</v>
      </c>
      <c r="L22" s="59">
        <v>1.8301700000000001</v>
      </c>
      <c r="M22" s="59">
        <v>1021.8739499999999</v>
      </c>
      <c r="N22" s="59">
        <v>3509.1759700000002</v>
      </c>
      <c r="O22" s="59">
        <v>4736.16057</v>
      </c>
      <c r="P22" s="59">
        <v>1.6397699999999999</v>
      </c>
      <c r="Q22" s="59">
        <v>0</v>
      </c>
      <c r="R22" s="59">
        <v>0</v>
      </c>
      <c r="S22" s="59">
        <v>296.80844999999999</v>
      </c>
      <c r="T22" s="59">
        <v>0</v>
      </c>
      <c r="U22" s="59">
        <v>5610.7966200000001</v>
      </c>
      <c r="V22" s="59">
        <v>179.67487</v>
      </c>
      <c r="W22" s="59">
        <v>3.6446100000000001</v>
      </c>
      <c r="X22" s="59">
        <v>3527.8019900000004</v>
      </c>
      <c r="Y22" s="59">
        <v>5361.5207099999998</v>
      </c>
      <c r="Z22" s="59">
        <v>0</v>
      </c>
      <c r="AA22" s="59">
        <v>0</v>
      </c>
      <c r="AB22" s="59">
        <v>10914.131960000001</v>
      </c>
      <c r="AC22" s="59">
        <v>27.301830000000002</v>
      </c>
      <c r="AD22" s="59">
        <v>97.589529999999996</v>
      </c>
      <c r="AE22" s="59">
        <v>14839.6597</v>
      </c>
      <c r="AF22" s="59">
        <v>25.829849999999997</v>
      </c>
      <c r="AG22" s="59">
        <v>0</v>
      </c>
      <c r="AH22" s="59">
        <v>72483.39029000001</v>
      </c>
    </row>
    <row r="23" spans="1:34">
      <c r="A23" s="64" t="s">
        <v>205</v>
      </c>
      <c r="B23" s="59">
        <v>64103.498159999996</v>
      </c>
      <c r="C23" s="59">
        <v>29019.35282</v>
      </c>
      <c r="D23" s="59">
        <v>32730.434699999998</v>
      </c>
      <c r="E23" s="59">
        <v>9913.0477599999995</v>
      </c>
      <c r="F23" s="59">
        <v>4705.8024500000001</v>
      </c>
      <c r="G23" s="59">
        <v>3449.7272000000003</v>
      </c>
      <c r="H23" s="59">
        <v>3629.9661900000001</v>
      </c>
      <c r="I23" s="59">
        <v>9928.1236800000006</v>
      </c>
      <c r="J23" s="59">
        <v>4087.2674400000001</v>
      </c>
      <c r="K23" s="59">
        <v>6357.5595999999996</v>
      </c>
      <c r="L23" s="59">
        <v>8218.0868599999994</v>
      </c>
      <c r="M23" s="59">
        <v>6487.1346599999997</v>
      </c>
      <c r="N23" s="59">
        <v>8784.9975399999985</v>
      </c>
      <c r="O23" s="59">
        <v>4221.97721</v>
      </c>
      <c r="P23" s="59">
        <v>3551.5966000000003</v>
      </c>
      <c r="Q23" s="59">
        <v>1132.1999799999999</v>
      </c>
      <c r="R23" s="59">
        <v>2129.7797599999999</v>
      </c>
      <c r="S23" s="59">
        <v>2579.7638400000001</v>
      </c>
      <c r="T23" s="59">
        <v>2162.1687599999996</v>
      </c>
      <c r="U23" s="59">
        <v>4169.2430800000002</v>
      </c>
      <c r="V23" s="59">
        <v>2574.2472299999999</v>
      </c>
      <c r="W23" s="59">
        <v>3723.5696400000002</v>
      </c>
      <c r="X23" s="59">
        <v>9411.6157300000013</v>
      </c>
      <c r="Y23" s="59">
        <v>3915.6852000000003</v>
      </c>
      <c r="Z23" s="59">
        <v>11398.245779999999</v>
      </c>
      <c r="AA23" s="59">
        <v>1615.94065</v>
      </c>
      <c r="AB23" s="59">
        <v>8515.0261199999986</v>
      </c>
      <c r="AC23" s="59">
        <v>7425.9537799999998</v>
      </c>
      <c r="AD23" s="59">
        <v>1169.63078</v>
      </c>
      <c r="AE23" s="59">
        <v>7848.5075999999999</v>
      </c>
      <c r="AF23" s="59">
        <v>1125.5734299999999</v>
      </c>
      <c r="AG23" s="59">
        <v>1562.18046</v>
      </c>
      <c r="AH23" s="59">
        <v>271647.90469</v>
      </c>
    </row>
    <row r="24" spans="1:34">
      <c r="A24" s="64" t="s">
        <v>206</v>
      </c>
      <c r="B24" s="59">
        <v>0</v>
      </c>
      <c r="C24" s="59">
        <v>2.55558</v>
      </c>
      <c r="D24" s="59">
        <v>0</v>
      </c>
      <c r="E24" s="59">
        <v>0</v>
      </c>
      <c r="F24" s="59">
        <v>0</v>
      </c>
      <c r="G24" s="59">
        <v>0</v>
      </c>
      <c r="H24" s="59">
        <v>0</v>
      </c>
      <c r="I24" s="59">
        <v>0</v>
      </c>
      <c r="J24" s="59">
        <v>0</v>
      </c>
      <c r="K24" s="59">
        <v>0</v>
      </c>
      <c r="L24" s="59">
        <v>0</v>
      </c>
      <c r="M24" s="59">
        <v>0</v>
      </c>
      <c r="N24" s="59">
        <v>0</v>
      </c>
      <c r="O24" s="59">
        <v>0</v>
      </c>
      <c r="P24" s="59">
        <v>0</v>
      </c>
      <c r="Q24" s="59">
        <v>0</v>
      </c>
      <c r="R24" s="59">
        <v>0</v>
      </c>
      <c r="S24" s="59">
        <v>0</v>
      </c>
      <c r="T24" s="59">
        <v>0</v>
      </c>
      <c r="U24" s="59">
        <v>0</v>
      </c>
      <c r="V24" s="59">
        <v>0</v>
      </c>
      <c r="W24" s="59">
        <v>0</v>
      </c>
      <c r="X24" s="59">
        <v>2.86131</v>
      </c>
      <c r="Y24" s="59">
        <v>0</v>
      </c>
      <c r="Z24" s="59">
        <v>0</v>
      </c>
      <c r="AA24" s="59">
        <v>0</v>
      </c>
      <c r="AB24" s="59">
        <v>1.8325100000000001</v>
      </c>
      <c r="AC24" s="59">
        <v>0</v>
      </c>
      <c r="AD24" s="59">
        <v>0</v>
      </c>
      <c r="AE24" s="59">
        <v>2.6259299999999999</v>
      </c>
      <c r="AF24" s="59">
        <v>0</v>
      </c>
      <c r="AG24" s="59">
        <v>0</v>
      </c>
      <c r="AH24" s="59">
        <v>9.8753299999999999</v>
      </c>
    </row>
    <row r="25" spans="1:34">
      <c r="A25" s="64" t="s">
        <v>207</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row>
    <row r="26" spans="1:34">
      <c r="A26" s="393" t="s">
        <v>208</v>
      </c>
      <c r="B26" s="446">
        <v>1156963.4733900002</v>
      </c>
      <c r="C26" s="446">
        <v>377161.49012000003</v>
      </c>
      <c r="D26" s="446">
        <v>791885.23307000007</v>
      </c>
      <c r="E26" s="446">
        <v>323258.74402999994</v>
      </c>
      <c r="F26" s="446">
        <v>177114.23965</v>
      </c>
      <c r="G26" s="446">
        <v>154382.12205999999</v>
      </c>
      <c r="H26" s="446">
        <v>115406.99798999999</v>
      </c>
      <c r="I26" s="446">
        <v>192321.84427999999</v>
      </c>
      <c r="J26" s="446">
        <v>182091.39269000001</v>
      </c>
      <c r="K26" s="446">
        <v>237110.91662</v>
      </c>
      <c r="L26" s="446">
        <v>91397.822029999996</v>
      </c>
      <c r="M26" s="446">
        <v>246848.42684</v>
      </c>
      <c r="N26" s="446">
        <v>228095.35341000001</v>
      </c>
      <c r="O26" s="446">
        <v>109828.89758</v>
      </c>
      <c r="P26" s="446">
        <v>119869.65901999999</v>
      </c>
      <c r="Q26" s="446">
        <v>58458.713759999999</v>
      </c>
      <c r="R26" s="446">
        <v>67346.824790000013</v>
      </c>
      <c r="S26" s="446">
        <v>81417.107930000013</v>
      </c>
      <c r="T26" s="446">
        <v>101697.54891</v>
      </c>
      <c r="U26" s="446">
        <v>166853.25861000002</v>
      </c>
      <c r="V26" s="446">
        <v>64719.786679999997</v>
      </c>
      <c r="W26" s="446">
        <v>88096.836760000006</v>
      </c>
      <c r="X26" s="446">
        <v>193434.33899000002</v>
      </c>
      <c r="Y26" s="446">
        <v>97606.555939999991</v>
      </c>
      <c r="Z26" s="446">
        <v>237793.15708</v>
      </c>
      <c r="AA26" s="446">
        <v>118264.66787999999</v>
      </c>
      <c r="AB26" s="446">
        <v>256064.25012000001</v>
      </c>
      <c r="AC26" s="446">
        <v>221750.43471</v>
      </c>
      <c r="AD26" s="446">
        <v>63708.951479999996</v>
      </c>
      <c r="AE26" s="446">
        <v>232174.68540000002</v>
      </c>
      <c r="AF26" s="446">
        <v>54522.121979999996</v>
      </c>
      <c r="AG26" s="446">
        <v>54213.718099999998</v>
      </c>
      <c r="AH26" s="446">
        <v>6661859.5718999999</v>
      </c>
    </row>
    <row r="27" spans="1:34">
      <c r="A27" s="63" t="s">
        <v>209</v>
      </c>
      <c r="B27" s="59">
        <v>1103800.8501300002</v>
      </c>
      <c r="C27" s="59">
        <v>349754.50375999999</v>
      </c>
      <c r="D27" s="59">
        <v>723248.07732000004</v>
      </c>
      <c r="E27" s="59">
        <v>303132.50110000005</v>
      </c>
      <c r="F27" s="59">
        <v>166284.17519000001</v>
      </c>
      <c r="G27" s="59">
        <v>143510.82785</v>
      </c>
      <c r="H27" s="59">
        <v>114403.48767</v>
      </c>
      <c r="I27" s="59">
        <v>176655.57628000001</v>
      </c>
      <c r="J27" s="59">
        <v>167046.95197999998</v>
      </c>
      <c r="K27" s="59">
        <v>228893.84789999999</v>
      </c>
      <c r="L27" s="59">
        <v>88877.612999999998</v>
      </c>
      <c r="M27" s="59">
        <v>234971.04947</v>
      </c>
      <c r="N27" s="59">
        <v>234132.12243000002</v>
      </c>
      <c r="O27" s="59">
        <v>107124.76737999999</v>
      </c>
      <c r="P27" s="59">
        <v>111860.79056000001</v>
      </c>
      <c r="Q27" s="59">
        <v>53163.001810000002</v>
      </c>
      <c r="R27" s="59">
        <v>59753.899960000002</v>
      </c>
      <c r="S27" s="59">
        <v>73398.691420000003</v>
      </c>
      <c r="T27" s="59">
        <v>92544.297860000006</v>
      </c>
      <c r="U27" s="59">
        <v>161420.26621</v>
      </c>
      <c r="V27" s="59">
        <v>59773.997940000001</v>
      </c>
      <c r="W27" s="59">
        <v>80850.875019999992</v>
      </c>
      <c r="X27" s="59">
        <v>174546.74062999999</v>
      </c>
      <c r="Y27" s="59">
        <v>96097.298549999992</v>
      </c>
      <c r="Z27" s="59">
        <v>205783.46318000002</v>
      </c>
      <c r="AA27" s="59">
        <v>108700.36334000001</v>
      </c>
      <c r="AB27" s="59">
        <v>243604.00356000001</v>
      </c>
      <c r="AC27" s="59">
        <v>209216.64646000002</v>
      </c>
      <c r="AD27" s="59">
        <v>55595.261159999995</v>
      </c>
      <c r="AE27" s="59">
        <v>226270.32743999999</v>
      </c>
      <c r="AF27" s="59">
        <v>52846.883880000001</v>
      </c>
      <c r="AG27" s="59">
        <v>53143.67972</v>
      </c>
      <c r="AH27" s="59">
        <v>6260406.8401600001</v>
      </c>
    </row>
    <row r="28" spans="1:34">
      <c r="A28" s="64" t="s">
        <v>210</v>
      </c>
      <c r="B28" s="59">
        <v>878683.57690999995</v>
      </c>
      <c r="C28" s="59">
        <v>163844.14061999999</v>
      </c>
      <c r="D28" s="59">
        <v>418077.43511999998</v>
      </c>
      <c r="E28" s="59">
        <v>247202.64638999998</v>
      </c>
      <c r="F28" s="59">
        <v>163835.79638999997</v>
      </c>
      <c r="G28" s="59">
        <v>139059.69727</v>
      </c>
      <c r="H28" s="59">
        <v>105356.27849</v>
      </c>
      <c r="I28" s="59">
        <v>124203.88888</v>
      </c>
      <c r="J28" s="59">
        <v>84953.758849999998</v>
      </c>
      <c r="K28" s="59">
        <v>202991.17424000002</v>
      </c>
      <c r="L28" s="59">
        <v>75942.301590000003</v>
      </c>
      <c r="M28" s="59">
        <v>223441.70196000001</v>
      </c>
      <c r="N28" s="59">
        <v>225407.78761000003</v>
      </c>
      <c r="O28" s="59">
        <v>94742.762319999994</v>
      </c>
      <c r="P28" s="59">
        <v>92590.816760000002</v>
      </c>
      <c r="Q28" s="59">
        <v>50533.187909999993</v>
      </c>
      <c r="R28" s="59">
        <v>50978.680399999997</v>
      </c>
      <c r="S28" s="59">
        <v>69702.629669999995</v>
      </c>
      <c r="T28" s="59">
        <v>90026.409480000002</v>
      </c>
      <c r="U28" s="59">
        <v>146712.04228999998</v>
      </c>
      <c r="V28" s="59">
        <v>55914.314960000003</v>
      </c>
      <c r="W28" s="59">
        <v>80031.218950000009</v>
      </c>
      <c r="X28" s="59">
        <v>107457.49895000001</v>
      </c>
      <c r="Y28" s="59">
        <v>75068.68376</v>
      </c>
      <c r="Z28" s="59">
        <v>90435.548689999996</v>
      </c>
      <c r="AA28" s="59">
        <v>77008.532670000001</v>
      </c>
      <c r="AB28" s="59">
        <v>206730.69565000001</v>
      </c>
      <c r="AC28" s="59">
        <v>153879.82021999999</v>
      </c>
      <c r="AD28" s="59">
        <v>46413.90367</v>
      </c>
      <c r="AE28" s="59">
        <v>222359.07683999999</v>
      </c>
      <c r="AF28" s="59">
        <v>28134.108410000001</v>
      </c>
      <c r="AG28" s="59">
        <v>37290.525259999995</v>
      </c>
      <c r="AH28" s="59">
        <v>4829010.6411800003</v>
      </c>
    </row>
    <row r="29" spans="1:34">
      <c r="A29" s="64" t="s">
        <v>211</v>
      </c>
      <c r="B29" s="59">
        <v>204756.11900000001</v>
      </c>
      <c r="C29" s="59">
        <v>169078.91115999999</v>
      </c>
      <c r="D29" s="59">
        <v>277657.89677999995</v>
      </c>
      <c r="E29" s="59">
        <v>50710.247810000001</v>
      </c>
      <c r="F29" s="59">
        <v>2294.9556200000002</v>
      </c>
      <c r="G29" s="59">
        <v>4190.0887599999996</v>
      </c>
      <c r="H29" s="59">
        <v>7417.3728000000001</v>
      </c>
      <c r="I29" s="59">
        <v>47599.971799999999</v>
      </c>
      <c r="J29" s="59">
        <v>73167.34491</v>
      </c>
      <c r="K29" s="59">
        <v>23356.62744</v>
      </c>
      <c r="L29" s="59">
        <v>12061.50166</v>
      </c>
      <c r="M29" s="59">
        <v>10495.926509999999</v>
      </c>
      <c r="N29" s="59">
        <v>7257.10232</v>
      </c>
      <c r="O29" s="59">
        <v>11081.87507</v>
      </c>
      <c r="P29" s="59">
        <v>16554.616859999998</v>
      </c>
      <c r="Q29" s="59">
        <v>2413.5439700000002</v>
      </c>
      <c r="R29" s="59">
        <v>7811.9943499999999</v>
      </c>
      <c r="S29" s="59">
        <v>3423.6826900000001</v>
      </c>
      <c r="T29" s="59">
        <v>2313.5670099999998</v>
      </c>
      <c r="U29" s="59">
        <v>14708.22392</v>
      </c>
      <c r="V29" s="59">
        <v>3272.5892000000003</v>
      </c>
      <c r="W29" s="59">
        <v>720.58581000000004</v>
      </c>
      <c r="X29" s="59">
        <v>61859.37283</v>
      </c>
      <c r="Y29" s="59">
        <v>18001.547699999999</v>
      </c>
      <c r="Z29" s="59">
        <v>105416.28878</v>
      </c>
      <c r="AA29" s="59">
        <v>28310.769700000001</v>
      </c>
      <c r="AB29" s="59">
        <v>32335.581859999998</v>
      </c>
      <c r="AC29" s="59">
        <v>50536.597609999997</v>
      </c>
      <c r="AD29" s="59">
        <v>5849.2369500000004</v>
      </c>
      <c r="AE29" s="59">
        <v>3232.0236600000003</v>
      </c>
      <c r="AF29" s="59">
        <v>22245.085719999999</v>
      </c>
      <c r="AG29" s="59">
        <v>13459.991789999998</v>
      </c>
      <c r="AH29" s="59">
        <v>1293591.24205</v>
      </c>
    </row>
    <row r="30" spans="1:34">
      <c r="A30" s="64" t="s">
        <v>212</v>
      </c>
      <c r="B30" s="59">
        <v>20361.15422</v>
      </c>
      <c r="C30" s="59">
        <v>16831.451980000002</v>
      </c>
      <c r="D30" s="59">
        <v>27512.745420000003</v>
      </c>
      <c r="E30" s="59">
        <v>5219.6069000000007</v>
      </c>
      <c r="F30" s="59">
        <v>153.42318</v>
      </c>
      <c r="G30" s="59">
        <v>261.04182000000003</v>
      </c>
      <c r="H30" s="59">
        <v>1629.83638</v>
      </c>
      <c r="I30" s="59">
        <v>4851.7155999999995</v>
      </c>
      <c r="J30" s="59">
        <v>8925.8482199999999</v>
      </c>
      <c r="K30" s="59">
        <v>2546.0462200000002</v>
      </c>
      <c r="L30" s="59">
        <v>873.80975000000001</v>
      </c>
      <c r="M30" s="59">
        <v>1033.421</v>
      </c>
      <c r="N30" s="59">
        <v>1467.2325000000001</v>
      </c>
      <c r="O30" s="59">
        <v>1300.1299899999999</v>
      </c>
      <c r="P30" s="59">
        <v>2715.3569400000001</v>
      </c>
      <c r="Q30" s="59">
        <v>216.26992999999999</v>
      </c>
      <c r="R30" s="59">
        <v>963.22520999999995</v>
      </c>
      <c r="S30" s="59">
        <v>272.37905999999998</v>
      </c>
      <c r="T30" s="59">
        <v>204.32137</v>
      </c>
      <c r="U30" s="59">
        <v>0</v>
      </c>
      <c r="V30" s="59">
        <v>587.09378000000004</v>
      </c>
      <c r="W30" s="59">
        <v>99.07025999999999</v>
      </c>
      <c r="X30" s="59">
        <v>5229.8688499999998</v>
      </c>
      <c r="Y30" s="59">
        <v>3027.06709</v>
      </c>
      <c r="Z30" s="59">
        <v>9931.6257100000003</v>
      </c>
      <c r="AA30" s="59">
        <v>3381.06097</v>
      </c>
      <c r="AB30" s="59">
        <v>4537.7260500000002</v>
      </c>
      <c r="AC30" s="59">
        <v>4800.2286299999996</v>
      </c>
      <c r="AD30" s="59">
        <v>3332.1205399999999</v>
      </c>
      <c r="AE30" s="59">
        <v>679.2269399999999</v>
      </c>
      <c r="AF30" s="59">
        <v>2467.68975</v>
      </c>
      <c r="AG30" s="59">
        <v>2393.1626699999997</v>
      </c>
      <c r="AH30" s="59">
        <v>137804.95693000001</v>
      </c>
    </row>
    <row r="31" spans="1:34">
      <c r="A31" s="63" t="s">
        <v>213</v>
      </c>
      <c r="B31" s="59">
        <v>2483.13078</v>
      </c>
      <c r="C31" s="59">
        <v>2741.31997</v>
      </c>
      <c r="D31" s="59">
        <v>13319.37599</v>
      </c>
      <c r="E31" s="59">
        <v>57.680949999999996</v>
      </c>
      <c r="F31" s="59">
        <v>128.81224</v>
      </c>
      <c r="G31" s="59">
        <v>60.162939999999999</v>
      </c>
      <c r="H31" s="59">
        <v>0</v>
      </c>
      <c r="I31" s="59">
        <v>715.45492000000002</v>
      </c>
      <c r="J31" s="59">
        <v>332.49079</v>
      </c>
      <c r="K31" s="59">
        <v>1203.3103100000001</v>
      </c>
      <c r="L31" s="59">
        <v>801.87716</v>
      </c>
      <c r="M31" s="59">
        <v>106.35793</v>
      </c>
      <c r="N31" s="59">
        <v>82.545280000000005</v>
      </c>
      <c r="O31" s="59">
        <v>71.853110000000001</v>
      </c>
      <c r="P31" s="59">
        <v>185.66949</v>
      </c>
      <c r="Q31" s="59">
        <v>1190.22066</v>
      </c>
      <c r="R31" s="59">
        <v>0</v>
      </c>
      <c r="S31" s="59">
        <v>370.45553999999998</v>
      </c>
      <c r="T31" s="59">
        <v>779.34988999999996</v>
      </c>
      <c r="U31" s="59">
        <v>214.69325000000001</v>
      </c>
      <c r="V31" s="59">
        <v>1149.6184599999999</v>
      </c>
      <c r="W31" s="59">
        <v>28.710380000000001</v>
      </c>
      <c r="X31" s="59">
        <v>937.10895999999991</v>
      </c>
      <c r="Y31" s="59">
        <v>101.81110000000001</v>
      </c>
      <c r="Z31" s="59">
        <v>1119.1948500000001</v>
      </c>
      <c r="AA31" s="59">
        <v>0</v>
      </c>
      <c r="AB31" s="59">
        <v>453.55571000000003</v>
      </c>
      <c r="AC31" s="59">
        <v>659.99883</v>
      </c>
      <c r="AD31" s="59">
        <v>377.28588999999999</v>
      </c>
      <c r="AE31" s="59">
        <v>2.55124</v>
      </c>
      <c r="AF31" s="59">
        <v>59.436920000000001</v>
      </c>
      <c r="AG31" s="59">
        <v>107.65969</v>
      </c>
      <c r="AH31" s="59">
        <v>29841.693230000001</v>
      </c>
    </row>
    <row r="32" spans="1:34">
      <c r="A32" s="64" t="s">
        <v>214</v>
      </c>
      <c r="B32" s="59">
        <v>1294.9523999999999</v>
      </c>
      <c r="C32" s="59">
        <v>1847.8014499999999</v>
      </c>
      <c r="D32" s="59">
        <v>8560.6270800000002</v>
      </c>
      <c r="E32" s="59">
        <v>57.680949999999996</v>
      </c>
      <c r="F32" s="59">
        <v>128.81224</v>
      </c>
      <c r="G32" s="59">
        <v>60.162939999999999</v>
      </c>
      <c r="H32" s="59">
        <v>0</v>
      </c>
      <c r="I32" s="59">
        <v>708.12518</v>
      </c>
      <c r="J32" s="59">
        <v>0</v>
      </c>
      <c r="K32" s="59">
        <v>1172.2375</v>
      </c>
      <c r="L32" s="59">
        <v>801.87716</v>
      </c>
      <c r="M32" s="59">
        <v>106.35793</v>
      </c>
      <c r="N32" s="59">
        <v>82.545280000000005</v>
      </c>
      <c r="O32" s="59">
        <v>61.171510000000005</v>
      </c>
      <c r="P32" s="59">
        <v>185.6695</v>
      </c>
      <c r="Q32" s="59">
        <v>1000.52088</v>
      </c>
      <c r="R32" s="59">
        <v>0</v>
      </c>
      <c r="S32" s="59">
        <v>24.287839999999999</v>
      </c>
      <c r="T32" s="59">
        <v>779.34988999999996</v>
      </c>
      <c r="U32" s="59">
        <v>122.23876</v>
      </c>
      <c r="V32" s="59">
        <v>1149.6184599999999</v>
      </c>
      <c r="W32" s="59">
        <v>22.310849999999999</v>
      </c>
      <c r="X32" s="59">
        <v>288.66478000000001</v>
      </c>
      <c r="Y32" s="59">
        <v>80.802059999999997</v>
      </c>
      <c r="Z32" s="59">
        <v>800.33504000000005</v>
      </c>
      <c r="AA32" s="59">
        <v>0</v>
      </c>
      <c r="AB32" s="59">
        <v>381.78478999999999</v>
      </c>
      <c r="AC32" s="59">
        <v>574.54815000000008</v>
      </c>
      <c r="AD32" s="59">
        <v>308.04263000000003</v>
      </c>
      <c r="AE32" s="59">
        <v>2.55124</v>
      </c>
      <c r="AF32" s="59">
        <v>59.436920000000001</v>
      </c>
      <c r="AG32" s="59">
        <v>0</v>
      </c>
      <c r="AH32" s="59">
        <v>20662.51341</v>
      </c>
    </row>
    <row r="33" spans="1:34">
      <c r="A33" s="64" t="s">
        <v>215</v>
      </c>
      <c r="B33" s="59">
        <v>1036.32106</v>
      </c>
      <c r="C33" s="59">
        <v>863.60904000000005</v>
      </c>
      <c r="D33" s="59">
        <v>4750.93073</v>
      </c>
      <c r="E33" s="59">
        <v>0</v>
      </c>
      <c r="F33" s="59">
        <v>0</v>
      </c>
      <c r="G33" s="59">
        <v>0</v>
      </c>
      <c r="H33" s="59">
        <v>0</v>
      </c>
      <c r="I33" s="59">
        <v>0.39168999999999998</v>
      </c>
      <c r="J33" s="59">
        <v>332.49079</v>
      </c>
      <c r="K33" s="59">
        <v>25.374119999999998</v>
      </c>
      <c r="L33" s="59">
        <v>0</v>
      </c>
      <c r="M33" s="59">
        <v>0</v>
      </c>
      <c r="N33" s="59">
        <v>0</v>
      </c>
      <c r="O33" s="59">
        <v>4.2676400000000001</v>
      </c>
      <c r="P33" s="59">
        <v>-1.0000000000000001E-5</v>
      </c>
      <c r="Q33" s="59">
        <v>189.69978</v>
      </c>
      <c r="R33" s="59">
        <v>0</v>
      </c>
      <c r="S33" s="59">
        <v>346.16770000000002</v>
      </c>
      <c r="T33" s="59">
        <v>0</v>
      </c>
      <c r="U33" s="59">
        <v>92.454490000000007</v>
      </c>
      <c r="V33" s="59">
        <v>0</v>
      </c>
      <c r="W33" s="59">
        <v>6.3995299999999995</v>
      </c>
      <c r="X33" s="59">
        <v>617.07968999999991</v>
      </c>
      <c r="Y33" s="59">
        <v>2.0000000000000002E-5</v>
      </c>
      <c r="Z33" s="59">
        <v>314.25981999999999</v>
      </c>
      <c r="AA33" s="59">
        <v>0</v>
      </c>
      <c r="AB33" s="59">
        <v>71.770920000000004</v>
      </c>
      <c r="AC33" s="59">
        <v>85.450679999999991</v>
      </c>
      <c r="AD33" s="59">
        <v>69.243259999999992</v>
      </c>
      <c r="AE33" s="59">
        <v>0</v>
      </c>
      <c r="AF33" s="59">
        <v>0</v>
      </c>
      <c r="AG33" s="59">
        <v>96.327130000000011</v>
      </c>
      <c r="AH33" s="59">
        <v>8902.2380799999992</v>
      </c>
    </row>
    <row r="34" spans="1:34">
      <c r="A34" s="65" t="s">
        <v>216</v>
      </c>
      <c r="B34" s="59">
        <v>151.85732000000002</v>
      </c>
      <c r="C34" s="59">
        <v>29.909479999999999</v>
      </c>
      <c r="D34" s="59">
        <v>7.8181799999999999</v>
      </c>
      <c r="E34" s="59">
        <v>0</v>
      </c>
      <c r="F34" s="59">
        <v>0</v>
      </c>
      <c r="G34" s="59">
        <v>0</v>
      </c>
      <c r="H34" s="59">
        <v>0</v>
      </c>
      <c r="I34" s="59">
        <v>6.9380500000000005</v>
      </c>
      <c r="J34" s="59">
        <v>0</v>
      </c>
      <c r="K34" s="59">
        <v>5.69869</v>
      </c>
      <c r="L34" s="59">
        <v>0</v>
      </c>
      <c r="M34" s="59">
        <v>0</v>
      </c>
      <c r="N34" s="59">
        <v>0</v>
      </c>
      <c r="O34" s="59">
        <v>6.4139600000000003</v>
      </c>
      <c r="P34" s="59">
        <v>0</v>
      </c>
      <c r="Q34" s="59">
        <v>0</v>
      </c>
      <c r="R34" s="59">
        <v>0</v>
      </c>
      <c r="S34" s="59">
        <v>0</v>
      </c>
      <c r="T34" s="59">
        <v>0</v>
      </c>
      <c r="U34" s="59">
        <v>0</v>
      </c>
      <c r="V34" s="59">
        <v>0</v>
      </c>
      <c r="W34" s="59">
        <v>0</v>
      </c>
      <c r="X34" s="59">
        <v>31.36449</v>
      </c>
      <c r="Y34" s="59">
        <v>21.00902</v>
      </c>
      <c r="Z34" s="59">
        <v>4.59999</v>
      </c>
      <c r="AA34" s="59">
        <v>0</v>
      </c>
      <c r="AB34" s="59">
        <v>0</v>
      </c>
      <c r="AC34" s="59">
        <v>0</v>
      </c>
      <c r="AD34" s="59">
        <v>0</v>
      </c>
      <c r="AE34" s="59">
        <v>0</v>
      </c>
      <c r="AF34" s="59">
        <v>0</v>
      </c>
      <c r="AG34" s="59">
        <v>11.332559999999999</v>
      </c>
      <c r="AH34" s="59">
        <v>276.94173999999998</v>
      </c>
    </row>
    <row r="35" spans="1:34">
      <c r="A35" s="63" t="s">
        <v>217</v>
      </c>
      <c r="B35" s="59">
        <v>21611.804949999998</v>
      </c>
      <c r="C35" s="59">
        <v>13038.59974</v>
      </c>
      <c r="D35" s="59">
        <v>10682.855730000001</v>
      </c>
      <c r="E35" s="59">
        <v>16623.29924</v>
      </c>
      <c r="F35" s="59">
        <v>6138.2419099999997</v>
      </c>
      <c r="G35" s="59">
        <v>6651.3926500000007</v>
      </c>
      <c r="H35" s="59">
        <v>1807.8736399999998</v>
      </c>
      <c r="I35" s="59">
        <v>4693.3567499999999</v>
      </c>
      <c r="J35" s="59">
        <v>7967.1223600000003</v>
      </c>
      <c r="K35" s="59">
        <v>3171.1833500000002</v>
      </c>
      <c r="L35" s="59">
        <v>6460.3522699999994</v>
      </c>
      <c r="M35" s="59">
        <v>2640.64608</v>
      </c>
      <c r="N35" s="59">
        <v>3888.1063199999999</v>
      </c>
      <c r="O35" s="59">
        <v>2072.8375500000002</v>
      </c>
      <c r="P35" s="59">
        <v>2141.0660699999999</v>
      </c>
      <c r="Q35" s="59">
        <v>669.21307999999999</v>
      </c>
      <c r="R35" s="59">
        <v>401.71903000000003</v>
      </c>
      <c r="S35" s="59">
        <v>2036.0076000000001</v>
      </c>
      <c r="T35" s="59">
        <v>3352.2072799999996</v>
      </c>
      <c r="U35" s="59">
        <v>2131.44254</v>
      </c>
      <c r="V35" s="59">
        <v>834.11106999999993</v>
      </c>
      <c r="W35" s="59">
        <v>3795.8470200000002</v>
      </c>
      <c r="X35" s="59">
        <v>2706.03413</v>
      </c>
      <c r="Y35" s="59">
        <v>928.42769999999996</v>
      </c>
      <c r="Z35" s="59">
        <v>6320.4155000000001</v>
      </c>
      <c r="AA35" s="59">
        <v>2699.06223</v>
      </c>
      <c r="AB35" s="59">
        <v>3373.4481099999998</v>
      </c>
      <c r="AC35" s="59">
        <v>7873.8240700000006</v>
      </c>
      <c r="AD35" s="59">
        <v>325.67991999999998</v>
      </c>
      <c r="AE35" s="59">
        <v>648.12050999999997</v>
      </c>
      <c r="AF35" s="59">
        <v>660.62297000000001</v>
      </c>
      <c r="AG35" s="59">
        <v>596.90836000000002</v>
      </c>
      <c r="AH35" s="59">
        <v>148941.82973</v>
      </c>
    </row>
    <row r="36" spans="1:34">
      <c r="A36" s="64" t="s">
        <v>218</v>
      </c>
      <c r="B36" s="59">
        <v>8868.901460000001</v>
      </c>
      <c r="C36" s="59">
        <v>8764.1733999999997</v>
      </c>
      <c r="D36" s="59">
        <v>4377.5432300000002</v>
      </c>
      <c r="E36" s="59">
        <v>16509.62513</v>
      </c>
      <c r="F36" s="59">
        <v>6138.2419099999997</v>
      </c>
      <c r="G36" s="59">
        <v>6221.3786500000006</v>
      </c>
      <c r="H36" s="59">
        <v>1807.8736399999998</v>
      </c>
      <c r="I36" s="59">
        <v>2870.9875999999999</v>
      </c>
      <c r="J36" s="59">
        <v>6443.5019299999994</v>
      </c>
      <c r="K36" s="59">
        <v>1922.16617</v>
      </c>
      <c r="L36" s="59">
        <v>6421.6488499999996</v>
      </c>
      <c r="M36" s="59">
        <v>2640.64608</v>
      </c>
      <c r="N36" s="59">
        <v>3888.1063199999999</v>
      </c>
      <c r="O36" s="59">
        <v>1734.3611000000001</v>
      </c>
      <c r="P36" s="59">
        <v>2138.0895399999999</v>
      </c>
      <c r="Q36" s="59">
        <v>578.95074999999997</v>
      </c>
      <c r="R36" s="59">
        <v>314.64393999999999</v>
      </c>
      <c r="S36" s="59">
        <v>1508.1908500000002</v>
      </c>
      <c r="T36" s="59">
        <v>3344.16869</v>
      </c>
      <c r="U36" s="59">
        <v>1705.02343</v>
      </c>
      <c r="V36" s="59">
        <v>834.11106999999993</v>
      </c>
      <c r="W36" s="59">
        <v>3792.9900400000001</v>
      </c>
      <c r="X36" s="59">
        <v>1646.2266299999999</v>
      </c>
      <c r="Y36" s="59">
        <v>894.27116000000001</v>
      </c>
      <c r="Z36" s="59">
        <v>3135.0163499999999</v>
      </c>
      <c r="AA36" s="59">
        <v>2270.2685000000001</v>
      </c>
      <c r="AB36" s="59">
        <v>3373.4481099999998</v>
      </c>
      <c r="AC36" s="59">
        <v>7099.79234</v>
      </c>
      <c r="AD36" s="59">
        <v>235.57837000000001</v>
      </c>
      <c r="AE36" s="59">
        <v>648.12050999999997</v>
      </c>
      <c r="AF36" s="59">
        <v>240.00667000000001</v>
      </c>
      <c r="AG36" s="59">
        <v>596.90836000000002</v>
      </c>
      <c r="AH36" s="59">
        <v>112964.96077999999</v>
      </c>
    </row>
    <row r="37" spans="1:34">
      <c r="A37" s="64" t="s">
        <v>219</v>
      </c>
      <c r="B37" s="59">
        <v>12607.38818</v>
      </c>
      <c r="C37" s="59">
        <v>4253.7831299999998</v>
      </c>
      <c r="D37" s="59">
        <v>6286.7305400000005</v>
      </c>
      <c r="E37" s="59">
        <v>113.67411</v>
      </c>
      <c r="F37" s="59">
        <v>0</v>
      </c>
      <c r="G37" s="59">
        <v>430.01400000000001</v>
      </c>
      <c r="H37" s="59">
        <v>0</v>
      </c>
      <c r="I37" s="59">
        <v>1822.36915</v>
      </c>
      <c r="J37" s="59">
        <v>1523.6204299999999</v>
      </c>
      <c r="K37" s="59">
        <v>1247.5167900000001</v>
      </c>
      <c r="L37" s="59">
        <v>38.703420000000001</v>
      </c>
      <c r="M37" s="59">
        <v>0</v>
      </c>
      <c r="N37" s="59">
        <v>0</v>
      </c>
      <c r="O37" s="59">
        <v>338.47645</v>
      </c>
      <c r="P37" s="59">
        <v>2.9765300000000003</v>
      </c>
      <c r="Q37" s="59">
        <v>90.262330000000006</v>
      </c>
      <c r="R37" s="59">
        <v>87.075090000000003</v>
      </c>
      <c r="S37" s="59">
        <v>527.81674999999996</v>
      </c>
      <c r="T37" s="59">
        <v>8.038590000000001</v>
      </c>
      <c r="U37" s="59">
        <v>426.41910999999999</v>
      </c>
      <c r="V37" s="59">
        <v>0</v>
      </c>
      <c r="W37" s="59">
        <v>2.8569800000000001</v>
      </c>
      <c r="X37" s="59">
        <v>1042.2808199999999</v>
      </c>
      <c r="Y37" s="59">
        <v>16.55594</v>
      </c>
      <c r="Z37" s="59">
        <v>3174.2324199999998</v>
      </c>
      <c r="AA37" s="59">
        <v>428.79372999999998</v>
      </c>
      <c r="AB37" s="59">
        <v>0</v>
      </c>
      <c r="AC37" s="59">
        <v>774.03172999999992</v>
      </c>
      <c r="AD37" s="59">
        <v>90.101550000000003</v>
      </c>
      <c r="AE37" s="59">
        <v>0</v>
      </c>
      <c r="AF37" s="59">
        <v>420.61629999999997</v>
      </c>
      <c r="AG37" s="59">
        <v>0</v>
      </c>
      <c r="AH37" s="59">
        <v>35754.334069999997</v>
      </c>
    </row>
    <row r="38" spans="1:34">
      <c r="A38" s="64" t="s">
        <v>220</v>
      </c>
      <c r="B38" s="59">
        <v>135.51531</v>
      </c>
      <c r="C38" s="59">
        <v>20.64321</v>
      </c>
      <c r="D38" s="59">
        <v>18.581959999999999</v>
      </c>
      <c r="E38" s="59">
        <v>0</v>
      </c>
      <c r="F38" s="59">
        <v>0</v>
      </c>
      <c r="G38" s="59">
        <v>0</v>
      </c>
      <c r="H38" s="59">
        <v>0</v>
      </c>
      <c r="I38" s="59">
        <v>0</v>
      </c>
      <c r="J38" s="59">
        <v>0</v>
      </c>
      <c r="K38" s="59">
        <v>1.5003900000000001</v>
      </c>
      <c r="L38" s="59">
        <v>0</v>
      </c>
      <c r="M38" s="59">
        <v>0</v>
      </c>
      <c r="N38" s="59">
        <v>0</v>
      </c>
      <c r="O38" s="59">
        <v>0</v>
      </c>
      <c r="P38" s="59">
        <v>0</v>
      </c>
      <c r="Q38" s="59">
        <v>0</v>
      </c>
      <c r="R38" s="59">
        <v>0</v>
      </c>
      <c r="S38" s="59">
        <v>0</v>
      </c>
      <c r="T38" s="59">
        <v>0</v>
      </c>
      <c r="U38" s="59">
        <v>0</v>
      </c>
      <c r="V38" s="59">
        <v>0</v>
      </c>
      <c r="W38" s="59">
        <v>0</v>
      </c>
      <c r="X38" s="59">
        <v>17.526679999999999</v>
      </c>
      <c r="Y38" s="59">
        <v>17.6006</v>
      </c>
      <c r="Z38" s="59">
        <v>11.166729999999999</v>
      </c>
      <c r="AA38" s="59">
        <v>0</v>
      </c>
      <c r="AB38" s="59">
        <v>0</v>
      </c>
      <c r="AC38" s="59">
        <v>0</v>
      </c>
      <c r="AD38" s="59">
        <v>0</v>
      </c>
      <c r="AE38" s="59">
        <v>0</v>
      </c>
      <c r="AF38" s="59">
        <v>0</v>
      </c>
      <c r="AG38" s="59">
        <v>0</v>
      </c>
      <c r="AH38" s="59">
        <v>222.53488000000002</v>
      </c>
    </row>
    <row r="39" spans="1:34">
      <c r="A39" s="63" t="s">
        <v>221</v>
      </c>
      <c r="B39" s="59">
        <v>114641.15012000001</v>
      </c>
      <c r="C39" s="59">
        <v>41586.220729999994</v>
      </c>
      <c r="D39" s="59">
        <v>99791.952430000005</v>
      </c>
      <c r="E39" s="59">
        <v>32160.04002</v>
      </c>
      <c r="F39" s="59">
        <v>16972.347819999999</v>
      </c>
      <c r="G39" s="59">
        <v>18038.895329999999</v>
      </c>
      <c r="H39" s="59">
        <v>8281.2780199999997</v>
      </c>
      <c r="I39" s="59">
        <v>20293.932489999999</v>
      </c>
      <c r="J39" s="59">
        <v>23615.402870000002</v>
      </c>
      <c r="K39" s="59">
        <v>20550.775300000001</v>
      </c>
      <c r="L39" s="59">
        <v>7873.7743700000001</v>
      </c>
      <c r="M39" s="59">
        <v>23104.735239999998</v>
      </c>
      <c r="N39" s="59">
        <v>17985.691460000002</v>
      </c>
      <c r="O39" s="59">
        <v>12017.560949999999</v>
      </c>
      <c r="P39" s="59">
        <v>14309.34952</v>
      </c>
      <c r="Q39" s="59">
        <v>7172.0895300000002</v>
      </c>
      <c r="R39" s="59">
        <v>10079.039640000001</v>
      </c>
      <c r="S39" s="59">
        <v>10551.01915</v>
      </c>
      <c r="T39" s="59">
        <v>16252.26575</v>
      </c>
      <c r="U39" s="59">
        <v>17507.794699999999</v>
      </c>
      <c r="V39" s="59">
        <v>8599.8543800000007</v>
      </c>
      <c r="W39" s="59">
        <v>10345.552310000001</v>
      </c>
      <c r="X39" s="59">
        <v>25209.080389999999</v>
      </c>
      <c r="Y39" s="59">
        <v>8996.5157100000015</v>
      </c>
      <c r="Z39" s="59">
        <v>34287.118090000004</v>
      </c>
      <c r="AA39" s="59">
        <v>14296.58332</v>
      </c>
      <c r="AB39" s="59">
        <v>23003.33856</v>
      </c>
      <c r="AC39" s="59">
        <v>28217.875170000003</v>
      </c>
      <c r="AD39" s="59">
        <v>9401.4275500000003</v>
      </c>
      <c r="AE39" s="59">
        <v>18329.41966</v>
      </c>
      <c r="AF39" s="59">
        <v>5813.8123499999992</v>
      </c>
      <c r="AG39" s="59">
        <v>3687.7364700000003</v>
      </c>
      <c r="AH39" s="59">
        <v>722973.62939999998</v>
      </c>
    </row>
    <row r="40" spans="1:34">
      <c r="A40" s="65" t="s">
        <v>222</v>
      </c>
      <c r="B40" s="59">
        <v>21914.213480000002</v>
      </c>
      <c r="C40" s="59">
        <v>1206.1289999999999</v>
      </c>
      <c r="D40" s="59">
        <v>10768.58498</v>
      </c>
      <c r="E40" s="59">
        <v>6420.4030000000002</v>
      </c>
      <c r="F40" s="59">
        <v>5216.68995</v>
      </c>
      <c r="G40" s="59">
        <v>5831.2750099999994</v>
      </c>
      <c r="H40" s="59">
        <v>1406.99009</v>
      </c>
      <c r="I40" s="59">
        <v>3520.35376</v>
      </c>
      <c r="J40" s="59">
        <v>2221.2796000000003</v>
      </c>
      <c r="K40" s="59">
        <v>4021.9003199999997</v>
      </c>
      <c r="L40" s="59">
        <v>1724.4025200000001</v>
      </c>
      <c r="M40" s="59">
        <v>7056.2089100000003</v>
      </c>
      <c r="N40" s="59">
        <v>3432.99161</v>
      </c>
      <c r="O40" s="59">
        <v>2753.6116400000001</v>
      </c>
      <c r="P40" s="59">
        <v>4018.9212499999999</v>
      </c>
      <c r="Q40" s="59">
        <v>2155.6408700000002</v>
      </c>
      <c r="R40" s="59">
        <v>2634.0765299999998</v>
      </c>
      <c r="S40" s="59">
        <v>4253.3751900000007</v>
      </c>
      <c r="T40" s="59">
        <v>4991.9679599999999</v>
      </c>
      <c r="U40" s="59">
        <v>5043.7192800000003</v>
      </c>
      <c r="V40" s="59">
        <v>2490.42848</v>
      </c>
      <c r="W40" s="59">
        <v>3264.1637900000001</v>
      </c>
      <c r="X40" s="59">
        <v>2926.89059</v>
      </c>
      <c r="Y40" s="59">
        <v>920.41480000000001</v>
      </c>
      <c r="Z40" s="59">
        <v>1491.1216899999999</v>
      </c>
      <c r="AA40" s="59">
        <v>3017.5411300000001</v>
      </c>
      <c r="AB40" s="59">
        <v>5729.3586100000002</v>
      </c>
      <c r="AC40" s="59">
        <v>3754.9067</v>
      </c>
      <c r="AD40" s="59">
        <v>2590.78881</v>
      </c>
      <c r="AE40" s="59">
        <v>6416.47138</v>
      </c>
      <c r="AF40" s="59">
        <v>261.24599999999998</v>
      </c>
      <c r="AG40" s="59">
        <v>401.83881000000002</v>
      </c>
      <c r="AH40" s="59">
        <v>133857.90573999999</v>
      </c>
    </row>
    <row r="41" spans="1:34">
      <c r="A41" s="64" t="s">
        <v>223</v>
      </c>
      <c r="B41" s="59">
        <v>15260.46608</v>
      </c>
      <c r="C41" s="59">
        <v>14096.947840000001</v>
      </c>
      <c r="D41" s="59">
        <v>25680.684100000002</v>
      </c>
      <c r="E41" s="59">
        <v>3743.3291200000003</v>
      </c>
      <c r="F41" s="59">
        <v>160.90919</v>
      </c>
      <c r="G41" s="59">
        <v>305.75754999999998</v>
      </c>
      <c r="H41" s="59">
        <v>506.07125000000002</v>
      </c>
      <c r="I41" s="59">
        <v>3200.9051800000002</v>
      </c>
      <c r="J41" s="59">
        <v>5851.5904500000006</v>
      </c>
      <c r="K41" s="59">
        <v>1985.8906000000002</v>
      </c>
      <c r="L41" s="59">
        <v>1028.50666</v>
      </c>
      <c r="M41" s="59">
        <v>839.48784000000001</v>
      </c>
      <c r="N41" s="59">
        <v>565.10766000000001</v>
      </c>
      <c r="O41" s="59">
        <v>1057.383</v>
      </c>
      <c r="P41" s="59">
        <v>2045.65221</v>
      </c>
      <c r="Q41" s="59">
        <v>234.04736</v>
      </c>
      <c r="R41" s="59">
        <v>617.91461000000004</v>
      </c>
      <c r="S41" s="59">
        <v>318.98637000000002</v>
      </c>
      <c r="T41" s="59">
        <v>126.80342999999999</v>
      </c>
      <c r="U41" s="59">
        <v>1271.4808</v>
      </c>
      <c r="V41" s="59">
        <v>256.56988000000001</v>
      </c>
      <c r="W41" s="59">
        <v>38.76587</v>
      </c>
      <c r="X41" s="59">
        <v>5724.7820899999997</v>
      </c>
      <c r="Y41" s="59">
        <v>1440.31032</v>
      </c>
      <c r="Z41" s="59">
        <v>11140.676599999999</v>
      </c>
      <c r="AA41" s="59">
        <v>2646.78982</v>
      </c>
      <c r="AB41" s="59">
        <v>2687.3649300000002</v>
      </c>
      <c r="AC41" s="59">
        <v>4723.0149700000002</v>
      </c>
      <c r="AD41" s="59">
        <v>752.88903000000005</v>
      </c>
      <c r="AE41" s="59">
        <v>344.71805999999998</v>
      </c>
      <c r="AF41" s="59">
        <v>1926.3548500000002</v>
      </c>
      <c r="AG41" s="59">
        <v>423.1875</v>
      </c>
      <c r="AH41" s="59">
        <v>111003.34522</v>
      </c>
    </row>
    <row r="42" spans="1:34">
      <c r="A42" s="64" t="s">
        <v>224</v>
      </c>
      <c r="B42" s="59">
        <v>4.1009599999999997</v>
      </c>
      <c r="C42" s="59">
        <v>32.657269999999997</v>
      </c>
      <c r="D42" s="59">
        <v>0</v>
      </c>
      <c r="E42" s="59">
        <v>0</v>
      </c>
      <c r="F42" s="59">
        <v>1.7338099999999999</v>
      </c>
      <c r="G42" s="59">
        <v>0</v>
      </c>
      <c r="H42" s="59">
        <v>0</v>
      </c>
      <c r="I42" s="59">
        <v>9.8121200000000002</v>
      </c>
      <c r="J42" s="59">
        <v>0</v>
      </c>
      <c r="K42" s="59">
        <v>0</v>
      </c>
      <c r="L42" s="59">
        <v>8.8057400000000001</v>
      </c>
      <c r="M42" s="59">
        <v>0.40794999999999998</v>
      </c>
      <c r="N42" s="59">
        <v>1.2755999999999998</v>
      </c>
      <c r="O42" s="59">
        <v>0</v>
      </c>
      <c r="P42" s="59">
        <v>6.7693199999999996</v>
      </c>
      <c r="Q42" s="59">
        <v>1.6196600000000001</v>
      </c>
      <c r="R42" s="59">
        <v>0</v>
      </c>
      <c r="S42" s="59">
        <v>0</v>
      </c>
      <c r="T42" s="59">
        <v>9.7524200000000008</v>
      </c>
      <c r="U42" s="59">
        <v>0</v>
      </c>
      <c r="V42" s="59">
        <v>0</v>
      </c>
      <c r="W42" s="59">
        <v>3.875E-2</v>
      </c>
      <c r="X42" s="59">
        <v>3.1582399999999997</v>
      </c>
      <c r="Y42" s="59">
        <v>0.41646</v>
      </c>
      <c r="Z42" s="59">
        <v>0.23163999999999998</v>
      </c>
      <c r="AA42" s="59">
        <v>0</v>
      </c>
      <c r="AB42" s="59">
        <v>1.1485799999999999</v>
      </c>
      <c r="AC42" s="59">
        <v>7.1586300000000005</v>
      </c>
      <c r="AD42" s="59">
        <v>0</v>
      </c>
      <c r="AE42" s="59">
        <v>0</v>
      </c>
      <c r="AF42" s="59">
        <v>0.32691000000000003</v>
      </c>
      <c r="AG42" s="59">
        <v>0</v>
      </c>
      <c r="AH42" s="59">
        <v>89.414059999999992</v>
      </c>
    </row>
    <row r="43" spans="1:34">
      <c r="A43" s="64" t="s">
        <v>225</v>
      </c>
      <c r="B43" s="59">
        <v>61.61439</v>
      </c>
      <c r="C43" s="59">
        <v>14.427280000000001</v>
      </c>
      <c r="D43" s="59">
        <v>0</v>
      </c>
      <c r="E43" s="59">
        <v>0</v>
      </c>
      <c r="F43" s="59">
        <v>0</v>
      </c>
      <c r="G43" s="59">
        <v>0</v>
      </c>
      <c r="H43" s="59">
        <v>0</v>
      </c>
      <c r="I43" s="59">
        <v>0</v>
      </c>
      <c r="J43" s="59">
        <v>14.48235</v>
      </c>
      <c r="K43" s="59">
        <v>0</v>
      </c>
      <c r="L43" s="59">
        <v>0</v>
      </c>
      <c r="M43" s="59">
        <v>0</v>
      </c>
      <c r="N43" s="59">
        <v>0</v>
      </c>
      <c r="O43" s="59">
        <v>0</v>
      </c>
      <c r="P43" s="59">
        <v>0</v>
      </c>
      <c r="Q43" s="59">
        <v>1.0046599999999999</v>
      </c>
      <c r="R43" s="59">
        <v>0</v>
      </c>
      <c r="S43" s="59">
        <v>3.7132199999999997</v>
      </c>
      <c r="T43" s="59">
        <v>0</v>
      </c>
      <c r="U43" s="59">
        <v>0</v>
      </c>
      <c r="V43" s="59">
        <v>0</v>
      </c>
      <c r="W43" s="59">
        <v>0.15643000000000001</v>
      </c>
      <c r="X43" s="59">
        <v>14.55739</v>
      </c>
      <c r="Y43" s="59">
        <v>0</v>
      </c>
      <c r="Z43" s="59">
        <v>0</v>
      </c>
      <c r="AA43" s="59">
        <v>0</v>
      </c>
      <c r="AB43" s="59">
        <v>0</v>
      </c>
      <c r="AC43" s="59">
        <v>18.032790000000002</v>
      </c>
      <c r="AD43" s="59">
        <v>0</v>
      </c>
      <c r="AE43" s="59">
        <v>0</v>
      </c>
      <c r="AF43" s="59">
        <v>0</v>
      </c>
      <c r="AG43" s="59">
        <v>1.60545</v>
      </c>
      <c r="AH43" s="59">
        <v>129.59396000000001</v>
      </c>
    </row>
    <row r="44" spans="1:34">
      <c r="A44" s="64" t="s">
        <v>226</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0</v>
      </c>
      <c r="Y44" s="59">
        <v>0</v>
      </c>
      <c r="Z44" s="59">
        <v>0</v>
      </c>
      <c r="AA44" s="59">
        <v>0</v>
      </c>
      <c r="AB44" s="59">
        <v>0</v>
      </c>
      <c r="AC44" s="59">
        <v>0</v>
      </c>
      <c r="AD44" s="59">
        <v>0</v>
      </c>
      <c r="AE44" s="59">
        <v>0</v>
      </c>
      <c r="AF44" s="59">
        <v>0</v>
      </c>
      <c r="AG44" s="59">
        <v>0</v>
      </c>
      <c r="AH44" s="59">
        <v>0</v>
      </c>
    </row>
    <row r="45" spans="1:34">
      <c r="A45" s="11" t="s">
        <v>227</v>
      </c>
      <c r="B45" s="59">
        <v>0</v>
      </c>
      <c r="C45" s="59">
        <v>0.13144999999999998</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0.13144999999999998</v>
      </c>
    </row>
    <row r="46" spans="1:34">
      <c r="A46" s="65" t="s">
        <v>1347</v>
      </c>
      <c r="B46" s="59">
        <v>55992.501830000001</v>
      </c>
      <c r="C46" s="59">
        <v>8246.907940000001</v>
      </c>
      <c r="D46" s="59">
        <v>29984.54394</v>
      </c>
      <c r="E46" s="59">
        <v>17351.078590000001</v>
      </c>
      <c r="F46" s="59">
        <v>11415.092619999999</v>
      </c>
      <c r="G46" s="59">
        <v>11527.576929999999</v>
      </c>
      <c r="H46" s="59">
        <v>5608.69643</v>
      </c>
      <c r="I46" s="59">
        <v>8908.5002199999999</v>
      </c>
      <c r="J46" s="59">
        <v>7117.2037699999992</v>
      </c>
      <c r="K46" s="59">
        <v>12120.27701</v>
      </c>
      <c r="L46" s="59">
        <v>3908.8613</v>
      </c>
      <c r="M46" s="59">
        <v>14137.917289999999</v>
      </c>
      <c r="N46" s="59">
        <v>13210.77428</v>
      </c>
      <c r="O46" s="59">
        <v>6835.1263899999994</v>
      </c>
      <c r="P46" s="59">
        <v>6122.2985199999994</v>
      </c>
      <c r="Q46" s="59">
        <v>4435.4414400000005</v>
      </c>
      <c r="R46" s="59">
        <v>5579.89858</v>
      </c>
      <c r="S46" s="59">
        <v>5725.7918600000003</v>
      </c>
      <c r="T46" s="59">
        <v>10784.320720000002</v>
      </c>
      <c r="U46" s="59">
        <v>11180.435949999999</v>
      </c>
      <c r="V46" s="59">
        <v>5477.6782599999997</v>
      </c>
      <c r="W46" s="59">
        <v>6989.7810099999997</v>
      </c>
      <c r="X46" s="59">
        <v>8930.0971399999999</v>
      </c>
      <c r="Y46" s="59">
        <v>4141.4367999999995</v>
      </c>
      <c r="Z46" s="59">
        <v>6551.2619400000003</v>
      </c>
      <c r="AA46" s="59">
        <v>5401.1090400000003</v>
      </c>
      <c r="AB46" s="59">
        <v>11394.12233</v>
      </c>
      <c r="AC46" s="59">
        <v>13643.072550000001</v>
      </c>
      <c r="AD46" s="59">
        <v>4518.9832800000004</v>
      </c>
      <c r="AE46" s="59">
        <v>11204.24416</v>
      </c>
      <c r="AF46" s="59">
        <v>1145.7870500000001</v>
      </c>
      <c r="AG46" s="59">
        <v>1456.3079599999999</v>
      </c>
      <c r="AH46" s="59">
        <v>331047.12712999998</v>
      </c>
    </row>
    <row r="47" spans="1:34">
      <c r="A47" s="64" t="s">
        <v>1348</v>
      </c>
      <c r="B47" s="59">
        <v>21278.228749999998</v>
      </c>
      <c r="C47" s="59">
        <v>17824.045239999999</v>
      </c>
      <c r="D47" s="59">
        <v>33227.684609999997</v>
      </c>
      <c r="E47" s="59">
        <v>4645.2293099999997</v>
      </c>
      <c r="F47" s="59">
        <v>171.54726000000002</v>
      </c>
      <c r="G47" s="59">
        <v>374.28584000000001</v>
      </c>
      <c r="H47" s="59">
        <v>759.52025000000003</v>
      </c>
      <c r="I47" s="59">
        <v>4621.3265799999999</v>
      </c>
      <c r="J47" s="59">
        <v>8410.8467000000001</v>
      </c>
      <c r="K47" s="59">
        <v>2411.6492799999996</v>
      </c>
      <c r="L47" s="59">
        <v>1151.5240700000002</v>
      </c>
      <c r="M47" s="59">
        <v>1070.71325</v>
      </c>
      <c r="N47" s="59">
        <v>769.95308</v>
      </c>
      <c r="O47" s="59">
        <v>1371.43992</v>
      </c>
      <c r="P47" s="59">
        <v>2113.32897</v>
      </c>
      <c r="Q47" s="59">
        <v>344.33553999999998</v>
      </c>
      <c r="R47" s="59">
        <v>1247.1499199999998</v>
      </c>
      <c r="S47" s="59">
        <v>248.22263000000001</v>
      </c>
      <c r="T47" s="59">
        <v>328.50771999999995</v>
      </c>
      <c r="U47" s="59">
        <v>0</v>
      </c>
      <c r="V47" s="59">
        <v>375.17776000000003</v>
      </c>
      <c r="W47" s="59">
        <v>52.397870000000005</v>
      </c>
      <c r="X47" s="59">
        <v>7319.7189800000006</v>
      </c>
      <c r="Y47" s="59">
        <v>2488.0902400000004</v>
      </c>
      <c r="Z47" s="59">
        <v>14852.43426</v>
      </c>
      <c r="AA47" s="59">
        <v>3231.1433299999999</v>
      </c>
      <c r="AB47" s="59">
        <v>3170.67632</v>
      </c>
      <c r="AC47" s="59">
        <v>5913.4994100000004</v>
      </c>
      <c r="AD47" s="59">
        <v>1538.7664299999999</v>
      </c>
      <c r="AE47" s="59">
        <v>363.98606000000001</v>
      </c>
      <c r="AF47" s="59">
        <v>2480.0975400000002</v>
      </c>
      <c r="AG47" s="59">
        <v>1404.79675</v>
      </c>
      <c r="AH47" s="59">
        <v>145560.32386999999</v>
      </c>
    </row>
    <row r="48" spans="1:34">
      <c r="A48" s="64" t="s">
        <v>1353</v>
      </c>
      <c r="B48" s="59">
        <v>19.484189999999998</v>
      </c>
      <c r="C48" s="59">
        <v>91.388929999999988</v>
      </c>
      <c r="D48" s="59">
        <v>45.677599999999998</v>
      </c>
      <c r="E48" s="59">
        <v>0</v>
      </c>
      <c r="F48" s="59">
        <v>5.2893699999999999</v>
      </c>
      <c r="G48" s="59">
        <v>0</v>
      </c>
      <c r="H48" s="59">
        <v>0</v>
      </c>
      <c r="I48" s="59">
        <v>33.03463</v>
      </c>
      <c r="J48" s="59">
        <v>0</v>
      </c>
      <c r="K48" s="59">
        <v>11.05809</v>
      </c>
      <c r="L48" s="59">
        <v>51.673760000000001</v>
      </c>
      <c r="M48" s="59">
        <v>0</v>
      </c>
      <c r="N48" s="59">
        <v>2.2502900000000001</v>
      </c>
      <c r="O48" s="59">
        <v>0</v>
      </c>
      <c r="P48" s="59">
        <v>2.3792499999999999</v>
      </c>
      <c r="Q48" s="59">
        <v>0</v>
      </c>
      <c r="R48" s="59">
        <v>0</v>
      </c>
      <c r="S48" s="59">
        <v>0</v>
      </c>
      <c r="T48" s="59">
        <v>10.913500000000001</v>
      </c>
      <c r="U48" s="59">
        <v>12.158670000000001</v>
      </c>
      <c r="V48" s="59">
        <v>0</v>
      </c>
      <c r="W48" s="59">
        <v>0.24859000000000001</v>
      </c>
      <c r="X48" s="59">
        <v>109.44067999999999</v>
      </c>
      <c r="Y48" s="59">
        <v>4.8264399999999998</v>
      </c>
      <c r="Z48" s="59">
        <v>20.548999999999999</v>
      </c>
      <c r="AA48" s="59">
        <v>0</v>
      </c>
      <c r="AB48" s="59">
        <v>20.66779</v>
      </c>
      <c r="AC48" s="59">
        <v>62.656699999999994</v>
      </c>
      <c r="AD48" s="59">
        <v>0</v>
      </c>
      <c r="AE48" s="59">
        <v>0</v>
      </c>
      <c r="AF48" s="59">
        <v>0</v>
      </c>
      <c r="AG48" s="59">
        <v>0</v>
      </c>
      <c r="AH48" s="59">
        <v>503.69747999999998</v>
      </c>
    </row>
    <row r="49" spans="1:34">
      <c r="A49" s="64" t="s">
        <v>1354</v>
      </c>
      <c r="B49" s="59">
        <v>110.54044</v>
      </c>
      <c r="C49" s="59">
        <v>72.201729999999998</v>
      </c>
      <c r="D49" s="59">
        <v>28.031779999999998</v>
      </c>
      <c r="E49" s="59">
        <v>0</v>
      </c>
      <c r="F49" s="59">
        <v>0</v>
      </c>
      <c r="G49" s="59">
        <v>0</v>
      </c>
      <c r="H49" s="59">
        <v>0</v>
      </c>
      <c r="I49" s="59">
        <v>0</v>
      </c>
      <c r="J49" s="59">
        <v>0</v>
      </c>
      <c r="K49" s="59">
        <v>0</v>
      </c>
      <c r="L49" s="59">
        <v>3.2000000000000003E-4</v>
      </c>
      <c r="M49" s="59">
        <v>0</v>
      </c>
      <c r="N49" s="59">
        <v>0</v>
      </c>
      <c r="O49" s="59">
        <v>0</v>
      </c>
      <c r="P49" s="59">
        <v>0</v>
      </c>
      <c r="Q49" s="59">
        <v>0</v>
      </c>
      <c r="R49" s="59">
        <v>0</v>
      </c>
      <c r="S49" s="59">
        <v>0</v>
      </c>
      <c r="T49" s="59">
        <v>0</v>
      </c>
      <c r="U49" s="59">
        <v>0</v>
      </c>
      <c r="V49" s="59">
        <v>0</v>
      </c>
      <c r="W49" s="59">
        <v>0</v>
      </c>
      <c r="X49" s="59">
        <v>66.935600000000008</v>
      </c>
      <c r="Y49" s="59">
        <v>1.0206500000000001</v>
      </c>
      <c r="Z49" s="59">
        <v>32.856769999999997</v>
      </c>
      <c r="AA49" s="59">
        <v>0</v>
      </c>
      <c r="AB49" s="59">
        <v>0</v>
      </c>
      <c r="AC49" s="59">
        <v>19.35163</v>
      </c>
      <c r="AD49" s="59">
        <v>0</v>
      </c>
      <c r="AE49" s="59">
        <v>0</v>
      </c>
      <c r="AF49" s="59">
        <v>0</v>
      </c>
      <c r="AG49" s="59">
        <v>0</v>
      </c>
      <c r="AH49" s="59">
        <v>330.93892</v>
      </c>
    </row>
    <row r="50" spans="1:34">
      <c r="A50" s="64" t="s">
        <v>1372</v>
      </c>
      <c r="B50" s="59">
        <v>0</v>
      </c>
      <c r="C50" s="59">
        <v>0</v>
      </c>
      <c r="D50" s="59">
        <v>26.225540000000002</v>
      </c>
      <c r="E50" s="59">
        <v>0</v>
      </c>
      <c r="F50" s="59">
        <v>1.0856199999999998</v>
      </c>
      <c r="G50" s="59">
        <v>0</v>
      </c>
      <c r="H50" s="59">
        <v>0</v>
      </c>
      <c r="I50" s="59">
        <v>0</v>
      </c>
      <c r="J50" s="59">
        <v>0</v>
      </c>
      <c r="K50" s="59">
        <v>0</v>
      </c>
      <c r="L50" s="59">
        <v>0</v>
      </c>
      <c r="M50" s="59">
        <v>0</v>
      </c>
      <c r="N50" s="59">
        <v>3.33894</v>
      </c>
      <c r="O50" s="59">
        <v>0</v>
      </c>
      <c r="P50" s="59">
        <v>0</v>
      </c>
      <c r="Q50" s="59">
        <v>0</v>
      </c>
      <c r="R50" s="59">
        <v>0</v>
      </c>
      <c r="S50" s="59">
        <v>0.92988000000000004</v>
      </c>
      <c r="T50" s="59">
        <v>0</v>
      </c>
      <c r="U50" s="59">
        <v>0</v>
      </c>
      <c r="V50" s="59">
        <v>0</v>
      </c>
      <c r="W50" s="59">
        <v>0</v>
      </c>
      <c r="X50" s="59">
        <v>24.848020000000002</v>
      </c>
      <c r="Y50" s="59">
        <v>0</v>
      </c>
      <c r="Z50" s="59">
        <v>193.70914000000002</v>
      </c>
      <c r="AA50" s="59">
        <v>0</v>
      </c>
      <c r="AB50" s="59">
        <v>0</v>
      </c>
      <c r="AC50" s="59">
        <v>76.181789999999992</v>
      </c>
      <c r="AD50" s="59">
        <v>0</v>
      </c>
      <c r="AE50" s="59">
        <v>0</v>
      </c>
      <c r="AF50" s="59">
        <v>0</v>
      </c>
      <c r="AG50" s="59">
        <v>0</v>
      </c>
      <c r="AH50" s="59">
        <v>326.31892999999997</v>
      </c>
    </row>
    <row r="51" spans="1:34">
      <c r="A51" s="11" t="s">
        <v>1393</v>
      </c>
      <c r="B51" s="59">
        <v>0</v>
      </c>
      <c r="C51" s="59">
        <v>1.38405</v>
      </c>
      <c r="D51" s="59">
        <v>30.519880000000001</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88.651660000000007</v>
      </c>
      <c r="Y51" s="59">
        <v>0</v>
      </c>
      <c r="Z51" s="59">
        <v>4.27705</v>
      </c>
      <c r="AA51" s="59">
        <v>0</v>
      </c>
      <c r="AB51" s="59">
        <v>0</v>
      </c>
      <c r="AC51" s="59">
        <v>0</v>
      </c>
      <c r="AD51" s="59">
        <v>0</v>
      </c>
      <c r="AE51" s="59">
        <v>0</v>
      </c>
      <c r="AF51" s="59">
        <v>0</v>
      </c>
      <c r="AG51" s="59">
        <v>0</v>
      </c>
      <c r="AH51" s="59">
        <v>124.83264</v>
      </c>
    </row>
    <row r="52" spans="1:34">
      <c r="A52" s="274" t="s">
        <v>228</v>
      </c>
      <c r="B52" s="59">
        <v>-85573.46259000001</v>
      </c>
      <c r="C52" s="59">
        <v>-29959.154079999997</v>
      </c>
      <c r="D52" s="59">
        <v>-55157.028399999996</v>
      </c>
      <c r="E52" s="59">
        <v>-28714.777280000002</v>
      </c>
      <c r="F52" s="59">
        <v>-12409.337509999999</v>
      </c>
      <c r="G52" s="59">
        <v>-13879.156710000001</v>
      </c>
      <c r="H52" s="59">
        <v>-9085.6413400000001</v>
      </c>
      <c r="I52" s="59">
        <v>-10036.47616</v>
      </c>
      <c r="J52" s="59">
        <v>-16870.57531</v>
      </c>
      <c r="K52" s="59">
        <v>-16708.200240000002</v>
      </c>
      <c r="L52" s="59">
        <v>-12615.79477</v>
      </c>
      <c r="M52" s="59">
        <v>-13974.36188</v>
      </c>
      <c r="N52" s="59">
        <v>-27993.112079999999</v>
      </c>
      <c r="O52" s="59">
        <v>-11458.12141</v>
      </c>
      <c r="P52" s="59">
        <v>-8627.2166199999992</v>
      </c>
      <c r="Q52" s="59">
        <v>-3735.8113199999998</v>
      </c>
      <c r="R52" s="59">
        <v>-2887.8338399999998</v>
      </c>
      <c r="S52" s="59">
        <v>-4939.0657799999999</v>
      </c>
      <c r="T52" s="59">
        <v>-11230.57187</v>
      </c>
      <c r="U52" s="59">
        <v>-14420.93809</v>
      </c>
      <c r="V52" s="59">
        <v>-5637.7951700000003</v>
      </c>
      <c r="W52" s="59">
        <v>-6924.14797</v>
      </c>
      <c r="X52" s="59">
        <v>-9964.6251199999988</v>
      </c>
      <c r="Y52" s="59">
        <v>-8517.49712</v>
      </c>
      <c r="Z52" s="59">
        <v>-9717.0345399999987</v>
      </c>
      <c r="AA52" s="59">
        <v>-7431.3410100000001</v>
      </c>
      <c r="AB52" s="59">
        <v>-14370.09582</v>
      </c>
      <c r="AC52" s="59">
        <v>-24217.909820000001</v>
      </c>
      <c r="AD52" s="59">
        <v>-1990.7030400000001</v>
      </c>
      <c r="AE52" s="59">
        <v>-13075.73345</v>
      </c>
      <c r="AF52" s="59">
        <v>-4858.6341400000001</v>
      </c>
      <c r="AG52" s="59">
        <v>-3322.2661400000002</v>
      </c>
      <c r="AH52" s="59">
        <v>-500304.42061999999</v>
      </c>
    </row>
    <row r="53" spans="1:34">
      <c r="A53" s="64" t="s">
        <v>1434</v>
      </c>
      <c r="B53" s="59">
        <v>-18040.48503</v>
      </c>
      <c r="C53" s="59">
        <v>-2556.5599500000003</v>
      </c>
      <c r="D53" s="59">
        <v>-6610.4427500000002</v>
      </c>
      <c r="E53" s="59">
        <v>-5831.3902300000009</v>
      </c>
      <c r="F53" s="59">
        <v>-1218.11502</v>
      </c>
      <c r="G53" s="59">
        <v>-587.84172999999998</v>
      </c>
      <c r="H53" s="59">
        <v>-1245.31681</v>
      </c>
      <c r="I53" s="59">
        <v>-711.13959999999997</v>
      </c>
      <c r="J53" s="59">
        <v>-837.05411000000004</v>
      </c>
      <c r="K53" s="59">
        <v>-2853.3299700000002</v>
      </c>
      <c r="L53" s="59">
        <v>-2367.48198</v>
      </c>
      <c r="M53" s="59">
        <v>-2100.5210400000001</v>
      </c>
      <c r="N53" s="59">
        <v>-3386.17182</v>
      </c>
      <c r="O53" s="59">
        <v>-2656.7664399999999</v>
      </c>
      <c r="P53" s="59">
        <v>-1008.70264</v>
      </c>
      <c r="Q53" s="59">
        <v>-689.82956999999999</v>
      </c>
      <c r="R53" s="59">
        <v>-473.57304999999997</v>
      </c>
      <c r="S53" s="59">
        <v>-401.48015999999996</v>
      </c>
      <c r="T53" s="59">
        <v>-1539.7453</v>
      </c>
      <c r="U53" s="59">
        <v>-3363.5113999999999</v>
      </c>
      <c r="V53" s="59">
        <v>-614.51945000000001</v>
      </c>
      <c r="W53" s="59">
        <v>-564.23234000000002</v>
      </c>
      <c r="X53" s="59">
        <v>-1836.2024799999999</v>
      </c>
      <c r="Y53" s="59">
        <v>-1875.55521</v>
      </c>
      <c r="Z53" s="59">
        <v>-1006.43684</v>
      </c>
      <c r="AA53" s="59">
        <v>-640.33163000000002</v>
      </c>
      <c r="AB53" s="59">
        <v>-1974.4776499999998</v>
      </c>
      <c r="AC53" s="59">
        <v>-1629.3683999999998</v>
      </c>
      <c r="AD53" s="59">
        <v>-490.84534000000002</v>
      </c>
      <c r="AE53" s="59">
        <v>-4601.0255399999996</v>
      </c>
      <c r="AF53" s="59">
        <v>-585.61734000000001</v>
      </c>
      <c r="AG53" s="59">
        <v>-477.36912999999998</v>
      </c>
      <c r="AH53" s="59">
        <v>-74775.43995</v>
      </c>
    </row>
    <row r="54" spans="1:34">
      <c r="A54" s="64" t="s">
        <v>1461</v>
      </c>
      <c r="B54" s="59">
        <v>-18164.92584</v>
      </c>
      <c r="C54" s="59">
        <v>-2415.2586200000001</v>
      </c>
      <c r="D54" s="59">
        <v>-1990.5698300000001</v>
      </c>
      <c r="E54" s="59">
        <v>-2967.7686100000001</v>
      </c>
      <c r="F54" s="59">
        <v>-5.8229300000000004</v>
      </c>
      <c r="G54" s="59">
        <v>-5.9620100000000003</v>
      </c>
      <c r="H54" s="59">
        <v>-54.784849999999999</v>
      </c>
      <c r="I54" s="59">
        <v>-235.41432999999998</v>
      </c>
      <c r="J54" s="59">
        <v>-931.47041000000002</v>
      </c>
      <c r="K54" s="59">
        <v>-198.16866000000002</v>
      </c>
      <c r="L54" s="59">
        <v>-424.32128999999998</v>
      </c>
      <c r="M54" s="59">
        <v>-113.75304</v>
      </c>
      <c r="N54" s="59">
        <v>-76.524479999999997</v>
      </c>
      <c r="O54" s="59">
        <v>-272.20107999999999</v>
      </c>
      <c r="P54" s="59">
        <v>-173.10723000000002</v>
      </c>
      <c r="Q54" s="59">
        <v>-23.296529999999997</v>
      </c>
      <c r="R54" s="59">
        <v>-99.076800000000006</v>
      </c>
      <c r="S54" s="59">
        <v>-24.06128</v>
      </c>
      <c r="T54" s="59">
        <v>-25.962959999999999</v>
      </c>
      <c r="U54" s="59">
        <v>-365.54846000000003</v>
      </c>
      <c r="V54" s="59">
        <v>-29.046209999999999</v>
      </c>
      <c r="W54" s="59">
        <v>-6.1276000000000002</v>
      </c>
      <c r="X54" s="59">
        <v>-900.51188999999999</v>
      </c>
      <c r="Y54" s="59">
        <v>-409.47796</v>
      </c>
      <c r="Z54" s="59">
        <v>-1076.1071299999999</v>
      </c>
      <c r="AA54" s="59">
        <v>-265.05239</v>
      </c>
      <c r="AB54" s="59">
        <v>-363.98908</v>
      </c>
      <c r="AC54" s="59">
        <v>-380.10935999999998</v>
      </c>
      <c r="AD54" s="59">
        <v>-109.58889000000001</v>
      </c>
      <c r="AE54" s="59">
        <v>-67.536649999999995</v>
      </c>
      <c r="AF54" s="59">
        <v>-426.57828000000001</v>
      </c>
      <c r="AG54" s="59">
        <v>-161.69879999999998</v>
      </c>
      <c r="AH54" s="59">
        <v>-32763.823479999999</v>
      </c>
    </row>
    <row r="55" spans="1:34">
      <c r="A55" s="64" t="s">
        <v>1435</v>
      </c>
      <c r="B55" s="59">
        <v>-278.91453999999999</v>
      </c>
      <c r="C55" s="59">
        <v>-333.50304999999997</v>
      </c>
      <c r="D55" s="59">
        <v>-8222.7068500000005</v>
      </c>
      <c r="E55" s="59">
        <v>-57.680949999999996</v>
      </c>
      <c r="F55" s="59">
        <v>-25.911519999999999</v>
      </c>
      <c r="G55" s="59">
        <v>-60.162939999999999</v>
      </c>
      <c r="H55" s="59">
        <v>0</v>
      </c>
      <c r="I55" s="59">
        <v>-68.015600000000006</v>
      </c>
      <c r="J55" s="59">
        <v>0</v>
      </c>
      <c r="K55" s="59">
        <v>-440.93059000000005</v>
      </c>
      <c r="L55" s="59">
        <v>-67.512140000000002</v>
      </c>
      <c r="M55" s="59">
        <v>-67.267479999999992</v>
      </c>
      <c r="N55" s="59">
        <v>-15.79402</v>
      </c>
      <c r="O55" s="59">
        <v>-23.690549999999998</v>
      </c>
      <c r="P55" s="59">
        <v>-26.022509999999997</v>
      </c>
      <c r="Q55" s="59">
        <v>-787.17713000000003</v>
      </c>
      <c r="R55" s="59">
        <v>0</v>
      </c>
      <c r="S55" s="59">
        <v>-19.43027</v>
      </c>
      <c r="T55" s="59">
        <v>-161.19766000000001</v>
      </c>
      <c r="U55" s="59">
        <v>-24.77535</v>
      </c>
      <c r="V55" s="59">
        <v>-777.47802999999999</v>
      </c>
      <c r="W55" s="59">
        <v>-14.06035</v>
      </c>
      <c r="X55" s="59">
        <v>-79.455919999999992</v>
      </c>
      <c r="Y55" s="59">
        <v>-17.110520000000001</v>
      </c>
      <c r="Z55" s="59">
        <v>-223.08698000000001</v>
      </c>
      <c r="AA55" s="59">
        <v>0</v>
      </c>
      <c r="AB55" s="59">
        <v>-111.13376</v>
      </c>
      <c r="AC55" s="59">
        <v>-111.40648</v>
      </c>
      <c r="AD55" s="59">
        <v>-296.05470000000003</v>
      </c>
      <c r="AE55" s="59">
        <v>-0.51907999999999999</v>
      </c>
      <c r="AF55" s="59">
        <v>-11.887379999999999</v>
      </c>
      <c r="AG55" s="59">
        <v>0</v>
      </c>
      <c r="AH55" s="59">
        <v>-12322.886349999999</v>
      </c>
    </row>
    <row r="56" spans="1:34">
      <c r="A56" s="64" t="s">
        <v>1462</v>
      </c>
      <c r="B56" s="59">
        <v>-306.51807000000002</v>
      </c>
      <c r="C56" s="59">
        <v>-125.85799</v>
      </c>
      <c r="D56" s="59">
        <v>-4600.2220900000002</v>
      </c>
      <c r="E56" s="59">
        <v>0</v>
      </c>
      <c r="F56" s="59">
        <v>0</v>
      </c>
      <c r="G56" s="59">
        <v>0</v>
      </c>
      <c r="H56" s="59">
        <v>0</v>
      </c>
      <c r="I56" s="59">
        <v>-0.19585</v>
      </c>
      <c r="J56" s="59">
        <v>-66.498159999999999</v>
      </c>
      <c r="K56" s="59">
        <v>-18.291160000000001</v>
      </c>
      <c r="L56" s="59">
        <v>0</v>
      </c>
      <c r="M56" s="59">
        <v>0</v>
      </c>
      <c r="N56" s="59">
        <v>0</v>
      </c>
      <c r="O56" s="59">
        <v>-2.3285200000000001</v>
      </c>
      <c r="P56" s="59">
        <v>0</v>
      </c>
      <c r="Q56" s="59">
        <v>-84.295289999999994</v>
      </c>
      <c r="R56" s="59">
        <v>0</v>
      </c>
      <c r="S56" s="59">
        <v>-105.36624999999999</v>
      </c>
      <c r="T56" s="59">
        <v>0</v>
      </c>
      <c r="U56" s="59">
        <v>-92.454490000000007</v>
      </c>
      <c r="V56" s="59">
        <v>0</v>
      </c>
      <c r="W56" s="59">
        <v>-1.2799100000000001</v>
      </c>
      <c r="X56" s="59">
        <v>-62.929559999999995</v>
      </c>
      <c r="Y56" s="59">
        <v>0</v>
      </c>
      <c r="Z56" s="59">
        <v>-311.90742999999998</v>
      </c>
      <c r="AA56" s="59">
        <v>0</v>
      </c>
      <c r="AB56" s="59">
        <v>-28.708369999999999</v>
      </c>
      <c r="AC56" s="59">
        <v>-14.71691</v>
      </c>
      <c r="AD56" s="59">
        <v>-69.243259999999992</v>
      </c>
      <c r="AE56" s="59">
        <v>0</v>
      </c>
      <c r="AF56" s="59">
        <v>0</v>
      </c>
      <c r="AG56" s="59">
        <v>-2.4081799999999998</v>
      </c>
      <c r="AH56" s="59">
        <v>-5893.2214899999999</v>
      </c>
    </row>
    <row r="57" spans="1:34">
      <c r="A57" s="64" t="s">
        <v>1436</v>
      </c>
      <c r="B57" s="59">
        <v>-7043.6756100000002</v>
      </c>
      <c r="C57" s="59">
        <v>-5231.0989400000008</v>
      </c>
      <c r="D57" s="59">
        <v>-2989.4174500000004</v>
      </c>
      <c r="E57" s="59">
        <v>-10312.364380000001</v>
      </c>
      <c r="F57" s="59">
        <v>-3967.0834100000002</v>
      </c>
      <c r="G57" s="59">
        <v>-5833.0251200000002</v>
      </c>
      <c r="H57" s="59">
        <v>-1572.4431999999999</v>
      </c>
      <c r="I57" s="59">
        <v>-1871.04683</v>
      </c>
      <c r="J57" s="59">
        <v>-4344.9604900000004</v>
      </c>
      <c r="K57" s="59">
        <v>-1559.8309299999999</v>
      </c>
      <c r="L57" s="59">
        <v>-4605.1672199999994</v>
      </c>
      <c r="M57" s="59">
        <v>-2628.25227</v>
      </c>
      <c r="N57" s="59">
        <v>-3254.0385799999999</v>
      </c>
      <c r="O57" s="59">
        <v>-1633.02585</v>
      </c>
      <c r="P57" s="59">
        <v>-1610.4445700000001</v>
      </c>
      <c r="Q57" s="59">
        <v>-446.86045000000001</v>
      </c>
      <c r="R57" s="59">
        <v>-314.64393999999999</v>
      </c>
      <c r="S57" s="59">
        <v>-1177.0394099999999</v>
      </c>
      <c r="T57" s="59">
        <v>-2536.39696</v>
      </c>
      <c r="U57" s="59">
        <v>-1693.2968000000001</v>
      </c>
      <c r="V57" s="59">
        <v>-663.39157</v>
      </c>
      <c r="W57" s="59">
        <v>-2853.1774999999998</v>
      </c>
      <c r="X57" s="59">
        <v>-1387.1518999999998</v>
      </c>
      <c r="Y57" s="59">
        <v>-894.27116000000001</v>
      </c>
      <c r="Z57" s="59">
        <v>-1936.6894499999999</v>
      </c>
      <c r="AA57" s="59">
        <v>-1898.0688300000002</v>
      </c>
      <c r="AB57" s="59">
        <v>-2234.3659900000002</v>
      </c>
      <c r="AC57" s="59">
        <v>-5580.8769000000002</v>
      </c>
      <c r="AD57" s="59">
        <v>-235.57837000000001</v>
      </c>
      <c r="AE57" s="59">
        <v>-421.06671</v>
      </c>
      <c r="AF57" s="59">
        <v>-240.00667000000001</v>
      </c>
      <c r="AG57" s="59">
        <v>-559.11056999999994</v>
      </c>
      <c r="AH57" s="59">
        <v>-83527.868029999998</v>
      </c>
    </row>
    <row r="58" spans="1:34">
      <c r="A58" s="64" t="s">
        <v>229</v>
      </c>
      <c r="B58" s="59">
        <v>-6785.8427999999994</v>
      </c>
      <c r="C58" s="59">
        <v>-2343.38067</v>
      </c>
      <c r="D58" s="59">
        <v>-3911.48092</v>
      </c>
      <c r="E58" s="59">
        <v>-56.837019999999995</v>
      </c>
      <c r="F58" s="59">
        <v>0</v>
      </c>
      <c r="G58" s="59">
        <v>-242.19910000000002</v>
      </c>
      <c r="H58" s="59">
        <v>0</v>
      </c>
      <c r="I58" s="59">
        <v>-920.32718</v>
      </c>
      <c r="J58" s="59">
        <v>-936.92128000000002</v>
      </c>
      <c r="K58" s="59">
        <v>-748.24911999999995</v>
      </c>
      <c r="L58" s="59">
        <v>-38.703420000000001</v>
      </c>
      <c r="M58" s="59">
        <v>0</v>
      </c>
      <c r="N58" s="59">
        <v>0</v>
      </c>
      <c r="O58" s="59">
        <v>-338.47645</v>
      </c>
      <c r="P58" s="59">
        <v>-2.9765300000000003</v>
      </c>
      <c r="Q58" s="59">
        <v>-45.131169999999997</v>
      </c>
      <c r="R58" s="59">
        <v>-87.075100000000006</v>
      </c>
      <c r="S58" s="59">
        <v>-418.63150000000002</v>
      </c>
      <c r="T58" s="59">
        <v>-4.0193000000000003</v>
      </c>
      <c r="U58" s="59">
        <v>-418.12549999999999</v>
      </c>
      <c r="V58" s="59">
        <v>0</v>
      </c>
      <c r="W58" s="59">
        <v>-2.8569800000000001</v>
      </c>
      <c r="X58" s="59">
        <v>-153.12385999999998</v>
      </c>
      <c r="Y58" s="59">
        <v>-16.55594</v>
      </c>
      <c r="Z58" s="59">
        <v>-1942.35691</v>
      </c>
      <c r="AA58" s="59">
        <v>-428.79372999999998</v>
      </c>
      <c r="AB58" s="59">
        <v>0</v>
      </c>
      <c r="AC58" s="59">
        <v>-512.17051000000004</v>
      </c>
      <c r="AD58" s="59">
        <v>-90.101550000000003</v>
      </c>
      <c r="AE58" s="59">
        <v>0</v>
      </c>
      <c r="AF58" s="59">
        <v>-218.67601000000002</v>
      </c>
      <c r="AG58" s="59">
        <v>0</v>
      </c>
      <c r="AH58" s="59">
        <v>-20663.012549999999</v>
      </c>
    </row>
    <row r="59" spans="1:34">
      <c r="A59" s="64" t="s">
        <v>230</v>
      </c>
      <c r="B59" s="59">
        <v>-10489.179830000001</v>
      </c>
      <c r="C59" s="59">
        <v>-11986.100699999999</v>
      </c>
      <c r="D59" s="59">
        <v>-8450.3318199999994</v>
      </c>
      <c r="E59" s="59">
        <v>-5481.35952</v>
      </c>
      <c r="F59" s="59">
        <v>-3656.8420000000001</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-150441.67416</v>
      </c>
    </row>
    <row r="60" spans="1:34">
      <c r="A60" s="64" t="s">
        <v>231</v>
      </c>
      <c r="B60" s="59">
        <v>-20396.808840000002</v>
      </c>
      <c r="C60" s="59">
        <v>-4350.3377799999998</v>
      </c>
      <c r="D60" s="59">
        <v>-17550.426449999999</v>
      </c>
      <c r="E60" s="59">
        <v>-4007.3765699999999</v>
      </c>
      <c r="F60" s="59">
        <v>-3374.6925699999997</v>
      </c>
      <c r="G60" s="59">
        <v>-2157.9888799999999</v>
      </c>
      <c r="H60" s="59">
        <v>-3535.2647200000001</v>
      </c>
      <c r="I60" s="59">
        <v>0</v>
      </c>
      <c r="J60" s="59">
        <v>-4984.4009000000005</v>
      </c>
      <c r="K60" s="59">
        <v>-5327.9143099999992</v>
      </c>
      <c r="L60" s="59">
        <v>-66.72</v>
      </c>
      <c r="M60" s="59">
        <v>-1347.82185</v>
      </c>
      <c r="N60" s="59">
        <v>-10182.63027</v>
      </c>
      <c r="O60" s="59">
        <v>-2012.3933100000002</v>
      </c>
      <c r="P60" s="59">
        <v>-2021.7417399999999</v>
      </c>
      <c r="Q60" s="59">
        <v>-161.09522000000001</v>
      </c>
      <c r="R60" s="59">
        <v>-541.76679000000001</v>
      </c>
      <c r="S60" s="59">
        <v>0</v>
      </c>
      <c r="T60" s="59">
        <v>-4046.7227000000003</v>
      </c>
      <c r="U60" s="59">
        <v>-4035.2098500000002</v>
      </c>
      <c r="V60" s="59">
        <v>-659.08420999999998</v>
      </c>
      <c r="W60" s="59">
        <v>-1875.78072</v>
      </c>
      <c r="X60" s="59">
        <v>-1048.5322699999999</v>
      </c>
      <c r="Y60" s="59">
        <v>-2218.0345400000001</v>
      </c>
      <c r="Z60" s="59">
        <v>-213.18244000000001</v>
      </c>
      <c r="AA60" s="59">
        <v>-513.95134999999993</v>
      </c>
      <c r="AB60" s="59">
        <v>-839.03769999999997</v>
      </c>
      <c r="AC60" s="59">
        <v>-7258.2330000000002</v>
      </c>
      <c r="AD60" s="59">
        <v>0</v>
      </c>
      <c r="AE60" s="59">
        <v>-2085.70444</v>
      </c>
      <c r="AF60" s="59">
        <v>-3058.1104599999999</v>
      </c>
      <c r="AG60" s="59">
        <v>-110.6581</v>
      </c>
      <c r="AH60" s="59">
        <v>-109981.62198000001</v>
      </c>
    </row>
    <row r="61" spans="1:34">
      <c r="A61" s="64" t="s">
        <v>232</v>
      </c>
      <c r="B61" s="59">
        <v>0</v>
      </c>
      <c r="C61" s="59">
        <v>0</v>
      </c>
      <c r="D61" s="59">
        <v>0</v>
      </c>
      <c r="E61" s="59">
        <v>0</v>
      </c>
      <c r="F61" s="59">
        <v>0</v>
      </c>
      <c r="G61" s="59">
        <v>0</v>
      </c>
      <c r="H61" s="59">
        <v>0</v>
      </c>
      <c r="I61" s="59">
        <v>0</v>
      </c>
      <c r="J61" s="59">
        <v>0</v>
      </c>
      <c r="K61" s="59">
        <v>0</v>
      </c>
      <c r="L61" s="59">
        <v>-115.55647</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-115.55647</v>
      </c>
    </row>
    <row r="62" spans="1:34">
      <c r="A62" s="64" t="s">
        <v>233</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row>
    <row r="63" spans="1:34">
      <c r="A63" s="64" t="s">
        <v>1152</v>
      </c>
      <c r="B63" s="59">
        <v>-1980.5068999999999</v>
      </c>
      <c r="C63" s="59">
        <v>-200.45301999999998</v>
      </c>
      <c r="D63" s="59">
        <v>-458.96075000000002</v>
      </c>
      <c r="E63" s="59">
        <v>0</v>
      </c>
      <c r="F63" s="59">
        <v>-142.11876000000001</v>
      </c>
      <c r="G63" s="59">
        <v>-87.961550000000003</v>
      </c>
      <c r="H63" s="59">
        <v>-133.42979</v>
      </c>
      <c r="I63" s="59">
        <v>0</v>
      </c>
      <c r="J63" s="59">
        <v>-114.52713</v>
      </c>
      <c r="K63" s="59">
        <v>-292.88218000000001</v>
      </c>
      <c r="L63" s="59">
        <v>-106.12845</v>
      </c>
      <c r="M63" s="59">
        <v>-231.61242999999999</v>
      </c>
      <c r="N63" s="59">
        <v>-549.86039000000005</v>
      </c>
      <c r="O63" s="59">
        <v>0</v>
      </c>
      <c r="P63" s="59">
        <v>0</v>
      </c>
      <c r="Q63" s="59">
        <v>-83.860839999999996</v>
      </c>
      <c r="R63" s="59">
        <v>0</v>
      </c>
      <c r="S63" s="59">
        <v>0</v>
      </c>
      <c r="T63" s="59">
        <v>-242.55945</v>
      </c>
      <c r="U63" s="59">
        <v>-222.79822000000001</v>
      </c>
      <c r="V63" s="59">
        <v>0</v>
      </c>
      <c r="W63" s="59">
        <v>0</v>
      </c>
      <c r="X63" s="59">
        <v>0</v>
      </c>
      <c r="Y63" s="59">
        <v>-118.2127</v>
      </c>
      <c r="Z63" s="59">
        <v>0</v>
      </c>
      <c r="AA63" s="59">
        <v>-67.042770000000004</v>
      </c>
      <c r="AB63" s="59">
        <v>0</v>
      </c>
      <c r="AC63" s="59">
        <v>0</v>
      </c>
      <c r="AD63" s="59">
        <v>0</v>
      </c>
      <c r="AE63" s="59">
        <v>-147.26479</v>
      </c>
      <c r="AF63" s="59">
        <v>0</v>
      </c>
      <c r="AG63" s="59">
        <v>-37.073329999999999</v>
      </c>
      <c r="AH63" s="59">
        <v>-5217.2534500000002</v>
      </c>
    </row>
    <row r="64" spans="1:34">
      <c r="A64" s="64" t="s">
        <v>1153</v>
      </c>
      <c r="B64" s="59">
        <v>-1096.0344</v>
      </c>
      <c r="C64" s="59">
        <v>-308.48990000000003</v>
      </c>
      <c r="D64" s="59">
        <v>-250.27438000000001</v>
      </c>
      <c r="E64" s="59">
        <v>0</v>
      </c>
      <c r="F64" s="59">
        <v>-1.0065200000000001</v>
      </c>
      <c r="G64" s="59">
        <v>-0.37237999999999999</v>
      </c>
      <c r="H64" s="59">
        <v>-13.69659</v>
      </c>
      <c r="I64" s="59">
        <v>0</v>
      </c>
      <c r="J64" s="59">
        <v>-115.56053</v>
      </c>
      <c r="K64" s="59">
        <v>-28.5322</v>
      </c>
      <c r="L64" s="59">
        <v>-33.202949999999994</v>
      </c>
      <c r="M64" s="59">
        <v>-16.659500000000001</v>
      </c>
      <c r="N64" s="59">
        <v>-18.958169999999999</v>
      </c>
      <c r="O64" s="59">
        <v>0</v>
      </c>
      <c r="P64" s="59">
        <v>0</v>
      </c>
      <c r="Q64" s="59">
        <v>-3.6914499999999997</v>
      </c>
      <c r="R64" s="59">
        <v>0</v>
      </c>
      <c r="S64" s="59">
        <v>0</v>
      </c>
      <c r="T64" s="59">
        <v>-2.8767399999999999</v>
      </c>
      <c r="U64" s="59">
        <v>-31.345020000000002</v>
      </c>
      <c r="V64" s="59">
        <v>0</v>
      </c>
      <c r="W64" s="59">
        <v>0</v>
      </c>
      <c r="X64" s="59">
        <v>0</v>
      </c>
      <c r="Y64" s="59">
        <v>-70.86994</v>
      </c>
      <c r="Z64" s="59">
        <v>0</v>
      </c>
      <c r="AA64" s="59">
        <v>-33.975370000000005</v>
      </c>
      <c r="AB64" s="59">
        <v>0</v>
      </c>
      <c r="AC64" s="59">
        <v>0</v>
      </c>
      <c r="AD64" s="59">
        <v>0</v>
      </c>
      <c r="AE64" s="59">
        <v>-4.7537900000000004</v>
      </c>
      <c r="AF64" s="59">
        <v>0</v>
      </c>
      <c r="AG64" s="59">
        <v>-35.219720000000002</v>
      </c>
      <c r="AH64" s="59">
        <v>-2065.51955</v>
      </c>
    </row>
    <row r="65" spans="1:34">
      <c r="A65" s="64" t="s">
        <v>1355</v>
      </c>
      <c r="B65" s="59">
        <v>-78.762100000000004</v>
      </c>
      <c r="C65" s="59">
        <v>-60.456120000000006</v>
      </c>
      <c r="D65" s="59">
        <v>-87.049809999999994</v>
      </c>
      <c r="E65" s="59">
        <v>0</v>
      </c>
      <c r="F65" s="59">
        <v>-6.0944700000000003</v>
      </c>
      <c r="G65" s="59">
        <v>0</v>
      </c>
      <c r="H65" s="59">
        <v>0</v>
      </c>
      <c r="I65" s="59">
        <v>-63.006529999999998</v>
      </c>
      <c r="J65" s="59">
        <v>0</v>
      </c>
      <c r="K65" s="59">
        <v>-270.94207</v>
      </c>
      <c r="L65" s="59">
        <v>-5.9868800000000002</v>
      </c>
      <c r="M65" s="59">
        <v>-4.7763800000000005</v>
      </c>
      <c r="N65" s="59">
        <v>-14.150079999999999</v>
      </c>
      <c r="O65" s="59">
        <v>-14.46881</v>
      </c>
      <c r="P65" s="59">
        <v>-2.01254</v>
      </c>
      <c r="Q65" s="59">
        <v>0</v>
      </c>
      <c r="R65" s="59">
        <v>0</v>
      </c>
      <c r="S65" s="59">
        <v>0</v>
      </c>
      <c r="T65" s="59">
        <v>-135.06984</v>
      </c>
      <c r="U65" s="59">
        <v>0</v>
      </c>
      <c r="V65" s="59">
        <v>0</v>
      </c>
      <c r="W65" s="59">
        <v>0</v>
      </c>
      <c r="X65" s="59">
        <v>0</v>
      </c>
      <c r="Y65" s="59">
        <v>-22.561619999999998</v>
      </c>
      <c r="Z65" s="59">
        <v>-21.462310000000002</v>
      </c>
      <c r="AA65" s="59">
        <v>0</v>
      </c>
      <c r="AB65" s="59">
        <v>-41.943269999999998</v>
      </c>
      <c r="AC65" s="59">
        <v>-45.142470000000003</v>
      </c>
      <c r="AD65" s="59">
        <v>-11.98793</v>
      </c>
      <c r="AE65" s="59">
        <v>-1.5219100000000001</v>
      </c>
      <c r="AF65" s="59">
        <v>0</v>
      </c>
      <c r="AG65" s="59">
        <v>0</v>
      </c>
      <c r="AH65" s="59">
        <v>-887.39513999999997</v>
      </c>
    </row>
    <row r="66" spans="1:34">
      <c r="A66" s="64" t="s">
        <v>1356</v>
      </c>
      <c r="B66" s="59">
        <v>-38.477620000000002</v>
      </c>
      <c r="C66" s="59">
        <v>-6.9092799999999999</v>
      </c>
      <c r="D66" s="59">
        <v>-4.3090900000000003</v>
      </c>
      <c r="E66" s="59">
        <v>0</v>
      </c>
      <c r="F66" s="59">
        <v>0</v>
      </c>
      <c r="G66" s="59">
        <v>0</v>
      </c>
      <c r="H66" s="59">
        <v>0</v>
      </c>
      <c r="I66" s="59">
        <v>-2.2451399999999997</v>
      </c>
      <c r="J66" s="59">
        <v>0</v>
      </c>
      <c r="K66" s="59">
        <v>-4.6487400000000001</v>
      </c>
      <c r="L66" s="59">
        <v>0</v>
      </c>
      <c r="M66" s="59">
        <v>0</v>
      </c>
      <c r="N66" s="59">
        <v>0</v>
      </c>
      <c r="O66" s="59">
        <v>-3.9596300000000002</v>
      </c>
      <c r="P66" s="59">
        <v>0</v>
      </c>
      <c r="Q66" s="59">
        <v>0</v>
      </c>
      <c r="R66" s="59">
        <v>0</v>
      </c>
      <c r="S66" s="59">
        <v>0</v>
      </c>
      <c r="T66" s="59">
        <v>0</v>
      </c>
      <c r="U66" s="59">
        <v>0</v>
      </c>
      <c r="V66" s="59">
        <v>0</v>
      </c>
      <c r="W66" s="59">
        <v>0</v>
      </c>
      <c r="X66" s="59">
        <v>0</v>
      </c>
      <c r="Y66" s="59">
        <v>-8.0519200000000009</v>
      </c>
      <c r="Z66" s="59">
        <v>-2.6769400000000001</v>
      </c>
      <c r="AA66" s="59">
        <v>0</v>
      </c>
      <c r="AB66" s="59">
        <v>0</v>
      </c>
      <c r="AC66" s="59">
        <v>-8.7511600000000005</v>
      </c>
      <c r="AD66" s="59">
        <v>0</v>
      </c>
      <c r="AE66" s="59">
        <v>0</v>
      </c>
      <c r="AF66" s="59">
        <v>0</v>
      </c>
      <c r="AG66" s="59">
        <v>-0.28331000000000001</v>
      </c>
      <c r="AH66" s="59">
        <v>-80.312830000000005</v>
      </c>
    </row>
    <row r="67" spans="1:34">
      <c r="A67" s="64" t="s">
        <v>1357</v>
      </c>
      <c r="B67" s="59">
        <v>-836.53941000000009</v>
      </c>
      <c r="C67" s="59">
        <v>-30.608509999999999</v>
      </c>
      <c r="D67" s="59">
        <v>-23.407040000000002</v>
      </c>
      <c r="E67" s="59">
        <v>0</v>
      </c>
      <c r="F67" s="59">
        <v>-11.650309999999999</v>
      </c>
      <c r="G67" s="59">
        <v>0</v>
      </c>
      <c r="H67" s="59">
        <v>0</v>
      </c>
      <c r="I67" s="59">
        <v>-12.265040000000001</v>
      </c>
      <c r="J67" s="59">
        <v>0</v>
      </c>
      <c r="K67" s="59">
        <v>-12.5</v>
      </c>
      <c r="L67" s="59">
        <v>-34.615000000000002</v>
      </c>
      <c r="M67" s="59">
        <v>-12.39381</v>
      </c>
      <c r="N67" s="59">
        <v>-135.58221</v>
      </c>
      <c r="O67" s="59">
        <v>-5.5507700000000009</v>
      </c>
      <c r="P67" s="59">
        <v>0</v>
      </c>
      <c r="Q67" s="59">
        <v>0</v>
      </c>
      <c r="R67" s="59">
        <v>0</v>
      </c>
      <c r="S67" s="59">
        <v>-3.6682299999999999</v>
      </c>
      <c r="T67" s="59">
        <v>-50.930889999999998</v>
      </c>
      <c r="U67" s="59">
        <v>0</v>
      </c>
      <c r="V67" s="59">
        <v>0</v>
      </c>
      <c r="W67" s="59">
        <v>0</v>
      </c>
      <c r="X67" s="59">
        <v>0</v>
      </c>
      <c r="Y67" s="59">
        <v>0</v>
      </c>
      <c r="Z67" s="59">
        <v>-46.435379999999995</v>
      </c>
      <c r="AA67" s="59">
        <v>-43.095459999999996</v>
      </c>
      <c r="AB67" s="59">
        <v>-30.88</v>
      </c>
      <c r="AC67" s="59">
        <v>-170.14563000000001</v>
      </c>
      <c r="AD67" s="59">
        <v>0</v>
      </c>
      <c r="AE67" s="59">
        <v>-24.239540000000002</v>
      </c>
      <c r="AF67" s="59">
        <v>0</v>
      </c>
      <c r="AG67" s="59">
        <v>0</v>
      </c>
      <c r="AH67" s="59">
        <v>-1484.5072299999999</v>
      </c>
    </row>
    <row r="68" spans="1:34">
      <c r="A68" s="64" t="s">
        <v>1358</v>
      </c>
      <c r="B68" s="59">
        <v>-36.791599999999995</v>
      </c>
      <c r="C68" s="59">
        <v>-10.13955</v>
      </c>
      <c r="D68" s="59">
        <v>-7.4291700000000001</v>
      </c>
      <c r="E68" s="59">
        <v>0</v>
      </c>
      <c r="F68" s="59">
        <v>0</v>
      </c>
      <c r="G68" s="59">
        <v>0</v>
      </c>
      <c r="H68" s="59">
        <v>0</v>
      </c>
      <c r="I68" s="59">
        <v>0</v>
      </c>
      <c r="J68" s="59">
        <v>0</v>
      </c>
      <c r="K68" s="59">
        <v>-1.20031</v>
      </c>
      <c r="L68" s="59">
        <v>0</v>
      </c>
      <c r="M68" s="59">
        <v>0</v>
      </c>
      <c r="N68" s="59">
        <v>0</v>
      </c>
      <c r="O68" s="59">
        <v>0</v>
      </c>
      <c r="P68" s="59">
        <v>0</v>
      </c>
      <c r="Q68" s="59">
        <v>0</v>
      </c>
      <c r="R68" s="59">
        <v>0</v>
      </c>
      <c r="S68" s="59">
        <v>0</v>
      </c>
      <c r="T68" s="59">
        <v>0</v>
      </c>
      <c r="U68" s="59">
        <v>0</v>
      </c>
      <c r="V68" s="59">
        <v>0</v>
      </c>
      <c r="W68" s="59">
        <v>0</v>
      </c>
      <c r="X68" s="59">
        <v>0</v>
      </c>
      <c r="Y68" s="59">
        <v>-17.6006</v>
      </c>
      <c r="Z68" s="59">
        <v>-11.166729999999999</v>
      </c>
      <c r="AA68" s="59">
        <v>0</v>
      </c>
      <c r="AB68" s="59">
        <v>0</v>
      </c>
      <c r="AC68" s="59">
        <v>0</v>
      </c>
      <c r="AD68" s="59">
        <v>0</v>
      </c>
      <c r="AE68" s="59">
        <v>0</v>
      </c>
      <c r="AF68" s="59">
        <v>0</v>
      </c>
      <c r="AG68" s="59">
        <v>0</v>
      </c>
      <c r="AH68" s="59">
        <v>-84.327960000000004</v>
      </c>
    </row>
    <row r="69" spans="1:34">
      <c r="A69" s="393" t="s">
        <v>234</v>
      </c>
      <c r="B69" s="446">
        <v>23823.429339999999</v>
      </c>
      <c r="C69" s="446">
        <v>4228.9853800000001</v>
      </c>
      <c r="D69" s="446">
        <v>12104.06847</v>
      </c>
      <c r="E69" s="446">
        <v>2067.37363</v>
      </c>
      <c r="F69" s="446">
        <v>1188.12059</v>
      </c>
      <c r="G69" s="446">
        <v>743.86385999999993</v>
      </c>
      <c r="H69" s="446">
        <v>984.55734999999993</v>
      </c>
      <c r="I69" s="446">
        <v>1482.0278799999999</v>
      </c>
      <c r="J69" s="446">
        <v>1506.2088100000001</v>
      </c>
      <c r="K69" s="446">
        <v>1085.1726899999999</v>
      </c>
      <c r="L69" s="446">
        <v>534.36748</v>
      </c>
      <c r="M69" s="446">
        <v>509.3519</v>
      </c>
      <c r="N69" s="446">
        <v>1956.9105099999999</v>
      </c>
      <c r="O69" s="446">
        <v>1277.94209</v>
      </c>
      <c r="P69" s="446">
        <v>1214.0171599999999</v>
      </c>
      <c r="Q69" s="446">
        <v>2219.4182900000001</v>
      </c>
      <c r="R69" s="446">
        <v>1537.0637300000001</v>
      </c>
      <c r="S69" s="446">
        <v>1404.73334</v>
      </c>
      <c r="T69" s="446">
        <v>1514.3998899999999</v>
      </c>
      <c r="U69" s="446">
        <v>1839.9601299999999</v>
      </c>
      <c r="V69" s="446">
        <v>683.26535999999999</v>
      </c>
      <c r="W69" s="446">
        <v>718.03856000000007</v>
      </c>
      <c r="X69" s="446">
        <v>2090.3151000000003</v>
      </c>
      <c r="Y69" s="446">
        <v>612.51914999999997</v>
      </c>
      <c r="Z69" s="446">
        <v>3752.9756299999999</v>
      </c>
      <c r="AA69" s="446">
        <v>1443.56573</v>
      </c>
      <c r="AB69" s="446">
        <v>1372.0445199999999</v>
      </c>
      <c r="AC69" s="446">
        <v>1454.05951</v>
      </c>
      <c r="AD69" s="446">
        <v>436.51682</v>
      </c>
      <c r="AE69" s="446">
        <v>1364.4881399999999</v>
      </c>
      <c r="AF69" s="446">
        <v>1135.8251</v>
      </c>
      <c r="AG69" s="446">
        <v>1238.0814399999999</v>
      </c>
      <c r="AH69" s="446">
        <v>79523.667579999994</v>
      </c>
    </row>
    <row r="70" spans="1:34">
      <c r="A70" s="64" t="s">
        <v>235</v>
      </c>
      <c r="B70" s="59">
        <v>0</v>
      </c>
      <c r="C70" s="59">
        <v>0</v>
      </c>
      <c r="D70" s="59">
        <v>0</v>
      </c>
      <c r="E70" s="59">
        <v>0</v>
      </c>
      <c r="F70" s="59">
        <v>0</v>
      </c>
      <c r="G70" s="59">
        <v>0</v>
      </c>
      <c r="H70" s="59">
        <v>0</v>
      </c>
      <c r="I70" s="59">
        <v>0</v>
      </c>
      <c r="J70" s="59">
        <v>23.21049</v>
      </c>
      <c r="K70" s="59">
        <v>0</v>
      </c>
      <c r="L70" s="59">
        <v>0</v>
      </c>
      <c r="M70" s="59">
        <v>27.002130000000001</v>
      </c>
      <c r="N70" s="59">
        <v>362.59096999999997</v>
      </c>
      <c r="O70" s="59">
        <v>711.49381000000005</v>
      </c>
      <c r="P70" s="59">
        <v>0</v>
      </c>
      <c r="Q70" s="59">
        <v>14.415850000000001</v>
      </c>
      <c r="R70" s="59">
        <v>0</v>
      </c>
      <c r="S70" s="59">
        <v>449.34856000000002</v>
      </c>
      <c r="T70" s="59">
        <v>0</v>
      </c>
      <c r="U70" s="59">
        <v>0</v>
      </c>
      <c r="V70" s="59">
        <v>79.232060000000004</v>
      </c>
      <c r="W70" s="59">
        <v>8.0069700000000008</v>
      </c>
      <c r="X70" s="59">
        <v>0</v>
      </c>
      <c r="Y70" s="59">
        <v>0</v>
      </c>
      <c r="Z70" s="59">
        <v>0</v>
      </c>
      <c r="AA70" s="59">
        <v>0</v>
      </c>
      <c r="AB70" s="59">
        <v>0</v>
      </c>
      <c r="AC70" s="59">
        <v>0</v>
      </c>
      <c r="AD70" s="59">
        <v>0</v>
      </c>
      <c r="AE70" s="59">
        <v>0</v>
      </c>
      <c r="AF70" s="59">
        <v>4.9000000000000004</v>
      </c>
      <c r="AG70" s="59">
        <v>0</v>
      </c>
      <c r="AH70" s="59">
        <v>1680.20084</v>
      </c>
    </row>
    <row r="71" spans="1:34">
      <c r="A71" s="64" t="s">
        <v>236</v>
      </c>
      <c r="B71" s="59">
        <v>13295.25633</v>
      </c>
      <c r="C71" s="59">
        <v>1288.6326000000001</v>
      </c>
      <c r="D71" s="59">
        <v>3584.38346</v>
      </c>
      <c r="E71" s="59">
        <v>328.51463000000001</v>
      </c>
      <c r="F71" s="59">
        <v>439.56259999999997</v>
      </c>
      <c r="G71" s="59">
        <v>596.51688999999999</v>
      </c>
      <c r="H71" s="59">
        <v>550.96080000000006</v>
      </c>
      <c r="I71" s="59">
        <v>219.16639000000001</v>
      </c>
      <c r="J71" s="59">
        <v>869.19403</v>
      </c>
      <c r="K71" s="59">
        <v>1015.8022199999999</v>
      </c>
      <c r="L71" s="59">
        <v>488.73783000000003</v>
      </c>
      <c r="M71" s="59">
        <v>187.58635999999998</v>
      </c>
      <c r="N71" s="59">
        <v>529.78430000000003</v>
      </c>
      <c r="O71" s="59">
        <v>1075.6373799999999</v>
      </c>
      <c r="P71" s="59">
        <v>400.59674999999999</v>
      </c>
      <c r="Q71" s="59">
        <v>389.83689000000004</v>
      </c>
      <c r="R71" s="59">
        <v>218.15731</v>
      </c>
      <c r="S71" s="59">
        <v>126.25407000000001</v>
      </c>
      <c r="T71" s="59">
        <v>1395.7772500000001</v>
      </c>
      <c r="U71" s="59">
        <v>1806.0493100000001</v>
      </c>
      <c r="V71" s="59">
        <v>177.37729999999999</v>
      </c>
      <c r="W71" s="59">
        <v>168.06062</v>
      </c>
      <c r="X71" s="59">
        <v>983.42310999999995</v>
      </c>
      <c r="Y71" s="59">
        <v>325.66340000000002</v>
      </c>
      <c r="Z71" s="59">
        <v>296.64939000000004</v>
      </c>
      <c r="AA71" s="59">
        <v>120.94271000000001</v>
      </c>
      <c r="AB71" s="59">
        <v>905.02919999999995</v>
      </c>
      <c r="AC71" s="59">
        <v>1148.8810800000001</v>
      </c>
      <c r="AD71" s="59">
        <v>66.795539999999988</v>
      </c>
      <c r="AE71" s="59">
        <v>1082.3068799999999</v>
      </c>
      <c r="AF71" s="59">
        <v>672.28104000000008</v>
      </c>
      <c r="AG71" s="59">
        <v>203.56950000000001</v>
      </c>
      <c r="AH71" s="59">
        <v>34957.387170000002</v>
      </c>
    </row>
    <row r="72" spans="1:34">
      <c r="A72" s="64" t="s">
        <v>237</v>
      </c>
      <c r="B72" s="59">
        <v>16222.10831</v>
      </c>
      <c r="C72" s="59">
        <v>3006.1391400000002</v>
      </c>
      <c r="D72" s="59">
        <v>10571.559810000001</v>
      </c>
      <c r="E72" s="59">
        <v>2727.32008</v>
      </c>
      <c r="F72" s="59">
        <v>893.08731999999998</v>
      </c>
      <c r="G72" s="59">
        <v>965.00993999999992</v>
      </c>
      <c r="H72" s="59">
        <v>510.02974999999998</v>
      </c>
      <c r="I72" s="59">
        <v>1426.0295100000001</v>
      </c>
      <c r="J72" s="59">
        <v>635.34076000000005</v>
      </c>
      <c r="K72" s="59">
        <v>165.88583</v>
      </c>
      <c r="L72" s="59">
        <v>4012.30717</v>
      </c>
      <c r="M72" s="59">
        <v>404.1388</v>
      </c>
      <c r="N72" s="59">
        <v>1417.35365</v>
      </c>
      <c r="O72" s="59">
        <v>702.12527</v>
      </c>
      <c r="P72" s="59">
        <v>1012.82762</v>
      </c>
      <c r="Q72" s="59">
        <v>2099.34</v>
      </c>
      <c r="R72" s="59">
        <v>1338.6414199999999</v>
      </c>
      <c r="S72" s="59">
        <v>829.13070999999991</v>
      </c>
      <c r="T72" s="59">
        <v>181.72914</v>
      </c>
      <c r="U72" s="59">
        <v>33.910820000000001</v>
      </c>
      <c r="V72" s="59">
        <v>445.23025000000001</v>
      </c>
      <c r="W72" s="59">
        <v>718.54309999999998</v>
      </c>
      <c r="X72" s="59">
        <v>1759.2136</v>
      </c>
      <c r="Y72" s="59">
        <v>468.55077</v>
      </c>
      <c r="Z72" s="59">
        <v>4484.4724999999999</v>
      </c>
      <c r="AA72" s="59">
        <v>1440.0326200000002</v>
      </c>
      <c r="AB72" s="59">
        <v>576.73806999999999</v>
      </c>
      <c r="AC72" s="59">
        <v>501.79861</v>
      </c>
      <c r="AD72" s="59">
        <v>441.87026000000003</v>
      </c>
      <c r="AE72" s="59">
        <v>321.9015</v>
      </c>
      <c r="AF72" s="59">
        <v>563.80535999999995</v>
      </c>
      <c r="AG72" s="59">
        <v>1073.1876399999999</v>
      </c>
      <c r="AH72" s="59">
        <v>61949.359329999999</v>
      </c>
    </row>
    <row r="73" spans="1:34">
      <c r="A73" s="64" t="s">
        <v>238</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row>
    <row r="74" spans="1:34">
      <c r="A74" s="64" t="s">
        <v>239</v>
      </c>
      <c r="B74" s="59">
        <v>-5693.9353000000001</v>
      </c>
      <c r="C74" s="59">
        <v>-65.786360000000002</v>
      </c>
      <c r="D74" s="59">
        <v>-2051.8748000000001</v>
      </c>
      <c r="E74" s="59">
        <v>-988.46107999999992</v>
      </c>
      <c r="F74" s="59">
        <v>-144.52932999999999</v>
      </c>
      <c r="G74" s="59">
        <v>-817.66296999999997</v>
      </c>
      <c r="H74" s="59">
        <v>-76.433199999999999</v>
      </c>
      <c r="I74" s="59">
        <v>-163.16801999999998</v>
      </c>
      <c r="J74" s="59">
        <v>-21.536470000000001</v>
      </c>
      <c r="K74" s="59">
        <v>-96.515360000000001</v>
      </c>
      <c r="L74" s="59">
        <v>-3966.6775200000002</v>
      </c>
      <c r="M74" s="59">
        <v>-109.37539</v>
      </c>
      <c r="N74" s="59">
        <v>-352.81840999999997</v>
      </c>
      <c r="O74" s="59">
        <v>-1211.3143700000001</v>
      </c>
      <c r="P74" s="59">
        <v>-199.40720999999999</v>
      </c>
      <c r="Q74" s="59">
        <v>-284.17445000000004</v>
      </c>
      <c r="R74" s="59">
        <v>-19.734999999999999</v>
      </c>
      <c r="S74" s="59">
        <v>0</v>
      </c>
      <c r="T74" s="59">
        <v>-63.106499999999997</v>
      </c>
      <c r="U74" s="59">
        <v>0</v>
      </c>
      <c r="V74" s="59">
        <v>-18.574249999999999</v>
      </c>
      <c r="W74" s="59">
        <v>-176.57213000000002</v>
      </c>
      <c r="X74" s="59">
        <v>-652.32160999999996</v>
      </c>
      <c r="Y74" s="59">
        <v>-181.69502</v>
      </c>
      <c r="Z74" s="59">
        <v>-1028.14626</v>
      </c>
      <c r="AA74" s="59">
        <v>-117.40960000000001</v>
      </c>
      <c r="AB74" s="59">
        <v>-109.72275</v>
      </c>
      <c r="AC74" s="59">
        <v>-196.62018</v>
      </c>
      <c r="AD74" s="59">
        <v>-72.148979999999995</v>
      </c>
      <c r="AE74" s="59">
        <v>-39.720239999999997</v>
      </c>
      <c r="AF74" s="59">
        <v>-105.1613</v>
      </c>
      <c r="AG74" s="59">
        <v>-38.675699999999999</v>
      </c>
      <c r="AH74" s="59">
        <v>-19063.279760000001</v>
      </c>
    </row>
    <row r="75" spans="1:34">
      <c r="A75" s="393" t="s">
        <v>240</v>
      </c>
      <c r="B75" s="446">
        <v>1980.2375900000002</v>
      </c>
      <c r="C75" s="446">
        <v>818.31452000000002</v>
      </c>
      <c r="D75" s="446">
        <v>1008.2978900000001</v>
      </c>
      <c r="E75" s="446">
        <v>5.1999999999999998E-2</v>
      </c>
      <c r="F75" s="446">
        <v>0</v>
      </c>
      <c r="G75" s="446">
        <v>0</v>
      </c>
      <c r="H75" s="446">
        <v>1E-3</v>
      </c>
      <c r="I75" s="446">
        <v>99.529470000000003</v>
      </c>
      <c r="J75" s="446">
        <v>977.553</v>
      </c>
      <c r="K75" s="446">
        <v>15.93844</v>
      </c>
      <c r="L75" s="446">
        <v>253.66879</v>
      </c>
      <c r="M75" s="446">
        <v>0.04</v>
      </c>
      <c r="N75" s="446">
        <v>203.90595000000002</v>
      </c>
      <c r="O75" s="446">
        <v>283.60599999999999</v>
      </c>
      <c r="P75" s="446">
        <v>111.26624000000001</v>
      </c>
      <c r="Q75" s="446">
        <v>15.08146</v>
      </c>
      <c r="R75" s="446">
        <v>153.61264000000003</v>
      </c>
      <c r="S75" s="446">
        <v>1E-3</v>
      </c>
      <c r="T75" s="446">
        <v>0</v>
      </c>
      <c r="U75" s="446">
        <v>0.13200000000000001</v>
      </c>
      <c r="V75" s="446">
        <v>1E-3</v>
      </c>
      <c r="W75" s="446">
        <v>2E-3</v>
      </c>
      <c r="X75" s="446">
        <v>46.460550000000005</v>
      </c>
      <c r="Y75" s="446">
        <v>7.6249999999999998E-2</v>
      </c>
      <c r="Z75" s="446">
        <v>314.68</v>
      </c>
      <c r="AA75" s="446">
        <v>144.53049999999999</v>
      </c>
      <c r="AB75" s="446">
        <v>57.625</v>
      </c>
      <c r="AC75" s="446">
        <v>198.08656999999999</v>
      </c>
      <c r="AD75" s="446">
        <v>0</v>
      </c>
      <c r="AE75" s="446">
        <v>85.507259999999988</v>
      </c>
      <c r="AF75" s="446">
        <v>32.199889999999996</v>
      </c>
      <c r="AG75" s="446">
        <v>0</v>
      </c>
      <c r="AH75" s="446">
        <v>6800.4070099999999</v>
      </c>
    </row>
    <row r="76" spans="1:34">
      <c r="A76" s="64" t="s">
        <v>241</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2516.3833500000001</v>
      </c>
    </row>
    <row r="77" spans="1:34">
      <c r="A77" s="64" t="s">
        <v>242</v>
      </c>
      <c r="B77" s="59">
        <v>5767.6477699999996</v>
      </c>
      <c r="C77" s="59">
        <v>4780.1384600000001</v>
      </c>
      <c r="D77" s="59">
        <v>4501.5887199999997</v>
      </c>
      <c r="E77" s="59">
        <v>109.12212</v>
      </c>
      <c r="F77" s="59">
        <v>0</v>
      </c>
      <c r="G77" s="59">
        <v>0</v>
      </c>
      <c r="H77" s="59">
        <v>0</v>
      </c>
      <c r="I77" s="59">
        <v>3214.3448399999997</v>
      </c>
      <c r="J77" s="59">
        <v>2231.2370699999997</v>
      </c>
      <c r="K77" s="59">
        <v>56.380890000000001</v>
      </c>
      <c r="L77" s="59">
        <v>846.48275000000001</v>
      </c>
      <c r="M77" s="59">
        <v>0</v>
      </c>
      <c r="N77" s="59">
        <v>415.05635999999998</v>
      </c>
      <c r="O77" s="59">
        <v>576.03902000000005</v>
      </c>
      <c r="P77" s="59">
        <v>222.5325</v>
      </c>
      <c r="Q77" s="59">
        <v>30.162939999999999</v>
      </c>
      <c r="R77" s="59">
        <v>307.77696000000003</v>
      </c>
      <c r="S77" s="59">
        <v>1E-3</v>
      </c>
      <c r="T77" s="59">
        <v>0</v>
      </c>
      <c r="U77" s="59">
        <v>4.1120000000000001</v>
      </c>
      <c r="V77" s="59">
        <v>0</v>
      </c>
      <c r="W77" s="59">
        <v>2E-3</v>
      </c>
      <c r="X77" s="59">
        <v>88.470869999999991</v>
      </c>
      <c r="Y77" s="59">
        <v>0</v>
      </c>
      <c r="Z77" s="59">
        <v>877.39230000000009</v>
      </c>
      <c r="AA77" s="59">
        <v>624.53296999999998</v>
      </c>
      <c r="AB77" s="59">
        <v>115.248</v>
      </c>
      <c r="AC77" s="59">
        <v>692.62347</v>
      </c>
      <c r="AD77" s="59">
        <v>85.73</v>
      </c>
      <c r="AE77" s="59">
        <v>171.0145</v>
      </c>
      <c r="AF77" s="59">
        <v>40.816199999999995</v>
      </c>
      <c r="AG77" s="59">
        <v>0</v>
      </c>
      <c r="AH77" s="59">
        <v>25758.453710000002</v>
      </c>
    </row>
    <row r="78" spans="1:34">
      <c r="A78" s="64" t="s">
        <v>243</v>
      </c>
      <c r="B78" s="59">
        <v>1970.5373300000001</v>
      </c>
      <c r="C78" s="59">
        <v>33.491330000000005</v>
      </c>
      <c r="D78" s="59">
        <v>197.91410999999999</v>
      </c>
      <c r="E78" s="59">
        <v>4.7E-2</v>
      </c>
      <c r="F78" s="59">
        <v>0</v>
      </c>
      <c r="G78" s="59">
        <v>0</v>
      </c>
      <c r="H78" s="59">
        <v>1E-3</v>
      </c>
      <c r="I78" s="59">
        <v>4.1000000000000002E-2</v>
      </c>
      <c r="J78" s="59">
        <v>0</v>
      </c>
      <c r="K78" s="59">
        <v>7.41906</v>
      </c>
      <c r="L78" s="59">
        <v>5.9721000000000002</v>
      </c>
      <c r="M78" s="59">
        <v>55.365259999999999</v>
      </c>
      <c r="N78" s="59">
        <v>0</v>
      </c>
      <c r="O78" s="59">
        <v>0.114</v>
      </c>
      <c r="P78" s="59">
        <v>0</v>
      </c>
      <c r="Q78" s="59">
        <v>0</v>
      </c>
      <c r="R78" s="59">
        <v>175.36015</v>
      </c>
      <c r="S78" s="59">
        <v>0</v>
      </c>
      <c r="T78" s="59">
        <v>18.435410000000001</v>
      </c>
      <c r="U78" s="59">
        <v>356.58453000000003</v>
      </c>
      <c r="V78" s="59">
        <v>41.98133</v>
      </c>
      <c r="W78" s="59">
        <v>2E-3</v>
      </c>
      <c r="X78" s="59">
        <v>0</v>
      </c>
      <c r="Y78" s="59">
        <v>7.3249999999999996E-2</v>
      </c>
      <c r="Z78" s="59">
        <v>139.29281</v>
      </c>
      <c r="AA78" s="59">
        <v>0.27200000000000002</v>
      </c>
      <c r="AB78" s="59">
        <v>945.76599999999996</v>
      </c>
      <c r="AC78" s="59">
        <v>17.233000000000001</v>
      </c>
      <c r="AD78" s="59">
        <v>0</v>
      </c>
      <c r="AE78" s="59">
        <v>0</v>
      </c>
      <c r="AF78" s="59">
        <v>1.58674</v>
      </c>
      <c r="AG78" s="59">
        <v>0</v>
      </c>
      <c r="AH78" s="59">
        <v>3967.4894100000001</v>
      </c>
    </row>
    <row r="79" spans="1:34">
      <c r="A79" s="64" t="s">
        <v>244</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90.984390000000005</v>
      </c>
      <c r="AA79" s="59">
        <v>0</v>
      </c>
      <c r="AB79" s="59">
        <v>0</v>
      </c>
      <c r="AC79" s="59">
        <v>0</v>
      </c>
      <c r="AD79" s="59">
        <v>0</v>
      </c>
      <c r="AE79" s="59">
        <v>0</v>
      </c>
      <c r="AF79" s="59">
        <v>0</v>
      </c>
      <c r="AG79" s="59">
        <v>0</v>
      </c>
      <c r="AH79" s="59">
        <v>3530.45543</v>
      </c>
    </row>
    <row r="80" spans="1:34">
      <c r="A80" s="64" t="s">
        <v>245</v>
      </c>
      <c r="B80" s="59">
        <v>-5757.94751</v>
      </c>
      <c r="C80" s="59">
        <v>-3995.3152700000001</v>
      </c>
      <c r="D80" s="59">
        <v>-3691.2049400000001</v>
      </c>
      <c r="E80" s="59">
        <v>-109.11712</v>
      </c>
      <c r="F80" s="59">
        <v>0</v>
      </c>
      <c r="G80" s="59">
        <v>0</v>
      </c>
      <c r="H80" s="59">
        <v>0</v>
      </c>
      <c r="I80" s="59">
        <v>-3114.85637</v>
      </c>
      <c r="J80" s="59">
        <v>-1253.68407</v>
      </c>
      <c r="K80" s="59">
        <v>-58.014780000000002</v>
      </c>
      <c r="L80" s="59">
        <v>-4028.10383</v>
      </c>
      <c r="M80" s="59">
        <v>-55.32526</v>
      </c>
      <c r="N80" s="59">
        <v>-211.15040999999999</v>
      </c>
      <c r="O80" s="59">
        <v>-1838.8028200000001</v>
      </c>
      <c r="P80" s="59">
        <v>-111.26625999999999</v>
      </c>
      <c r="Q80" s="59">
        <v>-15.081479999999999</v>
      </c>
      <c r="R80" s="59">
        <v>-329.52446999999995</v>
      </c>
      <c r="S80" s="59">
        <v>0</v>
      </c>
      <c r="T80" s="59">
        <v>-18.435410000000001</v>
      </c>
      <c r="U80" s="59">
        <v>-360.56453000000005</v>
      </c>
      <c r="V80" s="59">
        <v>-41.980330000000002</v>
      </c>
      <c r="W80" s="59">
        <v>-2E-3</v>
      </c>
      <c r="X80" s="59">
        <v>-42.01032</v>
      </c>
      <c r="Y80" s="59">
        <v>-970.12355000000002</v>
      </c>
      <c r="Z80" s="59">
        <v>-792.98950000000002</v>
      </c>
      <c r="AA80" s="59">
        <v>-480.27446999999995</v>
      </c>
      <c r="AB80" s="59">
        <v>-1003.389</v>
      </c>
      <c r="AC80" s="59">
        <v>-511.76990000000001</v>
      </c>
      <c r="AD80" s="59">
        <v>-85.73</v>
      </c>
      <c r="AE80" s="59">
        <v>-85.50724000000001</v>
      </c>
      <c r="AF80" s="59">
        <v>-10.204049999999999</v>
      </c>
      <c r="AG80" s="59">
        <v>0</v>
      </c>
      <c r="AH80" s="59">
        <v>-28972.374889999999</v>
      </c>
    </row>
    <row r="81" spans="1:34">
      <c r="A81" s="393" t="s">
        <v>246</v>
      </c>
      <c r="B81" s="446">
        <v>78110.774519999992</v>
      </c>
      <c r="C81" s="446">
        <v>58206.191579999999</v>
      </c>
      <c r="D81" s="446">
        <v>60301.529759999998</v>
      </c>
      <c r="E81" s="446">
        <v>11317.85637</v>
      </c>
      <c r="F81" s="446">
        <v>9117.4085599999999</v>
      </c>
      <c r="G81" s="446">
        <v>7013.2581500000006</v>
      </c>
      <c r="H81" s="446">
        <v>2426.5436600000003</v>
      </c>
      <c r="I81" s="446">
        <v>19166.386309999998</v>
      </c>
      <c r="J81" s="446">
        <v>3602.1933599999998</v>
      </c>
      <c r="K81" s="446">
        <v>8877.0160699999997</v>
      </c>
      <c r="L81" s="446">
        <v>21340.854139999999</v>
      </c>
      <c r="M81" s="446">
        <v>4478.7166100000004</v>
      </c>
      <c r="N81" s="446">
        <v>29656.164000000001</v>
      </c>
      <c r="O81" s="446">
        <v>7602.6264199999996</v>
      </c>
      <c r="P81" s="446">
        <v>1899.1745100000001</v>
      </c>
      <c r="Q81" s="446">
        <v>299.61700000000002</v>
      </c>
      <c r="R81" s="446">
        <v>464.91122999999999</v>
      </c>
      <c r="S81" s="446">
        <v>3858.4056600000004</v>
      </c>
      <c r="T81" s="446">
        <v>1552.6613300000001</v>
      </c>
      <c r="U81" s="446">
        <v>4380.1879400000007</v>
      </c>
      <c r="V81" s="446">
        <v>2337.7277400000003</v>
      </c>
      <c r="W81" s="446">
        <v>15308.49684</v>
      </c>
      <c r="X81" s="446">
        <v>20120.713829999997</v>
      </c>
      <c r="Y81" s="446">
        <v>3485.4073800000001</v>
      </c>
      <c r="Z81" s="446">
        <v>24856.790800000002</v>
      </c>
      <c r="AA81" s="446">
        <v>1243.8361299999999</v>
      </c>
      <c r="AB81" s="446">
        <v>17830.555339999999</v>
      </c>
      <c r="AC81" s="446">
        <v>5868.4559200000003</v>
      </c>
      <c r="AD81" s="446">
        <v>265.87903999999997</v>
      </c>
      <c r="AE81" s="446">
        <v>9005.2019199999995</v>
      </c>
      <c r="AF81" s="446">
        <v>539.2912</v>
      </c>
      <c r="AG81" s="446">
        <v>10.29</v>
      </c>
      <c r="AH81" s="446">
        <v>434545.12332000001</v>
      </c>
    </row>
    <row r="82" spans="1:34">
      <c r="A82" s="64" t="s">
        <v>200</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row>
    <row r="83" spans="1:34">
      <c r="A83" s="64" t="s">
        <v>201</v>
      </c>
      <c r="B83" s="59">
        <v>0</v>
      </c>
      <c r="C83" s="59">
        <v>12000</v>
      </c>
      <c r="D83" s="59">
        <v>16738.400000000001</v>
      </c>
      <c r="E83" s="59">
        <v>0</v>
      </c>
      <c r="F83" s="59">
        <v>1168.2</v>
      </c>
      <c r="G83" s="59">
        <v>5378.83061</v>
      </c>
      <c r="H83" s="59">
        <v>0</v>
      </c>
      <c r="I83" s="59">
        <v>6549.0451700000003</v>
      </c>
      <c r="J83" s="59">
        <v>0</v>
      </c>
      <c r="K83" s="59">
        <v>5000</v>
      </c>
      <c r="L83" s="59">
        <v>254.04</v>
      </c>
      <c r="M83" s="59">
        <v>0</v>
      </c>
      <c r="N83" s="59">
        <v>25000</v>
      </c>
      <c r="O83" s="59">
        <v>0</v>
      </c>
      <c r="P83" s="59">
        <v>0</v>
      </c>
      <c r="Q83" s="59">
        <v>0</v>
      </c>
      <c r="R83" s="59">
        <v>0</v>
      </c>
      <c r="S83" s="59">
        <v>0</v>
      </c>
      <c r="T83" s="59">
        <v>0</v>
      </c>
      <c r="U83" s="59">
        <v>0</v>
      </c>
      <c r="V83" s="59">
        <v>0</v>
      </c>
      <c r="W83" s="59">
        <v>10619.608819999999</v>
      </c>
      <c r="X83" s="59">
        <v>6396.8684000000003</v>
      </c>
      <c r="Y83" s="59">
        <v>0</v>
      </c>
      <c r="Z83" s="59">
        <v>8761.2000000000007</v>
      </c>
      <c r="AA83" s="59">
        <v>0</v>
      </c>
      <c r="AB83" s="59">
        <v>7535.2174500000001</v>
      </c>
      <c r="AC83" s="59">
        <v>0</v>
      </c>
      <c r="AD83" s="59">
        <v>0</v>
      </c>
      <c r="AE83" s="59">
        <v>0</v>
      </c>
      <c r="AF83" s="59">
        <v>0</v>
      </c>
      <c r="AG83" s="59">
        <v>0</v>
      </c>
      <c r="AH83" s="59">
        <v>105401.41045</v>
      </c>
    </row>
    <row r="84" spans="1:34">
      <c r="A84" s="64" t="s">
        <v>202</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row>
    <row r="85" spans="1:34">
      <c r="A85" s="64" t="s">
        <v>203</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row>
    <row r="86" spans="1:34">
      <c r="A86" s="64" t="s">
        <v>247</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26.781290000000002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120.02177</v>
      </c>
    </row>
    <row r="87" spans="1:34">
      <c r="A87" s="64" t="s">
        <v>248</v>
      </c>
      <c r="B87" s="59">
        <v>833.28419999999994</v>
      </c>
      <c r="C87" s="59">
        <v>130.47424000000001</v>
      </c>
      <c r="D87" s="59">
        <v>643.26058</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72.28622</v>
      </c>
      <c r="P87" s="59">
        <v>12.553799999999999</v>
      </c>
      <c r="Q87" s="59">
        <v>36.015000000000001</v>
      </c>
      <c r="R87" s="59">
        <v>0</v>
      </c>
      <c r="S87" s="59">
        <v>84.26682000000001</v>
      </c>
      <c r="T87" s="59">
        <v>26.754000000000001</v>
      </c>
      <c r="U87" s="59">
        <v>33.174959999999999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3191.7266600000003</v>
      </c>
    </row>
    <row r="88" spans="1:34">
      <c r="A88" s="64" t="s">
        <v>205</v>
      </c>
      <c r="B88" s="59">
        <v>78110.774519999992</v>
      </c>
      <c r="C88" s="59">
        <v>45839.437340000004</v>
      </c>
      <c r="D88" s="59">
        <v>43325.598079999996</v>
      </c>
      <c r="E88" s="59">
        <v>11238.28716</v>
      </c>
      <c r="F88" s="59">
        <v>7910.0255999999999</v>
      </c>
      <c r="G88" s="59">
        <v>1559.692</v>
      </c>
      <c r="H88" s="59">
        <v>2414.1956600000003</v>
      </c>
      <c r="I88" s="59">
        <v>12521.010560000001</v>
      </c>
      <c r="J88" s="59">
        <v>3578.18336</v>
      </c>
      <c r="K88" s="59">
        <v>3813.9951800000003</v>
      </c>
      <c r="L88" s="59">
        <v>21027.245460000002</v>
      </c>
      <c r="M88" s="59">
        <v>4467.1432000000004</v>
      </c>
      <c r="N88" s="59">
        <v>4323.3155199999992</v>
      </c>
      <c r="O88" s="59">
        <v>7576.44866</v>
      </c>
      <c r="P88" s="59">
        <v>1898.5911799999999</v>
      </c>
      <c r="Q88" s="59">
        <v>295.61700000000002</v>
      </c>
      <c r="R88" s="59">
        <v>461.91122999999999</v>
      </c>
      <c r="S88" s="59">
        <v>3798.6288799999998</v>
      </c>
      <c r="T88" s="59">
        <v>1541.3177000000001</v>
      </c>
      <c r="U88" s="59">
        <v>4360.7329800000007</v>
      </c>
      <c r="V88" s="59">
        <v>2318.1277400000004</v>
      </c>
      <c r="W88" s="59">
        <v>4529.4221399999997</v>
      </c>
      <c r="X88" s="59">
        <v>13657.574619999999</v>
      </c>
      <c r="Y88" s="59">
        <v>3485.4013799999998</v>
      </c>
      <c r="Z88" s="59">
        <v>16051.151</v>
      </c>
      <c r="AA88" s="59">
        <v>1227.2958999999998</v>
      </c>
      <c r="AB88" s="59">
        <v>10217.30089</v>
      </c>
      <c r="AC88" s="59">
        <v>5786.24172</v>
      </c>
      <c r="AD88" s="59">
        <v>252.15904</v>
      </c>
      <c r="AE88" s="59">
        <v>8999.7139200000001</v>
      </c>
      <c r="AF88" s="59">
        <v>536.10816</v>
      </c>
      <c r="AG88" s="59">
        <v>0</v>
      </c>
      <c r="AH88" s="59">
        <v>327122.64778</v>
      </c>
    </row>
    <row r="89" spans="1:34">
      <c r="A89" s="64" t="s">
        <v>249</v>
      </c>
      <c r="B89" s="59">
        <v>0</v>
      </c>
      <c r="C89" s="59">
        <v>250</v>
      </c>
      <c r="D89" s="59">
        <v>53.272089999999999</v>
      </c>
      <c r="E89" s="59">
        <v>0</v>
      </c>
      <c r="F89" s="59">
        <v>20.316179999999999</v>
      </c>
      <c r="G89" s="59">
        <v>63.759540000000001</v>
      </c>
      <c r="H89" s="59">
        <v>0</v>
      </c>
      <c r="I89" s="59">
        <v>51.740580000000001</v>
      </c>
      <c r="J89" s="59">
        <v>0</v>
      </c>
      <c r="K89" s="59">
        <v>49.188890000000001</v>
      </c>
      <c r="L89" s="59">
        <v>0.45868000000000003</v>
      </c>
      <c r="M89" s="59">
        <v>0</v>
      </c>
      <c r="N89" s="59">
        <v>323.24447999999995</v>
      </c>
      <c r="O89" s="59">
        <v>0</v>
      </c>
      <c r="P89" s="59">
        <v>0.58333000000000002</v>
      </c>
      <c r="Q89" s="59">
        <v>0</v>
      </c>
      <c r="R89" s="59">
        <v>0</v>
      </c>
      <c r="S89" s="59">
        <v>0</v>
      </c>
      <c r="T89" s="59">
        <v>1.2829999999999999E-2</v>
      </c>
      <c r="U89" s="59">
        <v>0</v>
      </c>
      <c r="V89" s="59">
        <v>0</v>
      </c>
      <c r="W89" s="59">
        <v>149.58748</v>
      </c>
      <c r="X89" s="59">
        <v>27.826810000000002</v>
      </c>
      <c r="Y89" s="59">
        <v>0</v>
      </c>
      <c r="Z89" s="59">
        <v>44.439800000000005</v>
      </c>
      <c r="AA89" s="59">
        <v>0</v>
      </c>
      <c r="AB89" s="59">
        <v>53.839800000000004</v>
      </c>
      <c r="AC89" s="59">
        <v>0</v>
      </c>
      <c r="AD89" s="59">
        <v>0</v>
      </c>
      <c r="AE89" s="59">
        <v>0</v>
      </c>
      <c r="AF89" s="59">
        <v>0</v>
      </c>
      <c r="AG89" s="59">
        <v>0</v>
      </c>
      <c r="AH89" s="59">
        <v>1088.2704899999999</v>
      </c>
    </row>
    <row r="90" spans="1:34">
      <c r="A90" s="64" t="s">
        <v>250</v>
      </c>
      <c r="B90" s="59">
        <v>-833.28419999999994</v>
      </c>
      <c r="C90" s="59">
        <v>-13.72</v>
      </c>
      <c r="D90" s="59">
        <v>-459.00099</v>
      </c>
      <c r="E90" s="59">
        <v>-70.699089999999998</v>
      </c>
      <c r="F90" s="59">
        <v>-32.54768</v>
      </c>
      <c r="G90" s="59">
        <v>-30.184000000000001</v>
      </c>
      <c r="H90" s="59">
        <v>-18.521999999999998</v>
      </c>
      <c r="I90" s="59">
        <v>-89.18</v>
      </c>
      <c r="J90" s="59">
        <v>-48.02</v>
      </c>
      <c r="K90" s="59">
        <v>-8.2319999999999993</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-13.72</v>
      </c>
      <c r="V90" s="59">
        <v>-14.7</v>
      </c>
      <c r="W90" s="59">
        <v>-23.491599999999998</v>
      </c>
      <c r="X90" s="59">
        <v>-29.841000000000001</v>
      </c>
      <c r="Y90" s="59">
        <v>-22.494799999999998</v>
      </c>
      <c r="Z90" s="59">
        <v>-330.97208000000001</v>
      </c>
      <c r="AA90" s="59">
        <v>-34.909769999999995</v>
      </c>
      <c r="AB90" s="59">
        <v>-26.31</v>
      </c>
      <c r="AC90" s="59">
        <v>-8.1553500000000003</v>
      </c>
      <c r="AD90" s="59">
        <v>-7.3339999999999996</v>
      </c>
      <c r="AE90" s="59">
        <v>-15.452</v>
      </c>
      <c r="AF90" s="59">
        <v>-3.7730000000000001</v>
      </c>
      <c r="AG90" s="59">
        <v>-5.9681999999999995</v>
      </c>
      <c r="AH90" s="59">
        <v>-2378.9538299999999</v>
      </c>
    </row>
    <row r="91" spans="1:34">
      <c r="A91" s="393" t="s">
        <v>251</v>
      </c>
      <c r="B91" s="446">
        <v>56577.088759999999</v>
      </c>
      <c r="C91" s="446">
        <v>16882.924320000002</v>
      </c>
      <c r="D91" s="446">
        <v>19596.165800000002</v>
      </c>
      <c r="E91" s="446">
        <v>4063.5187400000004</v>
      </c>
      <c r="F91" s="446">
        <v>1657.8181999999999</v>
      </c>
      <c r="G91" s="446">
        <v>2142.4167699999998</v>
      </c>
      <c r="H91" s="446">
        <v>1976.24001</v>
      </c>
      <c r="I91" s="446">
        <v>4354.6091500000002</v>
      </c>
      <c r="J91" s="446">
        <v>3799.6133999999997</v>
      </c>
      <c r="K91" s="446">
        <v>4090.7530899999997</v>
      </c>
      <c r="L91" s="446">
        <v>2970.1010499999998</v>
      </c>
      <c r="M91" s="446">
        <v>2124.0632000000001</v>
      </c>
      <c r="N91" s="446">
        <v>4216.96389</v>
      </c>
      <c r="O91" s="446">
        <v>1196.5212900000001</v>
      </c>
      <c r="P91" s="446">
        <v>1827.6940900000002</v>
      </c>
      <c r="Q91" s="446">
        <v>1666.66273</v>
      </c>
      <c r="R91" s="446">
        <v>1816.0407</v>
      </c>
      <c r="S91" s="446">
        <v>2109.5263</v>
      </c>
      <c r="T91" s="446">
        <v>3099.2080699999997</v>
      </c>
      <c r="U91" s="446">
        <v>2433.2228500000001</v>
      </c>
      <c r="V91" s="446">
        <v>5071.39437</v>
      </c>
      <c r="W91" s="446">
        <v>2285.3857899999998</v>
      </c>
      <c r="X91" s="446">
        <v>3323.3897299999999</v>
      </c>
      <c r="Y91" s="446">
        <v>1229.25955</v>
      </c>
      <c r="Z91" s="446">
        <v>10253.856039999999</v>
      </c>
      <c r="AA91" s="446">
        <v>1322.7798799999998</v>
      </c>
      <c r="AB91" s="446">
        <v>3981.9404599999998</v>
      </c>
      <c r="AC91" s="446">
        <v>13861.024230000001</v>
      </c>
      <c r="AD91" s="446">
        <v>1121.4992999999999</v>
      </c>
      <c r="AE91" s="446">
        <v>3656.8884199999998</v>
      </c>
      <c r="AF91" s="446">
        <v>1384.1096100000002</v>
      </c>
      <c r="AG91" s="446">
        <v>1006.04312</v>
      </c>
      <c r="AH91" s="446">
        <v>187098.72290999998</v>
      </c>
    </row>
    <row r="92" spans="1:34">
      <c r="A92" s="64" t="s">
        <v>252</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3493.1035499999998</v>
      </c>
      <c r="AA92" s="59">
        <v>615.16339000000005</v>
      </c>
      <c r="AB92" s="59">
        <v>1135.5283400000001</v>
      </c>
      <c r="AC92" s="59">
        <v>4194.3917499999998</v>
      </c>
      <c r="AD92" s="59">
        <v>393.75599999999997</v>
      </c>
      <c r="AE92" s="59">
        <v>964.86245999999994</v>
      </c>
      <c r="AF92" s="59">
        <v>84.355770000000007</v>
      </c>
      <c r="AG92" s="59">
        <v>38.134730000000005</v>
      </c>
      <c r="AH92" s="59">
        <v>49177.4251</v>
      </c>
    </row>
    <row r="93" spans="1:34">
      <c r="A93" s="64" t="s">
        <v>253</v>
      </c>
      <c r="B93" s="59">
        <v>34114.881219999996</v>
      </c>
      <c r="C93" s="59">
        <v>8744.2399299999997</v>
      </c>
      <c r="D93" s="59">
        <v>7869.8248200000007</v>
      </c>
      <c r="E93" s="59">
        <v>629.40556000000004</v>
      </c>
      <c r="F93" s="59">
        <v>776.86000999999999</v>
      </c>
      <c r="G93" s="59">
        <v>1503.0893100000001</v>
      </c>
      <c r="H93" s="59">
        <v>992.42903999999999</v>
      </c>
      <c r="I93" s="59">
        <v>1873.84869</v>
      </c>
      <c r="J93" s="59">
        <v>1978.0358899999999</v>
      </c>
      <c r="K93" s="59">
        <v>1507.5296599999999</v>
      </c>
      <c r="L93" s="59">
        <v>2430.2754900000004</v>
      </c>
      <c r="M93" s="59">
        <v>611.01628000000005</v>
      </c>
      <c r="N93" s="59">
        <v>1963.1291100000001</v>
      </c>
      <c r="O93" s="59">
        <v>418.50772999999998</v>
      </c>
      <c r="P93" s="59">
        <v>872.14553000000001</v>
      </c>
      <c r="Q93" s="59">
        <v>868.65908999999999</v>
      </c>
      <c r="R93" s="59">
        <v>866.10794999999996</v>
      </c>
      <c r="S93" s="59">
        <v>318.97343000000001</v>
      </c>
      <c r="T93" s="59">
        <v>710.63558999999998</v>
      </c>
      <c r="U93" s="59">
        <v>889.71736999999996</v>
      </c>
      <c r="V93" s="59">
        <v>4528.8015999999998</v>
      </c>
      <c r="W93" s="59">
        <v>1354.8519099999999</v>
      </c>
      <c r="X93" s="59">
        <v>1641.33671</v>
      </c>
      <c r="Y93" s="59">
        <v>185.55682000000002</v>
      </c>
      <c r="Z93" s="59">
        <v>6106.3656799999999</v>
      </c>
      <c r="AA93" s="59">
        <v>264.58123000000001</v>
      </c>
      <c r="AB93" s="59">
        <v>2197.7713900000003</v>
      </c>
      <c r="AC93" s="59">
        <v>4504.3714</v>
      </c>
      <c r="AD93" s="59">
        <v>157.96250000000001</v>
      </c>
      <c r="AE93" s="59">
        <v>905.57957999999996</v>
      </c>
      <c r="AF93" s="59">
        <v>1016.09626</v>
      </c>
      <c r="AG93" s="59">
        <v>582.66134999999997</v>
      </c>
      <c r="AH93" s="59">
        <v>93385.248129999993</v>
      </c>
    </row>
    <row r="94" spans="1:34">
      <c r="A94" s="64" t="s">
        <v>254</v>
      </c>
      <c r="B94" s="59">
        <v>2925.6350899999998</v>
      </c>
      <c r="C94" s="59">
        <v>210.42766</v>
      </c>
      <c r="D94" s="59">
        <v>1502.1652199999999</v>
      </c>
      <c r="E94" s="59">
        <v>560.66278</v>
      </c>
      <c r="F94" s="59">
        <v>169.75627</v>
      </c>
      <c r="G94" s="59">
        <v>54.613620000000004</v>
      </c>
      <c r="H94" s="59">
        <v>216.81682000000001</v>
      </c>
      <c r="I94" s="59">
        <v>330.99253999999996</v>
      </c>
      <c r="J94" s="59">
        <v>260.93882000000002</v>
      </c>
      <c r="K94" s="59">
        <v>380.42068999999998</v>
      </c>
      <c r="L94" s="59">
        <v>54.81129</v>
      </c>
      <c r="M94" s="59">
        <v>396.36036999999999</v>
      </c>
      <c r="N94" s="59">
        <v>503.14469000000003</v>
      </c>
      <c r="O94" s="59">
        <v>175.27558999999999</v>
      </c>
      <c r="P94" s="59">
        <v>142.48692000000003</v>
      </c>
      <c r="Q94" s="59">
        <v>82.358899999999991</v>
      </c>
      <c r="R94" s="59">
        <v>246.75102999999999</v>
      </c>
      <c r="S94" s="59">
        <v>306.16230999999999</v>
      </c>
      <c r="T94" s="59">
        <v>678.3954</v>
      </c>
      <c r="U94" s="59">
        <v>327.99733000000003</v>
      </c>
      <c r="V94" s="59">
        <v>94.309280000000001</v>
      </c>
      <c r="W94" s="59">
        <v>124.40983</v>
      </c>
      <c r="X94" s="59">
        <v>283.58009000000004</v>
      </c>
      <c r="Y94" s="59">
        <v>177.61467999999999</v>
      </c>
      <c r="Z94" s="59">
        <v>160.93307000000001</v>
      </c>
      <c r="AA94" s="59">
        <v>158.90213</v>
      </c>
      <c r="AB94" s="59">
        <v>270.17874999999998</v>
      </c>
      <c r="AC94" s="59">
        <v>905.76215000000002</v>
      </c>
      <c r="AD94" s="59">
        <v>210.76597000000001</v>
      </c>
      <c r="AE94" s="59">
        <v>285.57921000000005</v>
      </c>
      <c r="AF94" s="59">
        <v>80.776690000000002</v>
      </c>
      <c r="AG94" s="59">
        <v>116.97042999999999</v>
      </c>
      <c r="AH94" s="59">
        <v>12395.955619999999</v>
      </c>
    </row>
    <row r="95" spans="1:34">
      <c r="A95" s="64" t="s">
        <v>255</v>
      </c>
      <c r="B95" s="59">
        <v>1939.7409700000001</v>
      </c>
      <c r="C95" s="59">
        <v>271.40328999999997</v>
      </c>
      <c r="D95" s="59">
        <v>1973.1178600000001</v>
      </c>
      <c r="E95" s="59">
        <v>1215.2958700000001</v>
      </c>
      <c r="F95" s="59">
        <v>385.62046000000004</v>
      </c>
      <c r="G95" s="59">
        <v>306.99090000000001</v>
      </c>
      <c r="H95" s="59">
        <v>268.52846999999997</v>
      </c>
      <c r="I95" s="59">
        <v>465.88615000000004</v>
      </c>
      <c r="J95" s="59">
        <v>337.62482</v>
      </c>
      <c r="K95" s="59">
        <v>1578.33997</v>
      </c>
      <c r="L95" s="59">
        <v>28.864789999999999</v>
      </c>
      <c r="M95" s="59">
        <v>351.83845000000002</v>
      </c>
      <c r="N95" s="59">
        <v>175.67589999999998</v>
      </c>
      <c r="O95" s="59">
        <v>78.088669999999993</v>
      </c>
      <c r="P95" s="59">
        <v>316.52762000000001</v>
      </c>
      <c r="Q95" s="59">
        <v>124.73778999999999</v>
      </c>
      <c r="R95" s="59">
        <v>214.36327</v>
      </c>
      <c r="S95" s="59">
        <v>334.43945000000002</v>
      </c>
      <c r="T95" s="59">
        <v>939.82217000000003</v>
      </c>
      <c r="U95" s="59">
        <v>296.99754999999999</v>
      </c>
      <c r="V95" s="59">
        <v>101.78142</v>
      </c>
      <c r="W95" s="59">
        <v>93.624750000000006</v>
      </c>
      <c r="X95" s="59">
        <v>167.82291000000001</v>
      </c>
      <c r="Y95" s="59">
        <v>98.650729999999996</v>
      </c>
      <c r="Z95" s="59">
        <v>291.93046999999996</v>
      </c>
      <c r="AA95" s="59">
        <v>136.41029</v>
      </c>
      <c r="AB95" s="59">
        <v>176.70017999999999</v>
      </c>
      <c r="AC95" s="59">
        <v>1102.4431499999998</v>
      </c>
      <c r="AD95" s="59">
        <v>93.276219999999995</v>
      </c>
      <c r="AE95" s="59">
        <v>1005.36758</v>
      </c>
      <c r="AF95" s="59">
        <v>61.687019999999997</v>
      </c>
      <c r="AG95" s="59">
        <v>160.15195</v>
      </c>
      <c r="AH95" s="59">
        <v>15093.75109</v>
      </c>
    </row>
    <row r="96" spans="1:34">
      <c r="A96" s="64" t="s">
        <v>256</v>
      </c>
      <c r="B96" s="59">
        <v>4055.8572799999997</v>
      </c>
      <c r="C96" s="59">
        <v>292.03521000000001</v>
      </c>
      <c r="D96" s="59">
        <v>1517.67335</v>
      </c>
      <c r="E96" s="59">
        <v>505.63229999999999</v>
      </c>
      <c r="F96" s="59">
        <v>173.42445999999998</v>
      </c>
      <c r="G96" s="59">
        <v>187.03701999999998</v>
      </c>
      <c r="H96" s="59">
        <v>290.28568000000001</v>
      </c>
      <c r="I96" s="59">
        <v>110.67657000000001</v>
      </c>
      <c r="J96" s="59">
        <v>553.67253000000005</v>
      </c>
      <c r="K96" s="59">
        <v>313.35561999999999</v>
      </c>
      <c r="L96" s="59">
        <v>85.806429999999992</v>
      </c>
      <c r="M96" s="59">
        <v>116.96239</v>
      </c>
      <c r="N96" s="59">
        <v>818.88166000000001</v>
      </c>
      <c r="O96" s="59">
        <v>122.16532000000001</v>
      </c>
      <c r="P96" s="59">
        <v>141.71701999999999</v>
      </c>
      <c r="Q96" s="59">
        <v>90.89152</v>
      </c>
      <c r="R96" s="59">
        <v>179.63623999999999</v>
      </c>
      <c r="S96" s="59">
        <v>79.890419999999992</v>
      </c>
      <c r="T96" s="59">
        <v>698.53935000000001</v>
      </c>
      <c r="U96" s="59">
        <v>235.61299</v>
      </c>
      <c r="V96" s="59">
        <v>11.254190000000001</v>
      </c>
      <c r="W96" s="59">
        <v>126.68349000000001</v>
      </c>
      <c r="X96" s="59">
        <v>212.31332</v>
      </c>
      <c r="Y96" s="59">
        <v>357.42534999999998</v>
      </c>
      <c r="Z96" s="59">
        <v>109.63819000000001</v>
      </c>
      <c r="AA96" s="59">
        <v>147.71784</v>
      </c>
      <c r="AB96" s="59">
        <v>156.12799999999999</v>
      </c>
      <c r="AC96" s="59">
        <v>395.92720000000003</v>
      </c>
      <c r="AD96" s="59">
        <v>198.34652</v>
      </c>
      <c r="AE96" s="59">
        <v>489.82259000000005</v>
      </c>
      <c r="AF96" s="59">
        <v>141.19287</v>
      </c>
      <c r="AG96" s="59">
        <v>108.11866000000001</v>
      </c>
      <c r="AH96" s="59">
        <v>13024.32158</v>
      </c>
    </row>
    <row r="97" spans="1:34">
      <c r="A97" s="64" t="s">
        <v>257</v>
      </c>
      <c r="B97" s="59">
        <v>1.2410000000000001E-2</v>
      </c>
      <c r="C97" s="59">
        <v>2.3612800000000003</v>
      </c>
      <c r="D97" s="59">
        <v>112.46260000000001</v>
      </c>
      <c r="E97" s="59">
        <v>104.94211999999999</v>
      </c>
      <c r="F97" s="59">
        <v>0</v>
      </c>
      <c r="G97" s="59">
        <v>12.258599999999999</v>
      </c>
      <c r="H97" s="59">
        <v>5.0000000000000001E-3</v>
      </c>
      <c r="I97" s="59">
        <v>6.0000000000000001E-3</v>
      </c>
      <c r="J97" s="59">
        <v>8.0000000000000002E-3</v>
      </c>
      <c r="K97" s="59">
        <v>182.32948000000002</v>
      </c>
      <c r="L97" s="59">
        <v>8.4092800000000008</v>
      </c>
      <c r="M97" s="59">
        <v>103.13068</v>
      </c>
      <c r="N97" s="59">
        <v>73.4512</v>
      </c>
      <c r="O97" s="59">
        <v>6.0000000000000001E-3</v>
      </c>
      <c r="P97" s="59">
        <v>90.518559999999994</v>
      </c>
      <c r="Q97" s="59">
        <v>6.8646799999999999</v>
      </c>
      <c r="R97" s="59">
        <v>12.656000000000001</v>
      </c>
      <c r="S97" s="59">
        <v>7.0000000000000001E-3</v>
      </c>
      <c r="T97" s="59">
        <v>2E-3</v>
      </c>
      <c r="U97" s="59">
        <v>11.99361</v>
      </c>
      <c r="V97" s="59">
        <v>135.11600000000001</v>
      </c>
      <c r="W97" s="59">
        <v>0.27167000000000002</v>
      </c>
      <c r="X97" s="59">
        <v>10.867629999999998</v>
      </c>
      <c r="Y97" s="59">
        <v>10.277959999999998</v>
      </c>
      <c r="Z97" s="59">
        <v>91.885080000000002</v>
      </c>
      <c r="AA97" s="59">
        <v>5.0000000000000001E-3</v>
      </c>
      <c r="AB97" s="59">
        <v>45.633800000000001</v>
      </c>
      <c r="AC97" s="59">
        <v>272.56905999999998</v>
      </c>
      <c r="AD97" s="59">
        <v>11.919729999999999</v>
      </c>
      <c r="AE97" s="59">
        <v>5.6769999999999996</v>
      </c>
      <c r="AF97" s="59">
        <v>1E-3</v>
      </c>
      <c r="AG97" s="59">
        <v>6.0000000000000001E-3</v>
      </c>
      <c r="AH97" s="59">
        <v>1305.65443</v>
      </c>
    </row>
    <row r="98" spans="1:34">
      <c r="A98" s="64" t="s">
        <v>258</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169.12998000000002</v>
      </c>
    </row>
    <row r="99" spans="1:34">
      <c r="A99" s="64" t="s">
        <v>259</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55.472360000000002</v>
      </c>
      <c r="AE99" s="59">
        <v>0</v>
      </c>
      <c r="AF99" s="59">
        <v>0</v>
      </c>
      <c r="AG99" s="59">
        <v>0</v>
      </c>
      <c r="AH99" s="59">
        <v>55.472360000000002</v>
      </c>
    </row>
    <row r="100" spans="1:34">
      <c r="A100" s="64" t="s">
        <v>260</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2483.1660299999999</v>
      </c>
      <c r="AD100" s="59">
        <v>0</v>
      </c>
      <c r="AE100" s="59">
        <v>0</v>
      </c>
      <c r="AF100" s="59">
        <v>0</v>
      </c>
      <c r="AG100" s="59">
        <v>0</v>
      </c>
      <c r="AH100" s="59">
        <v>2491.7646199999999</v>
      </c>
    </row>
    <row r="101" spans="1:34">
      <c r="A101" s="393" t="s">
        <v>261</v>
      </c>
      <c r="B101" s="446">
        <v>5500.8587900000002</v>
      </c>
      <c r="C101" s="446">
        <v>219.14755</v>
      </c>
      <c r="D101" s="446">
        <v>2252.3362000000002</v>
      </c>
      <c r="E101" s="446">
        <v>1192.69</v>
      </c>
      <c r="F101" s="446">
        <v>295.16131000000001</v>
      </c>
      <c r="G101" s="446">
        <v>36.649800000000006</v>
      </c>
      <c r="H101" s="446">
        <v>276.81753000000003</v>
      </c>
      <c r="I101" s="446">
        <v>384.73157000000003</v>
      </c>
      <c r="J101" s="446">
        <v>38.006279999999997</v>
      </c>
      <c r="K101" s="446">
        <v>539.55509999999992</v>
      </c>
      <c r="L101" s="446">
        <v>471.58989000000003</v>
      </c>
      <c r="M101" s="446">
        <v>633.31239000000005</v>
      </c>
      <c r="N101" s="446">
        <v>1229.8643300000001</v>
      </c>
      <c r="O101" s="446">
        <v>185.81119000000001</v>
      </c>
      <c r="P101" s="446">
        <v>454.31738999999999</v>
      </c>
      <c r="Q101" s="446">
        <v>16.87745</v>
      </c>
      <c r="R101" s="446">
        <v>475.02706000000001</v>
      </c>
      <c r="S101" s="446">
        <v>539.15542000000005</v>
      </c>
      <c r="T101" s="446">
        <v>1291.02448</v>
      </c>
      <c r="U101" s="446">
        <v>151.38192000000001</v>
      </c>
      <c r="V101" s="446">
        <v>52.030550000000005</v>
      </c>
      <c r="W101" s="446">
        <v>94.088080000000005</v>
      </c>
      <c r="X101" s="446">
        <v>394.77848999999998</v>
      </c>
      <c r="Y101" s="446">
        <v>142.02278000000001</v>
      </c>
      <c r="Z101" s="446">
        <v>341.93808000000001</v>
      </c>
      <c r="AA101" s="446">
        <v>592.13085999999998</v>
      </c>
      <c r="AB101" s="446">
        <v>57.76023</v>
      </c>
      <c r="AC101" s="446">
        <v>740.28700000000003</v>
      </c>
      <c r="AD101" s="446">
        <v>413.17813000000001</v>
      </c>
      <c r="AE101" s="446">
        <v>778.82776999999999</v>
      </c>
      <c r="AF101" s="446">
        <v>70.162970000000001</v>
      </c>
      <c r="AG101" s="446">
        <v>126.38867</v>
      </c>
      <c r="AH101" s="446">
        <v>19987.90926</v>
      </c>
    </row>
    <row r="102" spans="1:34">
      <c r="A102" s="64" t="s">
        <v>262</v>
      </c>
      <c r="B102" s="59">
        <v>334.73795000000001</v>
      </c>
      <c r="C102" s="59">
        <v>51.164120000000004</v>
      </c>
      <c r="D102" s="59">
        <v>825.88022000000001</v>
      </c>
      <c r="E102" s="59">
        <v>849.07249000000002</v>
      </c>
      <c r="F102" s="59">
        <v>101.65788000000001</v>
      </c>
      <c r="G102" s="59">
        <v>36.649800000000006</v>
      </c>
      <c r="H102" s="59">
        <v>116.36011000000001</v>
      </c>
      <c r="I102" s="59">
        <v>384.73157000000003</v>
      </c>
      <c r="J102" s="59">
        <v>0</v>
      </c>
      <c r="K102" s="59">
        <v>114.80335000000001</v>
      </c>
      <c r="L102" s="59">
        <v>102.63066000000001</v>
      </c>
      <c r="M102" s="59">
        <v>275.79444999999998</v>
      </c>
      <c r="N102" s="59">
        <v>376.69423999999998</v>
      </c>
      <c r="O102" s="59">
        <v>173.22013000000001</v>
      </c>
      <c r="P102" s="59">
        <v>108.11578999999999</v>
      </c>
      <c r="Q102" s="59">
        <v>0</v>
      </c>
      <c r="R102" s="59">
        <v>172.53807</v>
      </c>
      <c r="S102" s="59">
        <v>58.55659</v>
      </c>
      <c r="T102" s="59">
        <v>1127.08284</v>
      </c>
      <c r="U102" s="59">
        <v>22.282250000000001</v>
      </c>
      <c r="V102" s="59">
        <v>10.259879999999999</v>
      </c>
      <c r="W102" s="59">
        <v>0</v>
      </c>
      <c r="X102" s="59">
        <v>185.46139000000002</v>
      </c>
      <c r="Y102" s="59">
        <v>78.340140000000005</v>
      </c>
      <c r="Z102" s="59">
        <v>118.95852000000001</v>
      </c>
      <c r="AA102" s="59">
        <v>55.499890000000001</v>
      </c>
      <c r="AB102" s="59">
        <v>0</v>
      </c>
      <c r="AC102" s="59">
        <v>424.25064000000003</v>
      </c>
      <c r="AD102" s="59">
        <v>76.977949999999993</v>
      </c>
      <c r="AE102" s="59">
        <v>379.59217999999998</v>
      </c>
      <c r="AF102" s="59">
        <v>19.920110000000001</v>
      </c>
      <c r="AG102" s="59">
        <v>87.691429999999997</v>
      </c>
      <c r="AH102" s="59">
        <v>6668.9246399999993</v>
      </c>
    </row>
    <row r="103" spans="1:34">
      <c r="A103" s="64" t="s">
        <v>263</v>
      </c>
      <c r="B103" s="59">
        <v>1004.8023000000001</v>
      </c>
      <c r="C103" s="59">
        <v>0</v>
      </c>
      <c r="D103" s="59">
        <v>0</v>
      </c>
      <c r="E103" s="59">
        <v>0</v>
      </c>
      <c r="F103" s="59">
        <v>0</v>
      </c>
      <c r="G103" s="59">
        <v>0</v>
      </c>
      <c r="H103" s="59">
        <v>34.734389999999998</v>
      </c>
      <c r="I103" s="59">
        <v>0</v>
      </c>
      <c r="J103" s="59">
        <v>0</v>
      </c>
      <c r="K103" s="59">
        <v>0</v>
      </c>
      <c r="L103" s="59">
        <v>0</v>
      </c>
      <c r="M103" s="59">
        <v>11.7012</v>
      </c>
      <c r="N103" s="59">
        <v>0</v>
      </c>
      <c r="O103" s="59">
        <v>0</v>
      </c>
      <c r="P103" s="59">
        <v>0</v>
      </c>
      <c r="Q103" s="59">
        <v>0</v>
      </c>
      <c r="R103" s="59">
        <v>30.72561</v>
      </c>
      <c r="S103" s="59">
        <v>180.27348000000001</v>
      </c>
      <c r="T103" s="59">
        <v>55.077289999999998</v>
      </c>
      <c r="U103" s="59">
        <v>39.822480000000006</v>
      </c>
      <c r="V103" s="59">
        <v>0</v>
      </c>
      <c r="W103" s="59">
        <v>0</v>
      </c>
      <c r="X103" s="59">
        <v>86.538259999999994</v>
      </c>
      <c r="Y103" s="59">
        <v>0</v>
      </c>
      <c r="Z103" s="59">
        <v>52.731120000000004</v>
      </c>
      <c r="AA103" s="59">
        <v>16.745810000000002</v>
      </c>
      <c r="AB103" s="59">
        <v>0</v>
      </c>
      <c r="AC103" s="59">
        <v>0</v>
      </c>
      <c r="AD103" s="59">
        <v>109.98284</v>
      </c>
      <c r="AE103" s="59">
        <v>69.217399999999998</v>
      </c>
      <c r="AF103" s="59">
        <v>1.83572</v>
      </c>
      <c r="AG103" s="59">
        <v>0</v>
      </c>
      <c r="AH103" s="59">
        <v>1694.1878999999999</v>
      </c>
    </row>
    <row r="104" spans="1:34">
      <c r="A104" s="64" t="s">
        <v>264</v>
      </c>
      <c r="B104" s="59">
        <v>4023.2395699999997</v>
      </c>
      <c r="C104" s="59">
        <v>0</v>
      </c>
      <c r="D104" s="59">
        <v>0</v>
      </c>
      <c r="E104" s="59">
        <v>0</v>
      </c>
      <c r="F104" s="59">
        <v>2.5499999999999997E-3</v>
      </c>
      <c r="G104" s="59">
        <v>0</v>
      </c>
      <c r="H104" s="59">
        <v>0</v>
      </c>
      <c r="I104" s="59">
        <v>0</v>
      </c>
      <c r="J104" s="59">
        <v>8.9</v>
      </c>
      <c r="K104" s="59">
        <v>352.84040000000005</v>
      </c>
      <c r="L104" s="59">
        <v>508.27222999999998</v>
      </c>
      <c r="M104" s="59">
        <v>360.62286</v>
      </c>
      <c r="N104" s="59">
        <v>102.52227000000001</v>
      </c>
      <c r="O104" s="59">
        <v>162.26546999999999</v>
      </c>
      <c r="P104" s="59">
        <v>0</v>
      </c>
      <c r="Q104" s="59">
        <v>0</v>
      </c>
      <c r="R104" s="59">
        <v>176.19422</v>
      </c>
      <c r="S104" s="59">
        <v>0</v>
      </c>
      <c r="T104" s="59">
        <v>8.5</v>
      </c>
      <c r="U104" s="59">
        <v>12.462069999999999</v>
      </c>
      <c r="V104" s="59">
        <v>0</v>
      </c>
      <c r="W104" s="59">
        <v>0</v>
      </c>
      <c r="X104" s="59">
        <v>0</v>
      </c>
      <c r="Y104" s="59">
        <v>0</v>
      </c>
      <c r="Z104" s="59">
        <v>3.93309</v>
      </c>
      <c r="AA104" s="59">
        <v>0</v>
      </c>
      <c r="AB104" s="59">
        <v>0.51702000000000004</v>
      </c>
      <c r="AC104" s="59">
        <v>0</v>
      </c>
      <c r="AD104" s="59">
        <v>160.57499999999999</v>
      </c>
      <c r="AE104" s="59">
        <v>0</v>
      </c>
      <c r="AF104" s="59">
        <v>0</v>
      </c>
      <c r="AG104" s="59">
        <v>0</v>
      </c>
      <c r="AH104" s="59">
        <v>5880.8467499999997</v>
      </c>
    </row>
    <row r="105" spans="1:34">
      <c r="A105" s="64" t="s">
        <v>265</v>
      </c>
      <c r="B105" s="59">
        <v>138.07897</v>
      </c>
      <c r="C105" s="59">
        <v>167.98343</v>
      </c>
      <c r="D105" s="59">
        <v>1426.45598</v>
      </c>
      <c r="E105" s="59">
        <v>343.61750999999998</v>
      </c>
      <c r="F105" s="59">
        <v>193.50088</v>
      </c>
      <c r="G105" s="59">
        <v>0</v>
      </c>
      <c r="H105" s="59">
        <v>125.72302999999999</v>
      </c>
      <c r="I105" s="59">
        <v>0</v>
      </c>
      <c r="J105" s="59">
        <v>29.106279999999998</v>
      </c>
      <c r="K105" s="59">
        <v>415.95175</v>
      </c>
      <c r="L105" s="59">
        <v>113.22689</v>
      </c>
      <c r="M105" s="59">
        <v>95.81674000000001</v>
      </c>
      <c r="N105" s="59">
        <v>834.91243999999995</v>
      </c>
      <c r="O105" s="59">
        <v>11.590870000000001</v>
      </c>
      <c r="P105" s="59">
        <v>346.20159999999998</v>
      </c>
      <c r="Q105" s="59">
        <v>16.87745</v>
      </c>
      <c r="R105" s="59">
        <v>95.569159999999997</v>
      </c>
      <c r="S105" s="59">
        <v>300.32534999999996</v>
      </c>
      <c r="T105" s="59">
        <v>100.36435</v>
      </c>
      <c r="U105" s="59">
        <v>76.815119999999993</v>
      </c>
      <c r="V105" s="59">
        <v>41.770669999999996</v>
      </c>
      <c r="W105" s="59">
        <v>94.088080000000005</v>
      </c>
      <c r="X105" s="59">
        <v>122.77884</v>
      </c>
      <c r="Y105" s="59">
        <v>63.682639999999999</v>
      </c>
      <c r="Z105" s="59">
        <v>201.52497</v>
      </c>
      <c r="AA105" s="59">
        <v>519.88515999999993</v>
      </c>
      <c r="AB105" s="59">
        <v>57.243209999999998</v>
      </c>
      <c r="AC105" s="59">
        <v>316.03636</v>
      </c>
      <c r="AD105" s="59">
        <v>65.64233999999999</v>
      </c>
      <c r="AE105" s="59">
        <v>330.01819</v>
      </c>
      <c r="AF105" s="59">
        <v>48.407139999999998</v>
      </c>
      <c r="AG105" s="59">
        <v>38.697240000000001</v>
      </c>
      <c r="AH105" s="59">
        <v>6731.89264</v>
      </c>
    </row>
    <row r="106" spans="1:34">
      <c r="A106" s="99" t="s">
        <v>266</v>
      </c>
      <c r="B106" s="95">
        <v>0</v>
      </c>
      <c r="C106" s="95">
        <v>0</v>
      </c>
      <c r="D106" s="95">
        <v>0</v>
      </c>
      <c r="E106" s="95">
        <v>0</v>
      </c>
      <c r="F106" s="95">
        <v>0</v>
      </c>
      <c r="G106" s="95">
        <v>0</v>
      </c>
      <c r="H106" s="95">
        <v>0</v>
      </c>
      <c r="I106" s="95">
        <v>0</v>
      </c>
      <c r="J106" s="95">
        <v>0</v>
      </c>
      <c r="K106" s="95">
        <v>-344.04040000000003</v>
      </c>
      <c r="L106" s="95">
        <v>-252.53989000000001</v>
      </c>
      <c r="M106" s="95">
        <v>-110.62286</v>
      </c>
      <c r="N106" s="95">
        <v>-84.264619999999994</v>
      </c>
      <c r="O106" s="95">
        <v>-161.26527999999999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-987.94267000000002</v>
      </c>
    </row>
    <row r="107" spans="1:34">
      <c r="A107" s="393" t="s">
        <v>267</v>
      </c>
      <c r="B107" s="446">
        <v>0</v>
      </c>
      <c r="C107" s="446">
        <v>0</v>
      </c>
      <c r="D107" s="446">
        <v>0</v>
      </c>
      <c r="E107" s="446">
        <v>0</v>
      </c>
      <c r="F107" s="446">
        <v>0</v>
      </c>
      <c r="G107" s="446">
        <v>0</v>
      </c>
      <c r="H107" s="446">
        <v>0</v>
      </c>
      <c r="I107" s="446">
        <v>0</v>
      </c>
      <c r="J107" s="446">
        <v>0</v>
      </c>
      <c r="K107" s="446">
        <v>0</v>
      </c>
      <c r="L107" s="446">
        <v>0</v>
      </c>
      <c r="M107" s="446">
        <v>0</v>
      </c>
      <c r="N107" s="446">
        <v>0</v>
      </c>
      <c r="O107" s="446">
        <v>0</v>
      </c>
      <c r="P107" s="446">
        <v>0</v>
      </c>
      <c r="Q107" s="446">
        <v>0</v>
      </c>
      <c r="R107" s="446">
        <v>0</v>
      </c>
      <c r="S107" s="446">
        <v>0</v>
      </c>
      <c r="T107" s="446">
        <v>0</v>
      </c>
      <c r="U107" s="446">
        <v>0</v>
      </c>
      <c r="V107" s="446">
        <v>0</v>
      </c>
      <c r="W107" s="446">
        <v>0</v>
      </c>
      <c r="X107" s="446">
        <v>0</v>
      </c>
      <c r="Y107" s="446">
        <v>0</v>
      </c>
      <c r="Z107" s="446">
        <v>0</v>
      </c>
      <c r="AA107" s="446">
        <v>0</v>
      </c>
      <c r="AB107" s="446">
        <v>0</v>
      </c>
      <c r="AC107" s="446">
        <v>0</v>
      </c>
      <c r="AD107" s="446">
        <v>0</v>
      </c>
      <c r="AE107" s="446">
        <v>0</v>
      </c>
      <c r="AF107" s="446">
        <v>0</v>
      </c>
      <c r="AG107" s="446">
        <v>0</v>
      </c>
      <c r="AH107" s="446">
        <v>0</v>
      </c>
    </row>
    <row r="108" spans="1:34">
      <c r="A108" s="64" t="s">
        <v>268</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row>
    <row r="109" spans="1:34">
      <c r="A109" s="64" t="s">
        <v>269</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row>
    <row r="110" spans="1:34">
      <c r="A110" s="64" t="s">
        <v>270</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row>
    <row r="111" spans="1:34">
      <c r="A111" s="64" t="s">
        <v>271</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row>
    <row r="112" spans="1:34">
      <c r="A112" s="64" t="s">
        <v>272</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row>
    <row r="113" spans="1:34">
      <c r="A113" s="64" t="s">
        <v>273</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row>
    <row r="114" spans="1:34">
      <c r="A114" s="393" t="s">
        <v>274</v>
      </c>
      <c r="B114" s="446">
        <v>1533771.4660399999</v>
      </c>
      <c r="C114" s="446">
        <v>451329.37108000001</v>
      </c>
      <c r="D114" s="446">
        <v>952913.64624000003</v>
      </c>
      <c r="E114" s="446">
        <v>317713.52341000002</v>
      </c>
      <c r="F114" s="446">
        <v>178479.99304</v>
      </c>
      <c r="G114" s="446">
        <v>160403.43693999999</v>
      </c>
      <c r="H114" s="446">
        <v>117247.96686</v>
      </c>
      <c r="I114" s="446">
        <v>223174.57796</v>
      </c>
      <c r="J114" s="446">
        <v>192965.82253</v>
      </c>
      <c r="K114" s="446">
        <v>263987.89516999997</v>
      </c>
      <c r="L114" s="446">
        <v>117292.08949</v>
      </c>
      <c r="M114" s="446">
        <v>271768.22607999999</v>
      </c>
      <c r="N114" s="446">
        <v>312979.88675999996</v>
      </c>
      <c r="O114" s="446">
        <v>122570.09806</v>
      </c>
      <c r="P114" s="446">
        <v>136439.81668000002</v>
      </c>
      <c r="Q114" s="446">
        <v>61844.183659999995</v>
      </c>
      <c r="R114" s="446">
        <v>67634.371469999998</v>
      </c>
      <c r="S114" s="446">
        <v>90707.696200000006</v>
      </c>
      <c r="T114" s="446">
        <v>88537.067689999996</v>
      </c>
      <c r="U114" s="446">
        <v>178044.37719999999</v>
      </c>
      <c r="V114" s="446">
        <v>67251.716329999996</v>
      </c>
      <c r="W114" s="446">
        <v>109661.87109999999</v>
      </c>
      <c r="X114" s="446">
        <v>251678.11563999997</v>
      </c>
      <c r="Y114" s="446">
        <v>114478.18673999999</v>
      </c>
      <c r="Z114" s="446">
        <v>281585.37894000002</v>
      </c>
      <c r="AA114" s="446">
        <v>128089.70612</v>
      </c>
      <c r="AB114" s="446">
        <v>323179.21798000002</v>
      </c>
      <c r="AC114" s="446">
        <v>266342.55018000002</v>
      </c>
      <c r="AD114" s="446">
        <v>70687.523060000007</v>
      </c>
      <c r="AE114" s="446">
        <v>265995.40934999997</v>
      </c>
      <c r="AF114" s="446">
        <v>37255.040890000004</v>
      </c>
      <c r="AG114" s="446">
        <v>55832.936439999998</v>
      </c>
      <c r="AH114" s="446">
        <v>7811843.1653300002</v>
      </c>
    </row>
    <row r="115" spans="1:34">
      <c r="A115" s="393" t="s">
        <v>275</v>
      </c>
      <c r="B115" s="446">
        <v>1023702.40899</v>
      </c>
      <c r="C115" s="446">
        <v>402182.80657999997</v>
      </c>
      <c r="D115" s="446">
        <v>760045.20675999997</v>
      </c>
      <c r="E115" s="446">
        <v>283129.24729000003</v>
      </c>
      <c r="F115" s="446">
        <v>164318.60616999998</v>
      </c>
      <c r="G115" s="446">
        <v>147614.50288999997</v>
      </c>
      <c r="H115" s="446">
        <v>111207.37715</v>
      </c>
      <c r="I115" s="446">
        <v>193370.28843000002</v>
      </c>
      <c r="J115" s="446">
        <v>175525.25031999999</v>
      </c>
      <c r="K115" s="446">
        <v>243520.05343</v>
      </c>
      <c r="L115" s="446">
        <v>94355.879690000002</v>
      </c>
      <c r="M115" s="446">
        <v>259060.86553000001</v>
      </c>
      <c r="N115" s="446">
        <v>294586.62789999996</v>
      </c>
      <c r="O115" s="446">
        <v>102854.5793</v>
      </c>
      <c r="P115" s="446">
        <v>130264.8201</v>
      </c>
      <c r="Q115" s="446">
        <v>52146.096740000001</v>
      </c>
      <c r="R115" s="446">
        <v>62820.918979999995</v>
      </c>
      <c r="S115" s="446">
        <v>85617.34792</v>
      </c>
      <c r="T115" s="446">
        <v>73758.182910000003</v>
      </c>
      <c r="U115" s="446">
        <v>161959.14807</v>
      </c>
      <c r="V115" s="446">
        <v>61400.36894</v>
      </c>
      <c r="W115" s="446">
        <v>94341.856499999994</v>
      </c>
      <c r="X115" s="446">
        <v>221427.61802000002</v>
      </c>
      <c r="Y115" s="446">
        <v>100134.41047</v>
      </c>
      <c r="Z115" s="446">
        <v>264394.14419999998</v>
      </c>
      <c r="AA115" s="446">
        <v>98877.283209999994</v>
      </c>
      <c r="AB115" s="446">
        <v>269816.25456999999</v>
      </c>
      <c r="AC115" s="446">
        <v>231950.41086999999</v>
      </c>
      <c r="AD115" s="446">
        <v>57648.317409999996</v>
      </c>
      <c r="AE115" s="446">
        <v>238046.97159</v>
      </c>
      <c r="AF115" s="446">
        <v>19724.228059999998</v>
      </c>
      <c r="AG115" s="446">
        <v>51770.638899999998</v>
      </c>
      <c r="AH115" s="446">
        <v>6531572.71789</v>
      </c>
    </row>
    <row r="116" spans="1:34">
      <c r="A116" s="64" t="s">
        <v>276</v>
      </c>
      <c r="B116" s="59">
        <v>1609.83493</v>
      </c>
      <c r="C116" s="59">
        <v>96.939309999999992</v>
      </c>
      <c r="D116" s="59">
        <v>2052.8658399999999</v>
      </c>
      <c r="E116" s="59">
        <v>0</v>
      </c>
      <c r="F116" s="59">
        <v>0</v>
      </c>
      <c r="G116" s="59">
        <v>10.15</v>
      </c>
      <c r="H116" s="59">
        <v>44.431059999999995</v>
      </c>
      <c r="I116" s="59">
        <v>125.95761</v>
      </c>
      <c r="J116" s="59">
        <v>0</v>
      </c>
      <c r="K116" s="59">
        <v>326.44418000000002</v>
      </c>
      <c r="L116" s="59">
        <v>49.938449999999996</v>
      </c>
      <c r="M116" s="59">
        <v>0</v>
      </c>
      <c r="N116" s="59">
        <v>8.5971499999999992</v>
      </c>
      <c r="O116" s="59">
        <v>0</v>
      </c>
      <c r="P116" s="59">
        <v>31.041499999999999</v>
      </c>
      <c r="Q116" s="59">
        <v>0</v>
      </c>
      <c r="R116" s="59">
        <v>0</v>
      </c>
      <c r="S116" s="59">
        <v>148.20604</v>
      </c>
      <c r="T116" s="59">
        <v>2.1619600000000001</v>
      </c>
      <c r="U116" s="59">
        <v>0</v>
      </c>
      <c r="V116" s="59">
        <v>0</v>
      </c>
      <c r="W116" s="59">
        <v>0</v>
      </c>
      <c r="X116" s="59">
        <v>12.97255</v>
      </c>
      <c r="Y116" s="59">
        <v>30.086400000000001</v>
      </c>
      <c r="Z116" s="59">
        <v>345.74172999999996</v>
      </c>
      <c r="AA116" s="59">
        <v>0</v>
      </c>
      <c r="AB116" s="59">
        <v>14.654</v>
      </c>
      <c r="AC116" s="59">
        <v>0</v>
      </c>
      <c r="AD116" s="59">
        <v>62.525599999999997</v>
      </c>
      <c r="AE116" s="59">
        <v>0</v>
      </c>
      <c r="AF116" s="59">
        <v>0</v>
      </c>
      <c r="AG116" s="59">
        <v>0</v>
      </c>
      <c r="AH116" s="59">
        <v>4972.5483099999992</v>
      </c>
    </row>
    <row r="117" spans="1:34">
      <c r="A117" s="64" t="s">
        <v>277</v>
      </c>
      <c r="B117" s="59">
        <v>0</v>
      </c>
      <c r="C117" s="59">
        <v>0</v>
      </c>
      <c r="D117" s="59">
        <v>1143.65707</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1143.65707</v>
      </c>
    </row>
    <row r="118" spans="1:34">
      <c r="A118" s="64" t="s">
        <v>278</v>
      </c>
      <c r="B118" s="59">
        <v>1609.83493</v>
      </c>
      <c r="C118" s="59">
        <v>96.939309999999992</v>
      </c>
      <c r="D118" s="59">
        <v>909.20877000000007</v>
      </c>
      <c r="E118" s="59">
        <v>0</v>
      </c>
      <c r="F118" s="59">
        <v>0</v>
      </c>
      <c r="G118" s="59">
        <v>10.15</v>
      </c>
      <c r="H118" s="59">
        <v>44.431059999999995</v>
      </c>
      <c r="I118" s="59">
        <v>125.95761</v>
      </c>
      <c r="J118" s="59">
        <v>0</v>
      </c>
      <c r="K118" s="59">
        <v>326.44418000000002</v>
      </c>
      <c r="L118" s="59">
        <v>49.938449999999996</v>
      </c>
      <c r="M118" s="59">
        <v>0</v>
      </c>
      <c r="N118" s="59">
        <v>8.5971499999999992</v>
      </c>
      <c r="O118" s="59">
        <v>0</v>
      </c>
      <c r="P118" s="59">
        <v>31.041499999999999</v>
      </c>
      <c r="Q118" s="59">
        <v>0</v>
      </c>
      <c r="R118" s="59">
        <v>0</v>
      </c>
      <c r="S118" s="59">
        <v>148.20604</v>
      </c>
      <c r="T118" s="59">
        <v>2.1619600000000001</v>
      </c>
      <c r="U118" s="59">
        <v>0</v>
      </c>
      <c r="V118" s="59">
        <v>0</v>
      </c>
      <c r="W118" s="59">
        <v>0</v>
      </c>
      <c r="X118" s="59">
        <v>12.97255</v>
      </c>
      <c r="Y118" s="59">
        <v>30.086400000000001</v>
      </c>
      <c r="Z118" s="59">
        <v>345.74172999999996</v>
      </c>
      <c r="AA118" s="59">
        <v>0</v>
      </c>
      <c r="AB118" s="59">
        <v>14.654</v>
      </c>
      <c r="AC118" s="59">
        <v>0</v>
      </c>
      <c r="AD118" s="59">
        <v>62.525599999999997</v>
      </c>
      <c r="AE118" s="59">
        <v>0</v>
      </c>
      <c r="AF118" s="59">
        <v>0</v>
      </c>
      <c r="AG118" s="59">
        <v>0</v>
      </c>
      <c r="AH118" s="59">
        <v>3828.8912400000004</v>
      </c>
    </row>
    <row r="119" spans="1:34">
      <c r="A119" s="64" t="s">
        <v>279</v>
      </c>
      <c r="B119" s="59">
        <v>403863.99420999998</v>
      </c>
      <c r="C119" s="59">
        <v>107561.14137</v>
      </c>
      <c r="D119" s="59">
        <v>184902.22303999998</v>
      </c>
      <c r="E119" s="59">
        <v>122411.03722</v>
      </c>
      <c r="F119" s="59">
        <v>40921.727610000002</v>
      </c>
      <c r="G119" s="59">
        <v>35221.717479999999</v>
      </c>
      <c r="H119" s="59">
        <v>40903.205259999995</v>
      </c>
      <c r="I119" s="59">
        <v>47769.375650000002</v>
      </c>
      <c r="J119" s="59">
        <v>35407.408040000002</v>
      </c>
      <c r="K119" s="59">
        <v>86222.848140000002</v>
      </c>
      <c r="L119" s="59">
        <v>42806.39761</v>
      </c>
      <c r="M119" s="59">
        <v>102609.60434000001</v>
      </c>
      <c r="N119" s="59">
        <v>165518.96966</v>
      </c>
      <c r="O119" s="59">
        <v>34712.028909999994</v>
      </c>
      <c r="P119" s="59">
        <v>44761.455759999997</v>
      </c>
      <c r="Q119" s="59">
        <v>19102.784090000001</v>
      </c>
      <c r="R119" s="59">
        <v>17293.915359999999</v>
      </c>
      <c r="S119" s="59">
        <v>32522.666639999999</v>
      </c>
      <c r="T119" s="59">
        <v>24611.74064</v>
      </c>
      <c r="U119" s="59">
        <v>45978.843359999999</v>
      </c>
      <c r="V119" s="59">
        <v>18356.885050000001</v>
      </c>
      <c r="W119" s="59">
        <v>28325.875649999998</v>
      </c>
      <c r="X119" s="59">
        <v>24028.894550000001</v>
      </c>
      <c r="Y119" s="59">
        <v>32002.877479999999</v>
      </c>
      <c r="Z119" s="59">
        <v>39487.834759999998</v>
      </c>
      <c r="AA119" s="59">
        <v>24442.627690000001</v>
      </c>
      <c r="AB119" s="59">
        <v>73713.409409999993</v>
      </c>
      <c r="AC119" s="59">
        <v>93216.620819999996</v>
      </c>
      <c r="AD119" s="59">
        <v>16259.70737</v>
      </c>
      <c r="AE119" s="59">
        <v>101969.40336</v>
      </c>
      <c r="AF119" s="59">
        <v>12236.29981</v>
      </c>
      <c r="AG119" s="59">
        <v>24205.841410000001</v>
      </c>
      <c r="AH119" s="59">
        <v>2123349.3617500002</v>
      </c>
    </row>
    <row r="120" spans="1:34">
      <c r="A120" s="64" t="s">
        <v>280</v>
      </c>
      <c r="B120" s="59">
        <v>16103.919159999999</v>
      </c>
      <c r="C120" s="59">
        <v>273551.29802999995</v>
      </c>
      <c r="D120" s="59">
        <v>518743.63099000003</v>
      </c>
      <c r="E120" s="59">
        <v>149594.94677000001</v>
      </c>
      <c r="F120" s="59">
        <v>116232.93358</v>
      </c>
      <c r="G120" s="59">
        <v>108630.12842000001</v>
      </c>
      <c r="H120" s="59">
        <v>66347.45895</v>
      </c>
      <c r="I120" s="59">
        <v>140301.24911</v>
      </c>
      <c r="J120" s="59">
        <v>133888.01215999998</v>
      </c>
      <c r="K120" s="59">
        <v>137439.96096</v>
      </c>
      <c r="L120" s="59">
        <v>49558.706729999998</v>
      </c>
      <c r="M120" s="59">
        <v>146744.72022999998</v>
      </c>
      <c r="N120" s="59">
        <v>124809.21595999999</v>
      </c>
      <c r="O120" s="59">
        <v>62985.940869999999</v>
      </c>
      <c r="P120" s="59">
        <v>78649.106060000006</v>
      </c>
      <c r="Q120" s="59">
        <v>32166.150379999999</v>
      </c>
      <c r="R120" s="59">
        <v>40206.281860000003</v>
      </c>
      <c r="S120" s="59">
        <v>48915.795239999999</v>
      </c>
      <c r="T120" s="59">
        <v>46040.469189999996</v>
      </c>
      <c r="U120" s="59">
        <v>113217.44961</v>
      </c>
      <c r="V120" s="59">
        <v>40120.083460000002</v>
      </c>
      <c r="W120" s="59">
        <v>61914.397159999993</v>
      </c>
      <c r="X120" s="59">
        <v>191606.63243</v>
      </c>
      <c r="Y120" s="59">
        <v>63606.122670000004</v>
      </c>
      <c r="Z120" s="59">
        <v>206264.77756000002</v>
      </c>
      <c r="AA120" s="59">
        <v>71294.539629999999</v>
      </c>
      <c r="AB120" s="59">
        <v>184474.75352999999</v>
      </c>
      <c r="AC120" s="59">
        <v>127358.64292</v>
      </c>
      <c r="AD120" s="59">
        <v>39778.615340000004</v>
      </c>
      <c r="AE120" s="59">
        <v>129618.98418000001</v>
      </c>
      <c r="AF120" s="59">
        <v>7224.5154699999994</v>
      </c>
      <c r="AG120" s="59">
        <v>25886.978789999997</v>
      </c>
      <c r="AH120" s="59">
        <v>3553276.4174000002</v>
      </c>
    </row>
    <row r="121" spans="1:34">
      <c r="A121" s="65" t="s">
        <v>281</v>
      </c>
      <c r="B121" s="59">
        <v>1419.27802</v>
      </c>
      <c r="C121" s="59">
        <v>15608.313699999999</v>
      </c>
      <c r="D121" s="59">
        <v>10340.827029999999</v>
      </c>
      <c r="E121" s="59">
        <v>7899.8991599999999</v>
      </c>
      <c r="F121" s="59">
        <v>8256.0619699999988</v>
      </c>
      <c r="G121" s="59">
        <v>5936.6359400000001</v>
      </c>
      <c r="H121" s="59">
        <v>4697.0124100000003</v>
      </c>
      <c r="I121" s="59">
        <v>2613.4122699999998</v>
      </c>
      <c r="J121" s="59">
        <v>3283.5833299999999</v>
      </c>
      <c r="K121" s="59">
        <v>6710.576</v>
      </c>
      <c r="L121" s="59">
        <v>1516.6102100000001</v>
      </c>
      <c r="M121" s="59">
        <v>4179.9454999999998</v>
      </c>
      <c r="N121" s="59">
        <v>2719.68705</v>
      </c>
      <c r="O121" s="59">
        <v>3902.5205299999998</v>
      </c>
      <c r="P121" s="59">
        <v>2492.6346100000001</v>
      </c>
      <c r="Q121" s="59">
        <v>523.32929999999999</v>
      </c>
      <c r="R121" s="59">
        <v>1109.2871599999999</v>
      </c>
      <c r="S121" s="59">
        <v>1102.89122</v>
      </c>
      <c r="T121" s="59">
        <v>3806.8736899999999</v>
      </c>
      <c r="U121" s="59">
        <v>2233.5956200000001</v>
      </c>
      <c r="V121" s="59">
        <v>1984.1031399999999</v>
      </c>
      <c r="W121" s="59">
        <v>3785.3564900000001</v>
      </c>
      <c r="X121" s="59">
        <v>3317.0753199999999</v>
      </c>
      <c r="Y121" s="59">
        <v>3642.5634100000002</v>
      </c>
      <c r="Z121" s="59">
        <v>15150.723539999999</v>
      </c>
      <c r="AA121" s="59">
        <v>915.26396</v>
      </c>
      <c r="AB121" s="59">
        <v>6957.0573400000003</v>
      </c>
      <c r="AC121" s="59">
        <v>6185.9432100000004</v>
      </c>
      <c r="AD121" s="59">
        <v>1285.5175800000002</v>
      </c>
      <c r="AE121" s="59">
        <v>4798.7870599999997</v>
      </c>
      <c r="AF121" s="59">
        <v>1172.8323700000001</v>
      </c>
      <c r="AG121" s="59">
        <v>1225.8856599999999</v>
      </c>
      <c r="AH121" s="59">
        <v>140774.08380000002</v>
      </c>
    </row>
    <row r="122" spans="1:34">
      <c r="A122" s="11" t="s">
        <v>282</v>
      </c>
      <c r="B122" s="59">
        <v>95.981139999999996</v>
      </c>
      <c r="C122" s="59">
        <v>157.90791000000002</v>
      </c>
      <c r="D122" s="59">
        <v>341.5</v>
      </c>
      <c r="E122" s="59">
        <v>301.51666999999998</v>
      </c>
      <c r="F122" s="59">
        <v>0</v>
      </c>
      <c r="G122" s="59">
        <v>0</v>
      </c>
      <c r="H122" s="59">
        <v>0</v>
      </c>
      <c r="I122" s="59">
        <v>0</v>
      </c>
      <c r="J122" s="59">
        <v>0</v>
      </c>
      <c r="K122" s="59">
        <v>0</v>
      </c>
      <c r="L122" s="59">
        <v>0</v>
      </c>
      <c r="M122" s="59">
        <v>0</v>
      </c>
      <c r="N122" s="59">
        <v>0</v>
      </c>
      <c r="O122" s="59">
        <v>0</v>
      </c>
      <c r="P122" s="59">
        <v>43</v>
      </c>
      <c r="Q122" s="59">
        <v>0</v>
      </c>
      <c r="R122" s="59">
        <v>0</v>
      </c>
      <c r="S122" s="59">
        <v>0</v>
      </c>
      <c r="T122" s="59">
        <v>0</v>
      </c>
      <c r="U122" s="59">
        <v>0</v>
      </c>
      <c r="V122" s="59">
        <v>0</v>
      </c>
      <c r="W122" s="59">
        <v>0</v>
      </c>
      <c r="X122" s="59">
        <v>0</v>
      </c>
      <c r="Y122" s="59">
        <v>0</v>
      </c>
      <c r="Z122" s="59">
        <v>30</v>
      </c>
      <c r="AA122" s="59">
        <v>0</v>
      </c>
      <c r="AB122" s="59">
        <v>0</v>
      </c>
      <c r="AC122" s="59">
        <v>0</v>
      </c>
      <c r="AD122" s="59">
        <v>33.171370000000003</v>
      </c>
      <c r="AE122" s="59">
        <v>0</v>
      </c>
      <c r="AF122" s="59">
        <v>0</v>
      </c>
      <c r="AG122" s="59">
        <v>0</v>
      </c>
      <c r="AH122" s="59">
        <v>1003.07709</v>
      </c>
    </row>
    <row r="123" spans="1:34">
      <c r="A123" s="11" t="s">
        <v>283</v>
      </c>
      <c r="B123" s="59">
        <v>0</v>
      </c>
      <c r="C123" s="59">
        <v>2557.7411699999998</v>
      </c>
      <c r="D123" s="59">
        <v>853.64562999999998</v>
      </c>
      <c r="E123" s="59">
        <v>3588.65002</v>
      </c>
      <c r="F123" s="59">
        <v>2583.2332200000001</v>
      </c>
      <c r="G123" s="59">
        <v>3335.4290899999996</v>
      </c>
      <c r="H123" s="59">
        <v>436.12276000000003</v>
      </c>
      <c r="I123" s="59">
        <v>172.81810999999999</v>
      </c>
      <c r="J123" s="59">
        <v>1353.0119999999999</v>
      </c>
      <c r="K123" s="59">
        <v>138.22</v>
      </c>
      <c r="L123" s="59">
        <v>1109.82429</v>
      </c>
      <c r="M123" s="59">
        <v>1523.98549</v>
      </c>
      <c r="N123" s="59">
        <v>1468.5861399999999</v>
      </c>
      <c r="O123" s="59">
        <v>899.63330000000008</v>
      </c>
      <c r="P123" s="59">
        <v>122.27289999999999</v>
      </c>
      <c r="Q123" s="59">
        <v>0</v>
      </c>
      <c r="R123" s="59">
        <v>476.64143999999999</v>
      </c>
      <c r="S123" s="59">
        <v>84</v>
      </c>
      <c r="T123" s="59">
        <v>386.6968</v>
      </c>
      <c r="U123" s="59">
        <v>1508.1647600000001</v>
      </c>
      <c r="V123" s="59">
        <v>130.21635000000001</v>
      </c>
      <c r="W123" s="59">
        <v>1230.10293</v>
      </c>
      <c r="X123" s="59">
        <v>221.852</v>
      </c>
      <c r="Y123" s="59">
        <v>1088.73028</v>
      </c>
      <c r="Z123" s="59">
        <v>740.88113999999996</v>
      </c>
      <c r="AA123" s="59">
        <v>200.05625000000001</v>
      </c>
      <c r="AB123" s="59">
        <v>27.44</v>
      </c>
      <c r="AC123" s="59">
        <v>74.942080000000004</v>
      </c>
      <c r="AD123" s="59">
        <v>0</v>
      </c>
      <c r="AE123" s="59">
        <v>169.58405999999999</v>
      </c>
      <c r="AF123" s="59">
        <v>155</v>
      </c>
      <c r="AG123" s="59">
        <v>0</v>
      </c>
      <c r="AH123" s="59">
        <v>26637.482210000002</v>
      </c>
    </row>
    <row r="124" spans="1:34">
      <c r="A124" s="11" t="s">
        <v>284</v>
      </c>
      <c r="B124" s="59">
        <v>3299.66</v>
      </c>
      <c r="C124" s="59">
        <v>14488.005439999999</v>
      </c>
      <c r="D124" s="59">
        <v>7431.7359999999999</v>
      </c>
      <c r="E124" s="59">
        <v>14848.77535</v>
      </c>
      <c r="F124" s="59">
        <v>11134.67607</v>
      </c>
      <c r="G124" s="59">
        <v>12301.660470000001</v>
      </c>
      <c r="H124" s="59">
        <v>2719.2624700000001</v>
      </c>
      <c r="I124" s="59">
        <v>4622.8128699999997</v>
      </c>
      <c r="J124" s="59">
        <v>12527.829760000001</v>
      </c>
      <c r="K124" s="59">
        <v>1245.1553999999999</v>
      </c>
      <c r="L124" s="59">
        <v>826.48010999999997</v>
      </c>
      <c r="M124" s="59">
        <v>3471.1268599999999</v>
      </c>
      <c r="N124" s="59">
        <v>6413.0608400000001</v>
      </c>
      <c r="O124" s="59">
        <v>6200.1572200000001</v>
      </c>
      <c r="P124" s="59">
        <v>3324.2205800000002</v>
      </c>
      <c r="Q124" s="59">
        <v>2604.37617</v>
      </c>
      <c r="R124" s="59">
        <v>2236.9933900000001</v>
      </c>
      <c r="S124" s="59">
        <v>1343.34827</v>
      </c>
      <c r="T124" s="59">
        <v>1260.59105</v>
      </c>
      <c r="U124" s="59">
        <v>6616.8021799999997</v>
      </c>
      <c r="V124" s="59">
        <v>2047.32269</v>
      </c>
      <c r="W124" s="59">
        <v>11894.818949999999</v>
      </c>
      <c r="X124" s="59">
        <v>11497.998300000001</v>
      </c>
      <c r="Y124" s="59">
        <v>9293.6740300000001</v>
      </c>
      <c r="Z124" s="59">
        <v>4224.5609999999997</v>
      </c>
      <c r="AA124" s="59">
        <v>3266.3031499999997</v>
      </c>
      <c r="AB124" s="59">
        <v>3160.8662999999997</v>
      </c>
      <c r="AC124" s="59">
        <v>1372.26568</v>
      </c>
      <c r="AD124" s="59">
        <v>1296.6228799999999</v>
      </c>
      <c r="AE124" s="59">
        <v>1739.1030000000001</v>
      </c>
      <c r="AF124" s="59">
        <v>28.861599999999999</v>
      </c>
      <c r="AG124" s="59">
        <v>0</v>
      </c>
      <c r="AH124" s="59">
        <v>168739.12808000002</v>
      </c>
    </row>
    <row r="125" spans="1:34">
      <c r="A125" s="11" t="s">
        <v>285</v>
      </c>
      <c r="B125" s="59">
        <v>1685</v>
      </c>
      <c r="C125" s="59">
        <v>27073.714339999999</v>
      </c>
      <c r="D125" s="59">
        <v>87147.671480000005</v>
      </c>
      <c r="E125" s="59">
        <v>2888.8005899999998</v>
      </c>
      <c r="F125" s="59">
        <v>2801.2520499999996</v>
      </c>
      <c r="G125" s="59">
        <v>4762.0182199999999</v>
      </c>
      <c r="H125" s="59">
        <v>12748.975759999999</v>
      </c>
      <c r="I125" s="59">
        <v>24930.85612</v>
      </c>
      <c r="J125" s="59">
        <v>11860.03492</v>
      </c>
      <c r="K125" s="59">
        <v>17680.78443</v>
      </c>
      <c r="L125" s="59">
        <v>10124.036699999999</v>
      </c>
      <c r="M125" s="59">
        <v>11692.53623</v>
      </c>
      <c r="N125" s="59">
        <v>2852.4215800000002</v>
      </c>
      <c r="O125" s="59">
        <v>12864.673429999999</v>
      </c>
      <c r="P125" s="59">
        <v>14468.704019999999</v>
      </c>
      <c r="Q125" s="59">
        <v>2465.4170600000002</v>
      </c>
      <c r="R125" s="59">
        <v>8211.8137599999991</v>
      </c>
      <c r="S125" s="59">
        <v>6302.2713899999999</v>
      </c>
      <c r="T125" s="59">
        <v>13123.608560000001</v>
      </c>
      <c r="U125" s="59">
        <v>12746.14919</v>
      </c>
      <c r="V125" s="59">
        <v>22475.266239999997</v>
      </c>
      <c r="W125" s="59">
        <v>3594.8448800000001</v>
      </c>
      <c r="X125" s="59">
        <v>57281.99613</v>
      </c>
      <c r="Y125" s="59">
        <v>25806.26957</v>
      </c>
      <c r="Z125" s="59">
        <v>23281.22264</v>
      </c>
      <c r="AA125" s="59">
        <v>1457.3032499999999</v>
      </c>
      <c r="AB125" s="59">
        <v>12191.294539999999</v>
      </c>
      <c r="AC125" s="59">
        <v>7069.1184199999998</v>
      </c>
      <c r="AD125" s="59">
        <v>6086.2112800000004</v>
      </c>
      <c r="AE125" s="59">
        <v>20745.800890000002</v>
      </c>
      <c r="AF125" s="59">
        <v>4180.4834900000005</v>
      </c>
      <c r="AG125" s="59">
        <v>404.69965000000002</v>
      </c>
      <c r="AH125" s="59">
        <v>473005.25081</v>
      </c>
    </row>
    <row r="126" spans="1:34">
      <c r="A126" s="11" t="s">
        <v>286</v>
      </c>
      <c r="B126" s="59">
        <v>1372</v>
      </c>
      <c r="C126" s="59">
        <v>71667.590660000002</v>
      </c>
      <c r="D126" s="59">
        <v>209738.14984999999</v>
      </c>
      <c r="E126" s="59">
        <v>69516.098790000004</v>
      </c>
      <c r="F126" s="59">
        <v>50047.00303</v>
      </c>
      <c r="G126" s="59">
        <v>38105.852100000004</v>
      </c>
      <c r="H126" s="59">
        <v>33510.590190000003</v>
      </c>
      <c r="I126" s="59">
        <v>60453.683880000004</v>
      </c>
      <c r="J126" s="59">
        <v>42383.600899999998</v>
      </c>
      <c r="K126" s="59">
        <v>64961.992610000001</v>
      </c>
      <c r="L126" s="59">
        <v>1293.11256</v>
      </c>
      <c r="M126" s="59">
        <v>118308.51011</v>
      </c>
      <c r="N126" s="59">
        <v>98824.178419999997</v>
      </c>
      <c r="O126" s="59">
        <v>30433.674629999998</v>
      </c>
      <c r="P126" s="59">
        <v>29986.12862</v>
      </c>
      <c r="Q126" s="59">
        <v>7693.9878499999995</v>
      </c>
      <c r="R126" s="59">
        <v>15670.019460000001</v>
      </c>
      <c r="S126" s="59">
        <v>10676.13495</v>
      </c>
      <c r="T126" s="59">
        <v>12798.47251</v>
      </c>
      <c r="U126" s="59">
        <v>49852.421320000001</v>
      </c>
      <c r="V126" s="59">
        <v>7948.9591799999998</v>
      </c>
      <c r="W126" s="59">
        <v>28722.295679999999</v>
      </c>
      <c r="X126" s="59">
        <v>105706.56943999999</v>
      </c>
      <c r="Y126" s="59">
        <v>12297.983539999999</v>
      </c>
      <c r="Z126" s="59">
        <v>65393.64602</v>
      </c>
      <c r="AA126" s="59">
        <v>23771.325089999998</v>
      </c>
      <c r="AB126" s="59">
        <v>96732.957640000008</v>
      </c>
      <c r="AC126" s="59">
        <v>67915.859150000004</v>
      </c>
      <c r="AD126" s="59">
        <v>20055.83713</v>
      </c>
      <c r="AE126" s="59">
        <v>100016.31779999999</v>
      </c>
      <c r="AF126" s="59">
        <v>1054.31321</v>
      </c>
      <c r="AG126" s="59">
        <v>18733.762730000002</v>
      </c>
      <c r="AH126" s="59">
        <v>1565643.02905</v>
      </c>
    </row>
    <row r="127" spans="1:34">
      <c r="A127" s="11" t="s">
        <v>287</v>
      </c>
      <c r="B127" s="59">
        <v>0</v>
      </c>
      <c r="C127" s="59">
        <v>111146.26355</v>
      </c>
      <c r="D127" s="59">
        <v>57400.077100000002</v>
      </c>
      <c r="E127" s="59">
        <v>10288.250300000002</v>
      </c>
      <c r="F127" s="59">
        <v>24946.508620000001</v>
      </c>
      <c r="G127" s="59">
        <v>16984.195390000001</v>
      </c>
      <c r="H127" s="59">
        <v>7915.6748899999993</v>
      </c>
      <c r="I127" s="59">
        <v>22718.926039999998</v>
      </c>
      <c r="J127" s="59">
        <v>12122.010340000001</v>
      </c>
      <c r="K127" s="59">
        <v>12647.01814</v>
      </c>
      <c r="L127" s="59">
        <v>34535.721509999996</v>
      </c>
      <c r="M127" s="59">
        <v>7568.6160399999999</v>
      </c>
      <c r="N127" s="59">
        <v>11822.206029999999</v>
      </c>
      <c r="O127" s="59">
        <v>2741.2558899999999</v>
      </c>
      <c r="P127" s="59">
        <v>6017.1080099999999</v>
      </c>
      <c r="Q127" s="59">
        <v>744</v>
      </c>
      <c r="R127" s="59">
        <v>11966.52665</v>
      </c>
      <c r="S127" s="59">
        <v>1008.701</v>
      </c>
      <c r="T127" s="59">
        <v>2277.12592</v>
      </c>
      <c r="U127" s="59">
        <v>25030.750600000003</v>
      </c>
      <c r="V127" s="59">
        <v>5534.2158600000002</v>
      </c>
      <c r="W127" s="59">
        <v>8374.8613000000005</v>
      </c>
      <c r="X127" s="59">
        <v>13306.741239999999</v>
      </c>
      <c r="Y127" s="59">
        <v>11476.90184</v>
      </c>
      <c r="Z127" s="59">
        <v>4203.74064</v>
      </c>
      <c r="AA127" s="59">
        <v>4736.1684800000003</v>
      </c>
      <c r="AB127" s="59">
        <v>14296.98049</v>
      </c>
      <c r="AC127" s="59">
        <v>29514.062149999998</v>
      </c>
      <c r="AD127" s="59">
        <v>6876.1972000000005</v>
      </c>
      <c r="AE127" s="59">
        <v>567.74622999999997</v>
      </c>
      <c r="AF127" s="59">
        <v>633.02480000000003</v>
      </c>
      <c r="AG127" s="59">
        <v>2491.6702799999998</v>
      </c>
      <c r="AH127" s="59">
        <v>481893.24652999995</v>
      </c>
    </row>
    <row r="128" spans="1:34">
      <c r="A128" s="273" t="s">
        <v>288</v>
      </c>
      <c r="B128" s="59">
        <v>8232</v>
      </c>
      <c r="C128" s="59">
        <v>30851.761260000003</v>
      </c>
      <c r="D128" s="59">
        <v>145490.0239</v>
      </c>
      <c r="E128" s="59">
        <v>40262.955889999997</v>
      </c>
      <c r="F128" s="59">
        <v>16464.198619999999</v>
      </c>
      <c r="G128" s="59">
        <v>27204.337210000002</v>
      </c>
      <c r="H128" s="59">
        <v>4319.8204699999997</v>
      </c>
      <c r="I128" s="59">
        <v>24788.739819999999</v>
      </c>
      <c r="J128" s="59">
        <v>50357.940909999998</v>
      </c>
      <c r="K128" s="59">
        <v>34056.214380000005</v>
      </c>
      <c r="L128" s="59">
        <v>152.92135000000002</v>
      </c>
      <c r="M128" s="59">
        <v>0</v>
      </c>
      <c r="N128" s="59">
        <v>709.07590000000005</v>
      </c>
      <c r="O128" s="59">
        <v>5944.0258700000004</v>
      </c>
      <c r="P128" s="59">
        <v>22195.037319999999</v>
      </c>
      <c r="Q128" s="59">
        <v>18135.04</v>
      </c>
      <c r="R128" s="59">
        <v>535</v>
      </c>
      <c r="S128" s="59">
        <v>28398.448410000001</v>
      </c>
      <c r="T128" s="59">
        <v>12387.10066</v>
      </c>
      <c r="U128" s="59">
        <v>15229.565939999999</v>
      </c>
      <c r="V128" s="59">
        <v>0</v>
      </c>
      <c r="W128" s="59">
        <v>4312.1169300000001</v>
      </c>
      <c r="X128" s="59">
        <v>274.39999999999998</v>
      </c>
      <c r="Y128" s="59">
        <v>0</v>
      </c>
      <c r="Z128" s="59">
        <v>93240.00258</v>
      </c>
      <c r="AA128" s="59">
        <v>36948.119450000006</v>
      </c>
      <c r="AB128" s="59">
        <v>51108.157220000001</v>
      </c>
      <c r="AC128" s="59">
        <v>15226.452230000001</v>
      </c>
      <c r="AD128" s="59">
        <v>4145.0578999999998</v>
      </c>
      <c r="AE128" s="59">
        <v>1581.6451399999999</v>
      </c>
      <c r="AF128" s="59">
        <v>0</v>
      </c>
      <c r="AG128" s="59">
        <v>3030.96047</v>
      </c>
      <c r="AH128" s="59">
        <v>695581.1198300001</v>
      </c>
    </row>
    <row r="129" spans="1:34">
      <c r="A129" s="273" t="s">
        <v>289</v>
      </c>
      <c r="B129" s="59">
        <v>65276.897320000004</v>
      </c>
      <c r="C129" s="59">
        <v>15504.64078</v>
      </c>
      <c r="D129" s="59">
        <v>41852.359819999998</v>
      </c>
      <c r="E129" s="59">
        <v>7800.4324699999997</v>
      </c>
      <c r="F129" s="59">
        <v>4203.7759000000005</v>
      </c>
      <c r="G129" s="59">
        <v>1544.3402699999999</v>
      </c>
      <c r="H129" s="59">
        <v>1824.7753300000002</v>
      </c>
      <c r="I129" s="59">
        <v>3245.06529</v>
      </c>
      <c r="J129" s="59">
        <v>4216.3935799999999</v>
      </c>
      <c r="K129" s="59">
        <v>13166.916529999999</v>
      </c>
      <c r="L129" s="59">
        <v>1572.6536999999998</v>
      </c>
      <c r="M129" s="59">
        <v>4280.9265099999993</v>
      </c>
      <c r="N129" s="59">
        <v>448.32004000000001</v>
      </c>
      <c r="O129" s="59">
        <v>4033.5063399999999</v>
      </c>
      <c r="P129" s="59">
        <v>4981.3840999999993</v>
      </c>
      <c r="Q129" s="59">
        <v>633.42509999999993</v>
      </c>
      <c r="R129" s="59">
        <v>4327.9290599999995</v>
      </c>
      <c r="S129" s="59">
        <v>2582.1348399999997</v>
      </c>
      <c r="T129" s="59">
        <v>909.84223999999995</v>
      </c>
      <c r="U129" s="59">
        <v>560.61628000000007</v>
      </c>
      <c r="V129" s="59">
        <v>1851.3825099999999</v>
      </c>
      <c r="W129" s="59">
        <v>2755.8082300000001</v>
      </c>
      <c r="X129" s="59">
        <v>2293.1086600000003</v>
      </c>
      <c r="Y129" s="59">
        <v>3002.3081499999998</v>
      </c>
      <c r="Z129" s="59">
        <v>14344.95268</v>
      </c>
      <c r="AA129" s="59">
        <v>1707.06143</v>
      </c>
      <c r="AB129" s="59">
        <v>8245.2159200000006</v>
      </c>
      <c r="AC129" s="59">
        <v>8000.4937499999996</v>
      </c>
      <c r="AD129" s="59">
        <v>336.18258000000003</v>
      </c>
      <c r="AE129" s="59">
        <v>3307.2185899999999</v>
      </c>
      <c r="AF129" s="59">
        <v>108.44797</v>
      </c>
      <c r="AG129" s="59">
        <v>778.52161000000001</v>
      </c>
      <c r="AH129" s="59">
        <v>229697.03758</v>
      </c>
    </row>
    <row r="130" spans="1:34">
      <c r="A130" s="64" t="s">
        <v>290</v>
      </c>
      <c r="B130" s="59">
        <v>521430.01686000003</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521430.01686000003</v>
      </c>
    </row>
    <row r="131" spans="1:34">
      <c r="A131" s="64" t="s">
        <v>291</v>
      </c>
      <c r="B131" s="59">
        <v>15417.746509999999</v>
      </c>
      <c r="C131" s="59">
        <v>5468.7870899999998</v>
      </c>
      <c r="D131" s="59">
        <v>12494.12707</v>
      </c>
      <c r="E131" s="59">
        <v>3322.8308299999999</v>
      </c>
      <c r="F131" s="59">
        <v>2960.1690800000001</v>
      </c>
      <c r="G131" s="59">
        <v>2208.1667200000002</v>
      </c>
      <c r="H131" s="59">
        <v>2087.5065500000001</v>
      </c>
      <c r="I131" s="59">
        <v>1928.64077</v>
      </c>
      <c r="J131" s="59">
        <v>2013.4365400000002</v>
      </c>
      <c r="K131" s="59">
        <v>6363.8836200000005</v>
      </c>
      <c r="L131" s="59">
        <v>368.1832</v>
      </c>
      <c r="M131" s="59">
        <v>5425.61445</v>
      </c>
      <c r="N131" s="59">
        <v>3801.5250899999996</v>
      </c>
      <c r="O131" s="59">
        <v>1123.1031799999998</v>
      </c>
      <c r="P131" s="59">
        <v>1841.83268</v>
      </c>
      <c r="Q131" s="59">
        <v>243.73717000000002</v>
      </c>
      <c r="R131" s="59">
        <v>992.79269999999997</v>
      </c>
      <c r="S131" s="59">
        <v>1448.5451599999999</v>
      </c>
      <c r="T131" s="59">
        <v>2193.9688799999999</v>
      </c>
      <c r="U131" s="59">
        <v>2202.23882</v>
      </c>
      <c r="V131" s="59">
        <v>1072.01792</v>
      </c>
      <c r="W131" s="59">
        <v>1345.7754600000001</v>
      </c>
      <c r="X131" s="59">
        <v>3486.00983</v>
      </c>
      <c r="Y131" s="59">
        <v>1493.01577</v>
      </c>
      <c r="Z131" s="59">
        <v>3950.8374700000004</v>
      </c>
      <c r="AA131" s="59">
        <v>1433.0544600000001</v>
      </c>
      <c r="AB131" s="59">
        <v>3368.2217099999998</v>
      </c>
      <c r="AC131" s="59">
        <v>3374.6533799999997</v>
      </c>
      <c r="AD131" s="59">
        <v>1211.2865200000001</v>
      </c>
      <c r="AE131" s="59">
        <v>3151.36546</v>
      </c>
      <c r="AF131" s="59">
        <v>154.96481</v>
      </c>
      <c r="AG131" s="59">
        <v>899.29708999999991</v>
      </c>
      <c r="AH131" s="59">
        <v>98847.335989999992</v>
      </c>
    </row>
    <row r="132" spans="1:34">
      <c r="A132" s="393" t="s">
        <v>292</v>
      </c>
      <c r="B132" s="446">
        <v>5.0145600000000004</v>
      </c>
      <c r="C132" s="446">
        <v>7.5700200000000004</v>
      </c>
      <c r="D132" s="446">
        <v>23.253</v>
      </c>
      <c r="E132" s="446">
        <v>5.9634999999999998</v>
      </c>
      <c r="F132" s="446">
        <v>0.31949</v>
      </c>
      <c r="G132" s="446">
        <v>6.3682100000000004</v>
      </c>
      <c r="H132" s="446">
        <v>2.5506899999999999</v>
      </c>
      <c r="I132" s="446">
        <v>20.657599999999999</v>
      </c>
      <c r="J132" s="446">
        <v>2.7582399999999998</v>
      </c>
      <c r="K132" s="446">
        <v>2.7268000000000003</v>
      </c>
      <c r="L132" s="446">
        <v>8.8507099999999994</v>
      </c>
      <c r="M132" s="446">
        <v>11.05326</v>
      </c>
      <c r="N132" s="446">
        <v>31.893369999999997</v>
      </c>
      <c r="O132" s="446">
        <v>4.21678</v>
      </c>
      <c r="P132" s="446">
        <v>5.2118400000000005</v>
      </c>
      <c r="Q132" s="446">
        <v>0</v>
      </c>
      <c r="R132" s="446">
        <v>0.88761000000000001</v>
      </c>
      <c r="S132" s="446">
        <v>2.3434599999999999</v>
      </c>
      <c r="T132" s="446">
        <v>0.95650999999999997</v>
      </c>
      <c r="U132" s="446">
        <v>8.1307500000000008</v>
      </c>
      <c r="V132" s="446">
        <v>46.36777</v>
      </c>
      <c r="W132" s="446">
        <v>5.39025</v>
      </c>
      <c r="X132" s="446">
        <v>2.8318000000000003</v>
      </c>
      <c r="Y132" s="446">
        <v>7.0757399999999997</v>
      </c>
      <c r="Z132" s="446">
        <v>1.04406</v>
      </c>
      <c r="AA132" s="446">
        <v>6.1412899999999997</v>
      </c>
      <c r="AB132" s="446">
        <v>0</v>
      </c>
      <c r="AC132" s="446">
        <v>0</v>
      </c>
      <c r="AD132" s="446">
        <v>0</v>
      </c>
      <c r="AE132" s="446">
        <v>0</v>
      </c>
      <c r="AF132" s="446">
        <v>0</v>
      </c>
      <c r="AG132" s="446">
        <v>0</v>
      </c>
      <c r="AH132" s="446">
        <v>219.57731000000001</v>
      </c>
    </row>
    <row r="133" spans="1:34">
      <c r="A133" s="393" t="s">
        <v>486</v>
      </c>
      <c r="B133" s="446">
        <v>38.575309999999995</v>
      </c>
      <c r="C133" s="446">
        <v>12.116850000000001</v>
      </c>
      <c r="D133" s="446">
        <v>346.27857</v>
      </c>
      <c r="E133" s="446">
        <v>137.06957999999997</v>
      </c>
      <c r="F133" s="446">
        <v>0</v>
      </c>
      <c r="G133" s="446">
        <v>0</v>
      </c>
      <c r="H133" s="446">
        <v>0</v>
      </c>
      <c r="I133" s="446">
        <v>107.3274</v>
      </c>
      <c r="J133" s="446">
        <v>145.92613</v>
      </c>
      <c r="K133" s="446">
        <v>17.577080000000002</v>
      </c>
      <c r="L133" s="446">
        <v>11.775219999999999</v>
      </c>
      <c r="M133" s="446">
        <v>0</v>
      </c>
      <c r="N133" s="446">
        <v>92.711330000000004</v>
      </c>
      <c r="O133" s="446">
        <v>0</v>
      </c>
      <c r="P133" s="446">
        <v>69.962109999999996</v>
      </c>
      <c r="Q133" s="446">
        <v>35.351970000000001</v>
      </c>
      <c r="R133" s="446">
        <v>43.401209999999999</v>
      </c>
      <c r="S133" s="446">
        <v>0</v>
      </c>
      <c r="T133" s="446">
        <v>18.305139999999998</v>
      </c>
      <c r="U133" s="446">
        <v>5.7777099999999999</v>
      </c>
      <c r="V133" s="446">
        <v>1.38283</v>
      </c>
      <c r="W133" s="446">
        <v>67.509659999999997</v>
      </c>
      <c r="X133" s="446">
        <v>0</v>
      </c>
      <c r="Y133" s="446">
        <v>25.152889999999999</v>
      </c>
      <c r="Z133" s="446">
        <v>101.48985</v>
      </c>
      <c r="AA133" s="446">
        <v>147.26191</v>
      </c>
      <c r="AB133" s="446">
        <v>109.55229</v>
      </c>
      <c r="AC133" s="446">
        <v>221.93299999999999</v>
      </c>
      <c r="AD133" s="446">
        <v>82.819519999999997</v>
      </c>
      <c r="AE133" s="446">
        <v>0</v>
      </c>
      <c r="AF133" s="446">
        <v>0</v>
      </c>
      <c r="AG133" s="446">
        <v>0</v>
      </c>
      <c r="AH133" s="446">
        <v>1839.25756</v>
      </c>
    </row>
    <row r="134" spans="1:34">
      <c r="A134" s="64" t="s">
        <v>487</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row>
    <row r="135" spans="1:34">
      <c r="A135" s="64" t="s">
        <v>488</v>
      </c>
      <c r="B135" s="59">
        <v>38.575309999999995</v>
      </c>
      <c r="C135" s="59">
        <v>12.116850000000001</v>
      </c>
      <c r="D135" s="59">
        <v>346.27857</v>
      </c>
      <c r="E135" s="59">
        <v>137.06957999999997</v>
      </c>
      <c r="F135" s="59">
        <v>0</v>
      </c>
      <c r="G135" s="59">
        <v>0</v>
      </c>
      <c r="H135" s="59">
        <v>0</v>
      </c>
      <c r="I135" s="59">
        <v>107.3274</v>
      </c>
      <c r="J135" s="59">
        <v>145.92613</v>
      </c>
      <c r="K135" s="59">
        <v>17.577080000000002</v>
      </c>
      <c r="L135" s="59">
        <v>11.775219999999999</v>
      </c>
      <c r="M135" s="59">
        <v>0</v>
      </c>
      <c r="N135" s="59">
        <v>92.711330000000004</v>
      </c>
      <c r="O135" s="59">
        <v>0</v>
      </c>
      <c r="P135" s="59">
        <v>69.962109999999996</v>
      </c>
      <c r="Q135" s="59">
        <v>35.351970000000001</v>
      </c>
      <c r="R135" s="59">
        <v>43.401209999999999</v>
      </c>
      <c r="S135" s="59">
        <v>0</v>
      </c>
      <c r="T135" s="59">
        <v>18.305139999999998</v>
      </c>
      <c r="U135" s="59">
        <v>5.7777099999999999</v>
      </c>
      <c r="V135" s="59">
        <v>1.38283</v>
      </c>
      <c r="W135" s="59">
        <v>67.509659999999997</v>
      </c>
      <c r="X135" s="59">
        <v>0</v>
      </c>
      <c r="Y135" s="59">
        <v>25.152889999999999</v>
      </c>
      <c r="Z135" s="59">
        <v>101.48985</v>
      </c>
      <c r="AA135" s="59">
        <v>147.26191</v>
      </c>
      <c r="AB135" s="59">
        <v>109.55229</v>
      </c>
      <c r="AC135" s="59">
        <v>221.93299999999999</v>
      </c>
      <c r="AD135" s="59">
        <v>82.819519999999997</v>
      </c>
      <c r="AE135" s="59">
        <v>0</v>
      </c>
      <c r="AF135" s="59">
        <v>0</v>
      </c>
      <c r="AG135" s="59">
        <v>0</v>
      </c>
      <c r="AH135" s="59">
        <v>1839.25756</v>
      </c>
    </row>
    <row r="136" spans="1:34">
      <c r="A136" s="64" t="s">
        <v>489</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row>
    <row r="137" spans="1:34">
      <c r="A137" s="64" t="s">
        <v>490</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row>
    <row r="138" spans="1:34">
      <c r="A138" s="64" t="s">
        <v>491</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row>
    <row r="139" spans="1:34">
      <c r="A139" s="64" t="s">
        <v>498</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row>
    <row r="140" spans="1:34">
      <c r="A140" s="393" t="s">
        <v>293</v>
      </c>
      <c r="B140" s="446">
        <v>203363.49565</v>
      </c>
      <c r="C140" s="446">
        <v>32003.523309999997</v>
      </c>
      <c r="D140" s="446">
        <v>165477.94413999998</v>
      </c>
      <c r="E140" s="446">
        <v>20945.417430000001</v>
      </c>
      <c r="F140" s="446">
        <v>8054.5726100000002</v>
      </c>
      <c r="G140" s="446">
        <v>2513.0847000000003</v>
      </c>
      <c r="H140" s="446">
        <v>1000</v>
      </c>
      <c r="I140" s="446">
        <v>17410.884770000001</v>
      </c>
      <c r="J140" s="446">
        <v>8486.4355299999988</v>
      </c>
      <c r="K140" s="446">
        <v>0</v>
      </c>
      <c r="L140" s="446">
        <v>18665</v>
      </c>
      <c r="M140" s="446">
        <v>0</v>
      </c>
      <c r="N140" s="446">
        <v>1528.6138000000001</v>
      </c>
      <c r="O140" s="446">
        <v>9429.5739300000005</v>
      </c>
      <c r="P140" s="446">
        <v>840.28826000000004</v>
      </c>
      <c r="Q140" s="446">
        <v>7518.6109000000006</v>
      </c>
      <c r="R140" s="446">
        <v>1992.01423</v>
      </c>
      <c r="S140" s="446">
        <v>1375</v>
      </c>
      <c r="T140" s="446">
        <v>5060.9388899999994</v>
      </c>
      <c r="U140" s="446">
        <v>7817.9180099999994</v>
      </c>
      <c r="V140" s="446">
        <v>1629.58339</v>
      </c>
      <c r="W140" s="446">
        <v>10942.112150000001</v>
      </c>
      <c r="X140" s="446">
        <v>19567.124339999998</v>
      </c>
      <c r="Y140" s="446">
        <v>3980</v>
      </c>
      <c r="Z140" s="446">
        <v>8281.6747300000006</v>
      </c>
      <c r="AA140" s="446">
        <v>23284.73214</v>
      </c>
      <c r="AB140" s="446">
        <v>35472.553110000001</v>
      </c>
      <c r="AC140" s="446">
        <v>21829.465179999999</v>
      </c>
      <c r="AD140" s="446">
        <v>9943.4008200000007</v>
      </c>
      <c r="AE140" s="446">
        <v>10381.498380000001</v>
      </c>
      <c r="AF140" s="446">
        <v>12458.31926</v>
      </c>
      <c r="AG140" s="446">
        <v>2320.2696900000001</v>
      </c>
      <c r="AH140" s="446">
        <v>673574.04934999999</v>
      </c>
    </row>
    <row r="141" spans="1:34">
      <c r="A141" s="64" t="s">
        <v>294</v>
      </c>
      <c r="B141" s="59">
        <v>0</v>
      </c>
      <c r="C141" s="59">
        <v>0</v>
      </c>
      <c r="D141" s="59">
        <v>6528.2892899999997</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6528.2892899999997</v>
      </c>
    </row>
    <row r="142" spans="1:34">
      <c r="A142" s="64" t="s">
        <v>295</v>
      </c>
      <c r="B142" s="59">
        <v>51500</v>
      </c>
      <c r="C142" s="59">
        <v>32000</v>
      </c>
      <c r="D142" s="59">
        <v>13720</v>
      </c>
      <c r="E142" s="59">
        <v>5800</v>
      </c>
      <c r="F142" s="59">
        <v>5718.0190999999995</v>
      </c>
      <c r="G142" s="59">
        <v>0</v>
      </c>
      <c r="H142" s="59">
        <v>1000</v>
      </c>
      <c r="I142" s="59">
        <v>0</v>
      </c>
      <c r="J142" s="59">
        <v>3547</v>
      </c>
      <c r="K142" s="59">
        <v>0</v>
      </c>
      <c r="L142" s="59">
        <v>16600</v>
      </c>
      <c r="M142" s="59">
        <v>0</v>
      </c>
      <c r="N142" s="59">
        <v>1528.6138000000001</v>
      </c>
      <c r="O142" s="59">
        <v>7000</v>
      </c>
      <c r="P142" s="59">
        <v>840.28826000000004</v>
      </c>
      <c r="Q142" s="59">
        <v>0</v>
      </c>
      <c r="R142" s="59">
        <v>1230.857</v>
      </c>
      <c r="S142" s="59">
        <v>1375</v>
      </c>
      <c r="T142" s="59">
        <v>0</v>
      </c>
      <c r="U142" s="59">
        <v>4318</v>
      </c>
      <c r="V142" s="59">
        <v>1300</v>
      </c>
      <c r="W142" s="59">
        <v>2500</v>
      </c>
      <c r="X142" s="59">
        <v>9745</v>
      </c>
      <c r="Y142" s="59">
        <v>3350</v>
      </c>
      <c r="Z142" s="59">
        <v>8000</v>
      </c>
      <c r="AA142" s="59">
        <v>1226.8</v>
      </c>
      <c r="AB142" s="59">
        <v>9845</v>
      </c>
      <c r="AC142" s="59">
        <v>4900</v>
      </c>
      <c r="AD142" s="59">
        <v>217.76300000000001</v>
      </c>
      <c r="AE142" s="59">
        <v>5542.6190999999999</v>
      </c>
      <c r="AF142" s="59">
        <v>0</v>
      </c>
      <c r="AG142" s="59">
        <v>0</v>
      </c>
      <c r="AH142" s="59">
        <v>192804.96025999999</v>
      </c>
    </row>
    <row r="143" spans="1:34">
      <c r="A143" s="64" t="s">
        <v>296</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1189.2921299999998</v>
      </c>
    </row>
    <row r="144" spans="1:34">
      <c r="A144" s="64" t="s">
        <v>297</v>
      </c>
      <c r="B144" s="59">
        <v>42798.195820000001</v>
      </c>
      <c r="C144" s="59">
        <v>0</v>
      </c>
      <c r="D144" s="59">
        <v>16875</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8260</v>
      </c>
      <c r="X144" s="59">
        <v>0</v>
      </c>
      <c r="Y144" s="59">
        <v>0</v>
      </c>
      <c r="Z144" s="59">
        <v>0</v>
      </c>
      <c r="AA144" s="59">
        <v>898.38499999999999</v>
      </c>
      <c r="AB144" s="59">
        <v>6553</v>
      </c>
      <c r="AC144" s="59">
        <v>0</v>
      </c>
      <c r="AD144" s="59">
        <v>9614.5314999999991</v>
      </c>
      <c r="AE144" s="59">
        <v>0</v>
      </c>
      <c r="AF144" s="59">
        <v>0</v>
      </c>
      <c r="AG144" s="59">
        <v>0</v>
      </c>
      <c r="AH144" s="59">
        <v>87424.069579999996</v>
      </c>
    </row>
    <row r="145" spans="1:34">
      <c r="A145" s="64" t="s">
        <v>298</v>
      </c>
      <c r="B145" s="59">
        <v>106191.30931999999</v>
      </c>
      <c r="C145" s="59">
        <v>3.5233099999999999</v>
      </c>
      <c r="D145" s="59">
        <v>125965.11596</v>
      </c>
      <c r="E145" s="59">
        <v>14745.236210000001</v>
      </c>
      <c r="F145" s="59">
        <v>2292.4162099999999</v>
      </c>
      <c r="G145" s="59">
        <v>2500.25</v>
      </c>
      <c r="H145" s="59">
        <v>0</v>
      </c>
      <c r="I145" s="59">
        <v>17219.843109999998</v>
      </c>
      <c r="J145" s="59">
        <v>4778.5751200000004</v>
      </c>
      <c r="K145" s="59">
        <v>0</v>
      </c>
      <c r="L145" s="59">
        <v>2000</v>
      </c>
      <c r="M145" s="59">
        <v>0</v>
      </c>
      <c r="N145" s="59">
        <v>0</v>
      </c>
      <c r="O145" s="59">
        <v>0</v>
      </c>
      <c r="P145" s="59">
        <v>0</v>
      </c>
      <c r="Q145" s="59">
        <v>5168.2</v>
      </c>
      <c r="R145" s="59">
        <v>739.53986999999995</v>
      </c>
      <c r="S145" s="59">
        <v>0</v>
      </c>
      <c r="T145" s="59">
        <v>5000</v>
      </c>
      <c r="U145" s="59">
        <v>0</v>
      </c>
      <c r="V145" s="59">
        <v>329.57056</v>
      </c>
      <c r="W145" s="59">
        <v>149.71689999999998</v>
      </c>
      <c r="X145" s="59">
        <v>1883.62048</v>
      </c>
      <c r="Y145" s="59">
        <v>630</v>
      </c>
      <c r="Z145" s="59">
        <v>0</v>
      </c>
      <c r="AA145" s="59">
        <v>21090.09979</v>
      </c>
      <c r="AB145" s="59">
        <v>18341.460429999999</v>
      </c>
      <c r="AC145" s="59">
        <v>15517.414550000001</v>
      </c>
      <c r="AD145" s="59">
        <v>55.757919999999999</v>
      </c>
      <c r="AE145" s="59">
        <v>4754.3926900000006</v>
      </c>
      <c r="AF145" s="59">
        <v>0</v>
      </c>
      <c r="AG145" s="59">
        <v>2302.02385</v>
      </c>
      <c r="AH145" s="59">
        <v>351658.06627999997</v>
      </c>
    </row>
    <row r="146" spans="1:34">
      <c r="A146" s="64" t="s">
        <v>299</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2394.9973300000001</v>
      </c>
      <c r="AG146" s="59">
        <v>0</v>
      </c>
      <c r="AH146" s="59">
        <v>2394.9973300000001</v>
      </c>
    </row>
    <row r="147" spans="1:34">
      <c r="A147" s="64" t="s">
        <v>300</v>
      </c>
      <c r="B147" s="59">
        <v>0</v>
      </c>
      <c r="C147" s="59">
        <v>0</v>
      </c>
      <c r="D147" s="59">
        <v>0</v>
      </c>
      <c r="E147" s="59">
        <v>0</v>
      </c>
      <c r="F147" s="59">
        <v>0</v>
      </c>
      <c r="G147" s="59">
        <v>0</v>
      </c>
      <c r="H147" s="59">
        <v>0</v>
      </c>
      <c r="I147" s="59">
        <v>0</v>
      </c>
      <c r="J147" s="59">
        <v>0</v>
      </c>
      <c r="K147" s="59">
        <v>0</v>
      </c>
      <c r="L147" s="59">
        <v>0</v>
      </c>
      <c r="M147" s="59">
        <v>0</v>
      </c>
      <c r="N147" s="59">
        <v>0</v>
      </c>
      <c r="O147" s="59">
        <v>0</v>
      </c>
      <c r="P147" s="59">
        <v>0</v>
      </c>
      <c r="Q147" s="59">
        <v>2286.6680000000001</v>
      </c>
      <c r="R147" s="59">
        <v>0</v>
      </c>
      <c r="S147" s="59">
        <v>0</v>
      </c>
      <c r="T147" s="59">
        <v>0</v>
      </c>
      <c r="U147" s="59">
        <v>3430.002</v>
      </c>
      <c r="V147" s="59">
        <v>0</v>
      </c>
      <c r="W147" s="59">
        <v>0</v>
      </c>
      <c r="X147" s="59">
        <v>6572.44</v>
      </c>
      <c r="Y147" s="59">
        <v>0</v>
      </c>
      <c r="Z147" s="59">
        <v>280.85557</v>
      </c>
      <c r="AA147" s="59">
        <v>0</v>
      </c>
      <c r="AB147" s="59">
        <v>0</v>
      </c>
      <c r="AC147" s="59">
        <v>0</v>
      </c>
      <c r="AD147" s="59">
        <v>0</v>
      </c>
      <c r="AE147" s="59">
        <v>0</v>
      </c>
      <c r="AF147" s="59">
        <v>9800.0039199999992</v>
      </c>
      <c r="AG147" s="59">
        <v>0</v>
      </c>
      <c r="AH147" s="59">
        <v>22369.969489999999</v>
      </c>
    </row>
    <row r="148" spans="1:34">
      <c r="A148" s="64" t="s">
        <v>301</v>
      </c>
      <c r="B148" s="59">
        <v>2873.9905099999996</v>
      </c>
      <c r="C148" s="59">
        <v>0</v>
      </c>
      <c r="D148" s="59">
        <v>2389.5388900000003</v>
      </c>
      <c r="E148" s="59">
        <v>400.18122</v>
      </c>
      <c r="F148" s="59">
        <v>44.137300000000003</v>
      </c>
      <c r="G148" s="59">
        <v>12.834700000000002</v>
      </c>
      <c r="H148" s="59">
        <v>0</v>
      </c>
      <c r="I148" s="59">
        <v>191.04166000000001</v>
      </c>
      <c r="J148" s="59">
        <v>160.86041</v>
      </c>
      <c r="K148" s="59">
        <v>0</v>
      </c>
      <c r="L148" s="59">
        <v>65</v>
      </c>
      <c r="M148" s="59">
        <v>0</v>
      </c>
      <c r="N148" s="59">
        <v>0</v>
      </c>
      <c r="O148" s="59">
        <v>4.6166700000000001</v>
      </c>
      <c r="P148" s="59">
        <v>0</v>
      </c>
      <c r="Q148" s="59">
        <v>63.742899999999999</v>
      </c>
      <c r="R148" s="59">
        <v>21.617360000000001</v>
      </c>
      <c r="S148" s="59">
        <v>0</v>
      </c>
      <c r="T148" s="59">
        <v>60.938890000000001</v>
      </c>
      <c r="U148" s="59">
        <v>69.91601</v>
      </c>
      <c r="V148" s="59">
        <v>1.2829999999999999E-2</v>
      </c>
      <c r="W148" s="59">
        <v>32.395249999999997</v>
      </c>
      <c r="X148" s="59">
        <v>176.77173000000002</v>
      </c>
      <c r="Y148" s="59">
        <v>0</v>
      </c>
      <c r="Z148" s="59">
        <v>0.81916</v>
      </c>
      <c r="AA148" s="59">
        <v>69.44735</v>
      </c>
      <c r="AB148" s="59">
        <v>733.09268000000009</v>
      </c>
      <c r="AC148" s="59">
        <v>1412.05063</v>
      </c>
      <c r="AD148" s="59">
        <v>55.348399999999998</v>
      </c>
      <c r="AE148" s="59">
        <v>84.486589999999993</v>
      </c>
      <c r="AF148" s="59">
        <v>263.31801000000002</v>
      </c>
      <c r="AG148" s="59">
        <v>18.245840000000001</v>
      </c>
      <c r="AH148" s="59">
        <v>9204.4049900000009</v>
      </c>
    </row>
    <row r="149" spans="1:34">
      <c r="A149" s="393" t="s">
        <v>302</v>
      </c>
      <c r="B149" s="446">
        <v>139938.82063</v>
      </c>
      <c r="C149" s="446">
        <v>7318.8049199999996</v>
      </c>
      <c r="D149" s="446">
        <v>20173.76845</v>
      </c>
      <c r="E149" s="446">
        <v>10525.42283</v>
      </c>
      <c r="F149" s="446">
        <v>4133.5980300000001</v>
      </c>
      <c r="G149" s="446">
        <v>9078.3291300000001</v>
      </c>
      <c r="H149" s="446">
        <v>3832.6404300000004</v>
      </c>
      <c r="I149" s="446">
        <v>7841.8084200000003</v>
      </c>
      <c r="J149" s="446">
        <v>5679.2896300000002</v>
      </c>
      <c r="K149" s="446">
        <v>5579.0869199999997</v>
      </c>
      <c r="L149" s="446">
        <v>2565.4899</v>
      </c>
      <c r="M149" s="446">
        <v>6225.7436299999999</v>
      </c>
      <c r="N149" s="446">
        <v>7582.7964299999994</v>
      </c>
      <c r="O149" s="446">
        <v>8001.5306799999998</v>
      </c>
      <c r="P149" s="446">
        <v>2867.2653500000001</v>
      </c>
      <c r="Q149" s="446">
        <v>1612.0015600000002</v>
      </c>
      <c r="R149" s="446">
        <v>1884.0947800000001</v>
      </c>
      <c r="S149" s="446">
        <v>1946.7324199999998</v>
      </c>
      <c r="T149" s="446">
        <v>5156.6742100000001</v>
      </c>
      <c r="U149" s="446">
        <v>4218.94103</v>
      </c>
      <c r="V149" s="446">
        <v>2949.9529400000001</v>
      </c>
      <c r="W149" s="446">
        <v>2639.6316099999999</v>
      </c>
      <c r="X149" s="446">
        <v>6417.9122900000002</v>
      </c>
      <c r="Y149" s="446">
        <v>3769.6734700000002</v>
      </c>
      <c r="Z149" s="446">
        <v>6840.9738899999993</v>
      </c>
      <c r="AA149" s="446">
        <v>2071.6176999999998</v>
      </c>
      <c r="AB149" s="446">
        <v>7129.4024600000002</v>
      </c>
      <c r="AC149" s="446">
        <v>9625.2523199999996</v>
      </c>
      <c r="AD149" s="446">
        <v>2357.2587999999996</v>
      </c>
      <c r="AE149" s="446">
        <v>7023.1352500000003</v>
      </c>
      <c r="AF149" s="446">
        <v>3891.6026400000001</v>
      </c>
      <c r="AG149" s="446">
        <v>1723.1766499999999</v>
      </c>
      <c r="AH149" s="446">
        <v>312602.42939999996</v>
      </c>
    </row>
    <row r="150" spans="1:34">
      <c r="A150" s="64" t="s">
        <v>235</v>
      </c>
      <c r="B150" s="59">
        <v>141.13282999999998</v>
      </c>
      <c r="C150" s="59">
        <v>0</v>
      </c>
      <c r="D150" s="59">
        <v>0</v>
      </c>
      <c r="E150" s="59">
        <v>0</v>
      </c>
      <c r="F150" s="59">
        <v>0</v>
      </c>
      <c r="G150" s="59">
        <v>0</v>
      </c>
      <c r="H150" s="59">
        <v>0</v>
      </c>
      <c r="I150" s="59">
        <v>0</v>
      </c>
      <c r="J150" s="59">
        <v>20.685560000000002</v>
      </c>
      <c r="K150" s="59">
        <v>0</v>
      </c>
      <c r="L150" s="59">
        <v>0</v>
      </c>
      <c r="M150" s="59">
        <v>6.96976</v>
      </c>
      <c r="N150" s="59">
        <v>0</v>
      </c>
      <c r="O150" s="59">
        <v>0</v>
      </c>
      <c r="P150" s="59">
        <v>0</v>
      </c>
      <c r="Q150" s="59">
        <v>0</v>
      </c>
      <c r="R150" s="59">
        <v>0</v>
      </c>
      <c r="S150" s="59">
        <v>0</v>
      </c>
      <c r="T150" s="59">
        <v>25.628040000000002</v>
      </c>
      <c r="U150" s="59">
        <v>4.9092399999999996</v>
      </c>
      <c r="V150" s="59">
        <v>0</v>
      </c>
      <c r="W150" s="59">
        <v>0</v>
      </c>
      <c r="X150" s="59">
        <v>0</v>
      </c>
      <c r="Y150" s="59">
        <v>0</v>
      </c>
      <c r="Z150" s="59">
        <v>81.371850000000009</v>
      </c>
      <c r="AA150" s="59">
        <v>0</v>
      </c>
      <c r="AB150" s="59">
        <v>0</v>
      </c>
      <c r="AC150" s="59">
        <v>0</v>
      </c>
      <c r="AD150" s="59">
        <v>0</v>
      </c>
      <c r="AE150" s="59">
        <v>0</v>
      </c>
      <c r="AF150" s="59">
        <v>10.95</v>
      </c>
      <c r="AG150" s="59">
        <v>0</v>
      </c>
      <c r="AH150" s="59">
        <v>291.64728000000002</v>
      </c>
    </row>
    <row r="151" spans="1:34">
      <c r="A151" s="64" t="s">
        <v>237</v>
      </c>
      <c r="B151" s="59">
        <v>86041.53201000001</v>
      </c>
      <c r="C151" s="59">
        <v>2056.3005600000001</v>
      </c>
      <c r="D151" s="59">
        <v>5816.7883499999998</v>
      </c>
      <c r="E151" s="59">
        <v>2288.2888900000003</v>
      </c>
      <c r="F151" s="59">
        <v>2407.6794599999998</v>
      </c>
      <c r="G151" s="59">
        <v>3967.6913599999998</v>
      </c>
      <c r="H151" s="59">
        <v>1735.57303</v>
      </c>
      <c r="I151" s="59">
        <v>3829.89284</v>
      </c>
      <c r="J151" s="59">
        <v>2348.8100800000002</v>
      </c>
      <c r="K151" s="59">
        <v>1319.1638899999998</v>
      </c>
      <c r="L151" s="59">
        <v>774.43479000000002</v>
      </c>
      <c r="M151" s="59">
        <v>694.4993199999999</v>
      </c>
      <c r="N151" s="59">
        <v>3403.6331800000003</v>
      </c>
      <c r="O151" s="59">
        <v>2042.2685100000001</v>
      </c>
      <c r="P151" s="59">
        <v>464.63721999999996</v>
      </c>
      <c r="Q151" s="59">
        <v>693.31524000000002</v>
      </c>
      <c r="R151" s="59">
        <v>474.55662999999998</v>
      </c>
      <c r="S151" s="59">
        <v>858.36734999999999</v>
      </c>
      <c r="T151" s="59">
        <v>1272.2494999999999</v>
      </c>
      <c r="U151" s="59">
        <v>417.10058000000004</v>
      </c>
      <c r="V151" s="59">
        <v>988.97993999999994</v>
      </c>
      <c r="W151" s="59">
        <v>1146.9655299999999</v>
      </c>
      <c r="X151" s="59">
        <v>3905.5005899999996</v>
      </c>
      <c r="Y151" s="59">
        <v>1077.84051</v>
      </c>
      <c r="Z151" s="59">
        <v>3569.8073999999997</v>
      </c>
      <c r="AA151" s="59">
        <v>358.82655999999997</v>
      </c>
      <c r="AB151" s="59">
        <v>2518.9200599999999</v>
      </c>
      <c r="AC151" s="59">
        <v>2920.43361</v>
      </c>
      <c r="AD151" s="59">
        <v>605.82653000000005</v>
      </c>
      <c r="AE151" s="59">
        <v>1852.5346499999998</v>
      </c>
      <c r="AF151" s="59">
        <v>461.08572999999996</v>
      </c>
      <c r="AG151" s="59">
        <v>479.98371999999995</v>
      </c>
      <c r="AH151" s="59">
        <v>142793.48762</v>
      </c>
    </row>
    <row r="152" spans="1:34">
      <c r="A152" s="64" t="s">
        <v>303</v>
      </c>
      <c r="B152" s="59">
        <v>51528.273310000004</v>
      </c>
      <c r="C152" s="59">
        <v>5255.2411700000002</v>
      </c>
      <c r="D152" s="59">
        <v>12414.79543</v>
      </c>
      <c r="E152" s="59">
        <v>8235.2197300000007</v>
      </c>
      <c r="F152" s="59">
        <v>1722.8395800000001</v>
      </c>
      <c r="G152" s="59">
        <v>5110.4796200000001</v>
      </c>
      <c r="H152" s="59">
        <v>2095.12725</v>
      </c>
      <c r="I152" s="59">
        <v>4009.1643899999999</v>
      </c>
      <c r="J152" s="59">
        <v>3306.7382799999996</v>
      </c>
      <c r="K152" s="59">
        <v>4259.8136100000002</v>
      </c>
      <c r="L152" s="59">
        <v>1377.9925900000001</v>
      </c>
      <c r="M152" s="59">
        <v>5524.2745500000001</v>
      </c>
      <c r="N152" s="59">
        <v>4175.04079</v>
      </c>
      <c r="O152" s="59">
        <v>5955.4955599999994</v>
      </c>
      <c r="P152" s="59">
        <v>2112.8926299999998</v>
      </c>
      <c r="Q152" s="59">
        <v>915.7361800000001</v>
      </c>
      <c r="R152" s="59">
        <v>1378.8193999999999</v>
      </c>
      <c r="S152" s="59">
        <v>1082.5328200000001</v>
      </c>
      <c r="T152" s="59">
        <v>3858.7966699999997</v>
      </c>
      <c r="U152" s="59">
        <v>3794.94076</v>
      </c>
      <c r="V152" s="59">
        <v>1957.06681</v>
      </c>
      <c r="W152" s="59">
        <v>1477.0912599999999</v>
      </c>
      <c r="X152" s="59">
        <v>2512.4117000000001</v>
      </c>
      <c r="Y152" s="59">
        <v>2691.8329600000002</v>
      </c>
      <c r="Z152" s="59">
        <v>3135.0430299999998</v>
      </c>
      <c r="AA152" s="59">
        <v>1708.29459</v>
      </c>
      <c r="AB152" s="59">
        <v>4607.5354200000002</v>
      </c>
      <c r="AC152" s="59">
        <v>6521.3729000000003</v>
      </c>
      <c r="AD152" s="59">
        <v>1749.1211599999999</v>
      </c>
      <c r="AE152" s="59">
        <v>5170.5309000000007</v>
      </c>
      <c r="AF152" s="59">
        <v>3418.6868999999997</v>
      </c>
      <c r="AG152" s="59">
        <v>1239.7087200000001</v>
      </c>
      <c r="AH152" s="59">
        <v>164302.91066999998</v>
      </c>
    </row>
    <row r="153" spans="1:34">
      <c r="A153" s="64" t="s">
        <v>264</v>
      </c>
      <c r="B153" s="59">
        <v>2227.8824799999998</v>
      </c>
      <c r="C153" s="59">
        <v>7.2631899999999998</v>
      </c>
      <c r="D153" s="59">
        <v>1942.1846699999999</v>
      </c>
      <c r="E153" s="59">
        <v>1.91421</v>
      </c>
      <c r="F153" s="59">
        <v>3.0789899999999997</v>
      </c>
      <c r="G153" s="59">
        <v>0.15815000000000001</v>
      </c>
      <c r="H153" s="59">
        <v>1.94015</v>
      </c>
      <c r="I153" s="59">
        <v>2.7511900000000002</v>
      </c>
      <c r="J153" s="59">
        <v>3.0557099999999999</v>
      </c>
      <c r="K153" s="59">
        <v>0.10942</v>
      </c>
      <c r="L153" s="59">
        <v>413.06252000000001</v>
      </c>
      <c r="M153" s="59">
        <v>0</v>
      </c>
      <c r="N153" s="59">
        <v>4.1224600000000002</v>
      </c>
      <c r="O153" s="59">
        <v>3.76661</v>
      </c>
      <c r="P153" s="59">
        <v>289.7355</v>
      </c>
      <c r="Q153" s="59">
        <v>2.9501399999999998</v>
      </c>
      <c r="R153" s="59">
        <v>30.71875</v>
      </c>
      <c r="S153" s="59">
        <v>5.8322500000000002</v>
      </c>
      <c r="T153" s="59">
        <v>0</v>
      </c>
      <c r="U153" s="59">
        <v>1.9904500000000001</v>
      </c>
      <c r="V153" s="59">
        <v>3.9061900000000001</v>
      </c>
      <c r="W153" s="59">
        <v>15.574819999999999</v>
      </c>
      <c r="X153" s="59">
        <v>0</v>
      </c>
      <c r="Y153" s="59">
        <v>0</v>
      </c>
      <c r="Z153" s="59">
        <v>54.751609999999999</v>
      </c>
      <c r="AA153" s="59">
        <v>4.49655</v>
      </c>
      <c r="AB153" s="59">
        <v>2.9469799999999999</v>
      </c>
      <c r="AC153" s="59">
        <v>183.44580999999999</v>
      </c>
      <c r="AD153" s="59">
        <v>2.3111100000000002</v>
      </c>
      <c r="AE153" s="59">
        <v>6.9699999999999998E-2</v>
      </c>
      <c r="AF153" s="59">
        <v>0.88000999999999996</v>
      </c>
      <c r="AG153" s="59">
        <v>3.48421</v>
      </c>
      <c r="AH153" s="59">
        <v>5214.3838299999998</v>
      </c>
    </row>
    <row r="154" spans="1:34">
      <c r="A154" s="64" t="s">
        <v>304</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row>
    <row r="155" spans="1:34">
      <c r="A155" s="393" t="s">
        <v>305</v>
      </c>
      <c r="B155" s="446">
        <v>74961.700900000011</v>
      </c>
      <c r="C155" s="446">
        <v>9804.5493999999999</v>
      </c>
      <c r="D155" s="446">
        <v>6847.1953200000007</v>
      </c>
      <c r="E155" s="446">
        <v>2970.4027799999999</v>
      </c>
      <c r="F155" s="446">
        <v>1972.8967399999999</v>
      </c>
      <c r="G155" s="446">
        <v>1191.15201</v>
      </c>
      <c r="H155" s="446">
        <v>1205.39859</v>
      </c>
      <c r="I155" s="446">
        <v>4423.6113399999995</v>
      </c>
      <c r="J155" s="446">
        <v>3126.1626800000004</v>
      </c>
      <c r="K155" s="446">
        <v>14868.450939999999</v>
      </c>
      <c r="L155" s="446">
        <v>1685.0939699999999</v>
      </c>
      <c r="M155" s="446">
        <v>6470.5636599999998</v>
      </c>
      <c r="N155" s="446">
        <v>9157.2439300000005</v>
      </c>
      <c r="O155" s="446">
        <v>2042.4775199999999</v>
      </c>
      <c r="P155" s="446">
        <v>2392.2690200000002</v>
      </c>
      <c r="Q155" s="446">
        <v>532.12248999999997</v>
      </c>
      <c r="R155" s="446">
        <v>893.05466000000001</v>
      </c>
      <c r="S155" s="446">
        <v>1766.2723999999998</v>
      </c>
      <c r="T155" s="446">
        <v>4542.0100300000004</v>
      </c>
      <c r="U155" s="446">
        <v>4034.4616299999998</v>
      </c>
      <c r="V155" s="446">
        <v>1224.0604599999999</v>
      </c>
      <c r="W155" s="446">
        <v>1665.37093</v>
      </c>
      <c r="X155" s="446">
        <v>4262.6291900000006</v>
      </c>
      <c r="Y155" s="446">
        <v>6081.47523</v>
      </c>
      <c r="Z155" s="446">
        <v>1863.15221</v>
      </c>
      <c r="AA155" s="446">
        <v>3355.4029500000001</v>
      </c>
      <c r="AB155" s="446">
        <v>10491.97394</v>
      </c>
      <c r="AC155" s="446">
        <v>2651.99046</v>
      </c>
      <c r="AD155" s="446">
        <v>655.72650999999996</v>
      </c>
      <c r="AE155" s="446">
        <v>10543.80413</v>
      </c>
      <c r="AF155" s="446">
        <v>1180.89093</v>
      </c>
      <c r="AG155" s="446">
        <v>18.851200000000002</v>
      </c>
      <c r="AH155" s="446">
        <v>198882.41815000001</v>
      </c>
    </row>
    <row r="156" spans="1:34">
      <c r="A156" s="64" t="s">
        <v>306</v>
      </c>
      <c r="B156" s="59">
        <v>328.24458000000004</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328.24458000000004</v>
      </c>
    </row>
    <row r="157" spans="1:34">
      <c r="A157" s="64" t="s">
        <v>307</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105.91633999999999</v>
      </c>
      <c r="AG157" s="59">
        <v>0</v>
      </c>
      <c r="AH157" s="59">
        <v>105.91633999999999</v>
      </c>
    </row>
    <row r="158" spans="1:34">
      <c r="A158" s="64" t="s">
        <v>308</v>
      </c>
      <c r="B158" s="59">
        <v>43461.918689999999</v>
      </c>
      <c r="C158" s="59">
        <v>6318.9819200000002</v>
      </c>
      <c r="D158" s="59">
        <v>3423.5959199999998</v>
      </c>
      <c r="E158" s="59">
        <v>10.4129</v>
      </c>
      <c r="F158" s="59">
        <v>622.47199999999998</v>
      </c>
      <c r="G158" s="59">
        <v>0</v>
      </c>
      <c r="H158" s="59">
        <v>0</v>
      </c>
      <c r="I158" s="59">
        <v>3131.9863</v>
      </c>
      <c r="J158" s="59">
        <v>1560.7764999999999</v>
      </c>
      <c r="K158" s="59">
        <v>11316.85412</v>
      </c>
      <c r="L158" s="59">
        <v>400</v>
      </c>
      <c r="M158" s="59">
        <v>4460</v>
      </c>
      <c r="N158" s="59">
        <v>6782.71839</v>
      </c>
      <c r="O158" s="59">
        <v>0</v>
      </c>
      <c r="P158" s="59">
        <v>1200</v>
      </c>
      <c r="Q158" s="59">
        <v>0</v>
      </c>
      <c r="R158" s="59">
        <v>398.66996</v>
      </c>
      <c r="S158" s="59">
        <v>1167.1551899999999</v>
      </c>
      <c r="T158" s="59">
        <v>3186.60797</v>
      </c>
      <c r="U158" s="59">
        <v>1855.9012700000001</v>
      </c>
      <c r="V158" s="59">
        <v>659.94442000000004</v>
      </c>
      <c r="W158" s="59">
        <v>522.69880000000001</v>
      </c>
      <c r="X158" s="59">
        <v>2253.77855</v>
      </c>
      <c r="Y158" s="59">
        <v>2652.6340800000003</v>
      </c>
      <c r="Z158" s="59">
        <v>0</v>
      </c>
      <c r="AA158" s="59">
        <v>2102.9533700000002</v>
      </c>
      <c r="AB158" s="59">
        <v>8209.8904199999997</v>
      </c>
      <c r="AC158" s="59">
        <v>779.69482999999991</v>
      </c>
      <c r="AD158" s="59">
        <v>0</v>
      </c>
      <c r="AE158" s="59">
        <v>7921.2670199999993</v>
      </c>
      <c r="AF158" s="59">
        <v>843.14830000000006</v>
      </c>
      <c r="AG158" s="59">
        <v>0</v>
      </c>
      <c r="AH158" s="59">
        <v>115244.06092</v>
      </c>
    </row>
    <row r="159" spans="1:34">
      <c r="A159" s="64" t="s">
        <v>1463</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row>
    <row r="160" spans="1:34">
      <c r="A160" s="64" t="s">
        <v>309</v>
      </c>
      <c r="B160" s="59">
        <v>21223.112300000001</v>
      </c>
      <c r="C160" s="59">
        <v>3485.5674800000002</v>
      </c>
      <c r="D160" s="59">
        <v>3423.5994000000001</v>
      </c>
      <c r="E160" s="59">
        <v>2514.1082999999999</v>
      </c>
      <c r="F160" s="59">
        <v>1350.4247399999999</v>
      </c>
      <c r="G160" s="59">
        <v>1191.15201</v>
      </c>
      <c r="H160" s="59">
        <v>1205.39859</v>
      </c>
      <c r="I160" s="59">
        <v>1291.6250400000001</v>
      </c>
      <c r="J160" s="59">
        <v>1485.55987</v>
      </c>
      <c r="K160" s="59">
        <v>2280.26269</v>
      </c>
      <c r="L160" s="59">
        <v>1280.8965800000001</v>
      </c>
      <c r="M160" s="59">
        <v>2010.56366</v>
      </c>
      <c r="N160" s="59">
        <v>1182.54847</v>
      </c>
      <c r="O160" s="59">
        <v>2042.4775199999999</v>
      </c>
      <c r="P160" s="59">
        <v>1192.26902</v>
      </c>
      <c r="Q160" s="59">
        <v>531.95600000000002</v>
      </c>
      <c r="R160" s="59">
        <v>494.38470000000001</v>
      </c>
      <c r="S160" s="59">
        <v>599.11721</v>
      </c>
      <c r="T160" s="59">
        <v>999.46634999999992</v>
      </c>
      <c r="U160" s="59">
        <v>2123.4217200000003</v>
      </c>
      <c r="V160" s="59">
        <v>564.11604</v>
      </c>
      <c r="W160" s="59">
        <v>872.67213000000004</v>
      </c>
      <c r="X160" s="59">
        <v>2008.8506399999999</v>
      </c>
      <c r="Y160" s="59">
        <v>1314.7130400000001</v>
      </c>
      <c r="Z160" s="59">
        <v>1863.15221</v>
      </c>
      <c r="AA160" s="59">
        <v>1252.44958</v>
      </c>
      <c r="AB160" s="59">
        <v>2258.4165200000002</v>
      </c>
      <c r="AC160" s="59">
        <v>1797.65482</v>
      </c>
      <c r="AD160" s="59">
        <v>655.72650999999996</v>
      </c>
      <c r="AE160" s="59">
        <v>2442.99343</v>
      </c>
      <c r="AF160" s="59">
        <v>231.82629</v>
      </c>
      <c r="AG160" s="59">
        <v>18.851200000000002</v>
      </c>
      <c r="AH160" s="59">
        <v>67189.334060000008</v>
      </c>
    </row>
    <row r="161" spans="1:34">
      <c r="A161" s="64" t="s">
        <v>310</v>
      </c>
      <c r="B161" s="59">
        <v>9948.42533</v>
      </c>
      <c r="C161" s="59">
        <v>0</v>
      </c>
      <c r="D161" s="59">
        <v>0</v>
      </c>
      <c r="E161" s="59">
        <v>445.88158000000004</v>
      </c>
      <c r="F161" s="59">
        <v>0</v>
      </c>
      <c r="G161" s="59">
        <v>0</v>
      </c>
      <c r="H161" s="59">
        <v>0</v>
      </c>
      <c r="I161" s="59">
        <v>0</v>
      </c>
      <c r="J161" s="59">
        <v>79.826309999999992</v>
      </c>
      <c r="K161" s="59">
        <v>1271.33413</v>
      </c>
      <c r="L161" s="59">
        <v>4.1973900000000004</v>
      </c>
      <c r="M161" s="59">
        <v>0</v>
      </c>
      <c r="N161" s="59">
        <v>1191.9770700000001</v>
      </c>
      <c r="O161" s="59">
        <v>0</v>
      </c>
      <c r="P161" s="59">
        <v>0</v>
      </c>
      <c r="Q161" s="59">
        <v>0.16649</v>
      </c>
      <c r="R161" s="59">
        <v>0</v>
      </c>
      <c r="S161" s="59">
        <v>0</v>
      </c>
      <c r="T161" s="59">
        <v>355.93571000000003</v>
      </c>
      <c r="U161" s="59">
        <v>55.138640000000002</v>
      </c>
      <c r="V161" s="59">
        <v>0</v>
      </c>
      <c r="W161" s="59">
        <v>270</v>
      </c>
      <c r="X161" s="59">
        <v>0</v>
      </c>
      <c r="Y161" s="59">
        <v>2114.1281099999997</v>
      </c>
      <c r="Z161" s="59">
        <v>0</v>
      </c>
      <c r="AA161" s="59">
        <v>0</v>
      </c>
      <c r="AB161" s="59">
        <v>23.667000000000002</v>
      </c>
      <c r="AC161" s="59">
        <v>74.640810000000002</v>
      </c>
      <c r="AD161" s="59">
        <v>0</v>
      </c>
      <c r="AE161" s="59">
        <v>179.54367999999999</v>
      </c>
      <c r="AF161" s="59">
        <v>0</v>
      </c>
      <c r="AG161" s="59">
        <v>0</v>
      </c>
      <c r="AH161" s="59">
        <v>16014.86225</v>
      </c>
    </row>
    <row r="162" spans="1:34">
      <c r="A162" s="393" t="s">
        <v>311</v>
      </c>
      <c r="B162" s="446">
        <v>91761.45</v>
      </c>
      <c r="C162" s="446">
        <v>0</v>
      </c>
      <c r="D162" s="446">
        <v>0</v>
      </c>
      <c r="E162" s="446">
        <v>0</v>
      </c>
      <c r="F162" s="446">
        <v>0</v>
      </c>
      <c r="G162" s="446">
        <v>0</v>
      </c>
      <c r="H162" s="446">
        <v>0</v>
      </c>
      <c r="I162" s="446">
        <v>0</v>
      </c>
      <c r="J162" s="446">
        <v>0</v>
      </c>
      <c r="K162" s="446">
        <v>0</v>
      </c>
      <c r="L162" s="446">
        <v>0</v>
      </c>
      <c r="M162" s="446">
        <v>0</v>
      </c>
      <c r="N162" s="446">
        <v>0</v>
      </c>
      <c r="O162" s="446">
        <v>0</v>
      </c>
      <c r="P162" s="446">
        <v>0</v>
      </c>
      <c r="Q162" s="446">
        <v>0</v>
      </c>
      <c r="R162" s="446">
        <v>0</v>
      </c>
      <c r="S162" s="446">
        <v>0</v>
      </c>
      <c r="T162" s="446">
        <v>0</v>
      </c>
      <c r="U162" s="446">
        <v>0</v>
      </c>
      <c r="V162" s="446">
        <v>0</v>
      </c>
      <c r="W162" s="446">
        <v>0</v>
      </c>
      <c r="X162" s="446">
        <v>0</v>
      </c>
      <c r="Y162" s="446">
        <v>0</v>
      </c>
      <c r="Z162" s="446">
        <v>0</v>
      </c>
      <c r="AA162" s="446">
        <v>0</v>
      </c>
      <c r="AB162" s="446">
        <v>0</v>
      </c>
      <c r="AC162" s="446">
        <v>0</v>
      </c>
      <c r="AD162" s="446">
        <v>0</v>
      </c>
      <c r="AE162" s="446">
        <v>0</v>
      </c>
      <c r="AF162" s="446">
        <v>0</v>
      </c>
      <c r="AG162" s="446">
        <v>0</v>
      </c>
      <c r="AH162" s="446">
        <v>91761.45</v>
      </c>
    </row>
    <row r="163" spans="1:34">
      <c r="A163" s="64" t="s">
        <v>312</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row>
    <row r="164" spans="1:34">
      <c r="A164" s="64" t="s">
        <v>313</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row>
    <row r="165" spans="1:34">
      <c r="A165" s="64" t="s">
        <v>314</v>
      </c>
      <c r="B165" s="59">
        <v>86450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86450</v>
      </c>
    </row>
    <row r="166" spans="1:34">
      <c r="A166" s="64" t="s">
        <v>315</v>
      </c>
      <c r="B166" s="59">
        <v>5311.45</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5311.45</v>
      </c>
    </row>
    <row r="167" spans="1:34">
      <c r="A167" s="393" t="s">
        <v>316</v>
      </c>
      <c r="B167" s="446">
        <v>0</v>
      </c>
      <c r="C167" s="446">
        <v>0</v>
      </c>
      <c r="D167" s="446">
        <v>0</v>
      </c>
      <c r="E167" s="446">
        <v>0</v>
      </c>
      <c r="F167" s="446">
        <v>0</v>
      </c>
      <c r="G167" s="446">
        <v>0</v>
      </c>
      <c r="H167" s="446">
        <v>0</v>
      </c>
      <c r="I167" s="446">
        <v>0</v>
      </c>
      <c r="J167" s="446">
        <v>0</v>
      </c>
      <c r="K167" s="446">
        <v>0</v>
      </c>
      <c r="L167" s="446">
        <v>0</v>
      </c>
      <c r="M167" s="446">
        <v>0</v>
      </c>
      <c r="N167" s="446">
        <v>0</v>
      </c>
      <c r="O167" s="446">
        <v>237.71985000000001</v>
      </c>
      <c r="P167" s="446">
        <v>0</v>
      </c>
      <c r="Q167" s="446">
        <v>0</v>
      </c>
      <c r="R167" s="446">
        <v>0</v>
      </c>
      <c r="S167" s="446">
        <v>0</v>
      </c>
      <c r="T167" s="446">
        <v>0</v>
      </c>
      <c r="U167" s="446">
        <v>0</v>
      </c>
      <c r="V167" s="446">
        <v>0</v>
      </c>
      <c r="W167" s="446">
        <v>0</v>
      </c>
      <c r="X167" s="446">
        <v>0</v>
      </c>
      <c r="Y167" s="446">
        <v>480.39893999999998</v>
      </c>
      <c r="Z167" s="446">
        <v>102.9</v>
      </c>
      <c r="AA167" s="446">
        <v>347.26691999999997</v>
      </c>
      <c r="AB167" s="446">
        <v>159.48160999999999</v>
      </c>
      <c r="AC167" s="446">
        <v>63.498350000000002</v>
      </c>
      <c r="AD167" s="446">
        <v>0</v>
      </c>
      <c r="AE167" s="446">
        <v>0</v>
      </c>
      <c r="AF167" s="446">
        <v>0</v>
      </c>
      <c r="AG167" s="446">
        <v>0</v>
      </c>
      <c r="AH167" s="446">
        <v>1391.26567</v>
      </c>
    </row>
    <row r="168" spans="1:34">
      <c r="A168" s="64" t="s">
        <v>317</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159.48160999999999</v>
      </c>
      <c r="AC168" s="59">
        <v>63.498350000000002</v>
      </c>
      <c r="AD168" s="59">
        <v>0</v>
      </c>
      <c r="AE168" s="59">
        <v>0</v>
      </c>
      <c r="AF168" s="59">
        <v>0</v>
      </c>
      <c r="AG168" s="59">
        <v>0</v>
      </c>
      <c r="AH168" s="59">
        <v>1391.26567</v>
      </c>
    </row>
    <row r="169" spans="1:34">
      <c r="A169" s="64" t="s">
        <v>318</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63.49935</v>
      </c>
    </row>
    <row r="170" spans="1:34">
      <c r="A170" s="64" t="s">
        <v>319</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159.48160999999999</v>
      </c>
      <c r="AC170" s="59">
        <v>0</v>
      </c>
      <c r="AD170" s="59">
        <v>0</v>
      </c>
      <c r="AE170" s="59">
        <v>0</v>
      </c>
      <c r="AF170" s="59">
        <v>0</v>
      </c>
      <c r="AG170" s="59">
        <v>0</v>
      </c>
      <c r="AH170" s="59">
        <v>1296.8963200000001</v>
      </c>
    </row>
    <row r="171" spans="1:34">
      <c r="A171" s="64" t="s">
        <v>320</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row>
    <row r="172" spans="1:34">
      <c r="A172" s="64" t="s">
        <v>321</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row>
    <row r="173" spans="1:34">
      <c r="A173" s="64" t="s">
        <v>322</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30.87</v>
      </c>
    </row>
    <row r="174" spans="1:34">
      <c r="A174" s="64" t="s">
        <v>323</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row>
    <row r="175" spans="1:34">
      <c r="A175" s="64" t="s">
        <v>324</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row>
    <row r="176" spans="1:34">
      <c r="A176" s="393" t="s">
        <v>325</v>
      </c>
      <c r="B176" s="446">
        <v>196704.54644000001</v>
      </c>
      <c r="C176" s="446">
        <v>73593.457720000006</v>
      </c>
      <c r="D176" s="446">
        <v>113408.69471</v>
      </c>
      <c r="E176" s="446">
        <v>74803.958930000008</v>
      </c>
      <c r="F176" s="446">
        <v>52040.393909999999</v>
      </c>
      <c r="G176" s="446">
        <v>41422.631090000003</v>
      </c>
      <c r="H176" s="446">
        <v>30569.689559999999</v>
      </c>
      <c r="I176" s="446">
        <v>49713.897420000001</v>
      </c>
      <c r="J176" s="446">
        <v>39945.71542</v>
      </c>
      <c r="K176" s="446">
        <v>37860.531659999993</v>
      </c>
      <c r="L176" s="446">
        <v>25855.93591</v>
      </c>
      <c r="M176" s="446">
        <v>32885.885350000004</v>
      </c>
      <c r="N176" s="446">
        <v>37055.739390000002</v>
      </c>
      <c r="O176" s="446">
        <v>24499.506699999998</v>
      </c>
      <c r="P176" s="446">
        <v>19583.47091</v>
      </c>
      <c r="Q176" s="446">
        <v>10127.09064</v>
      </c>
      <c r="R176" s="446">
        <v>12028.0245</v>
      </c>
      <c r="S176" s="446">
        <v>10896.508890000001</v>
      </c>
      <c r="T176" s="446">
        <v>41093.781790000001</v>
      </c>
      <c r="U176" s="446">
        <v>27417.42121</v>
      </c>
      <c r="V176" s="446">
        <v>15652.90806</v>
      </c>
      <c r="W176" s="446">
        <v>13390.03895</v>
      </c>
      <c r="X176" s="446">
        <v>24536.058440000001</v>
      </c>
      <c r="Y176" s="446">
        <v>14757.25956</v>
      </c>
      <c r="Z176" s="446">
        <v>31628.100589999998</v>
      </c>
      <c r="AA176" s="446">
        <v>13623.595449999999</v>
      </c>
      <c r="AB176" s="446">
        <v>28296.853739999999</v>
      </c>
      <c r="AC176" s="446">
        <v>43731.756049999996</v>
      </c>
      <c r="AD176" s="446">
        <v>8022.0961200000002</v>
      </c>
      <c r="AE176" s="446">
        <v>40622.048569999999</v>
      </c>
      <c r="AF176" s="446">
        <v>30554.33728</v>
      </c>
      <c r="AG176" s="446">
        <v>11212.16741</v>
      </c>
      <c r="AH176" s="446">
        <v>1227534.10237</v>
      </c>
    </row>
    <row r="177" spans="1:34">
      <c r="A177" s="63" t="s">
        <v>326</v>
      </c>
      <c r="B177" s="59">
        <v>116713.83</v>
      </c>
      <c r="C177" s="59">
        <v>26953.599999999999</v>
      </c>
      <c r="D177" s="59">
        <v>59077.219100000002</v>
      </c>
      <c r="E177" s="59">
        <v>23925.310390000002</v>
      </c>
      <c r="F177" s="59">
        <v>6623.3772499999995</v>
      </c>
      <c r="G177" s="59">
        <v>5750.38</v>
      </c>
      <c r="H177" s="59">
        <v>7061.2911900000008</v>
      </c>
      <c r="I177" s="59">
        <v>6520.5456699999995</v>
      </c>
      <c r="J177" s="59">
        <v>3106.62</v>
      </c>
      <c r="K177" s="59">
        <v>4303.09</v>
      </c>
      <c r="L177" s="59">
        <v>10970.219539999998</v>
      </c>
      <c r="M177" s="59">
        <v>14625.36556</v>
      </c>
      <c r="N177" s="59">
        <v>13868.932369999999</v>
      </c>
      <c r="O177" s="59">
        <v>1805.171</v>
      </c>
      <c r="P177" s="59">
        <v>3798.26595</v>
      </c>
      <c r="Q177" s="59">
        <v>3035.3449999999998</v>
      </c>
      <c r="R177" s="59">
        <v>2895.3735999999999</v>
      </c>
      <c r="S177" s="59">
        <v>4367.5691999999999</v>
      </c>
      <c r="T177" s="59">
        <v>7387.3286799999996</v>
      </c>
      <c r="U177" s="59">
        <v>4298.8472099999999</v>
      </c>
      <c r="V177" s="59">
        <v>6007.8</v>
      </c>
      <c r="W177" s="59">
        <v>3139.02</v>
      </c>
      <c r="X177" s="59">
        <v>2322.2888900000003</v>
      </c>
      <c r="Y177" s="59">
        <v>2072.21</v>
      </c>
      <c r="Z177" s="59">
        <v>26088.63175</v>
      </c>
      <c r="AA177" s="59">
        <v>4024.3649999999998</v>
      </c>
      <c r="AB177" s="59">
        <v>17230.400000000001</v>
      </c>
      <c r="AC177" s="59">
        <v>17984.099999999999</v>
      </c>
      <c r="AD177" s="59">
        <v>9571.76</v>
      </c>
      <c r="AE177" s="59">
        <v>16707.3</v>
      </c>
      <c r="AF177" s="59">
        <v>7485.44</v>
      </c>
      <c r="AG177" s="59">
        <v>3505.28</v>
      </c>
      <c r="AH177" s="59">
        <v>443226.27735000005</v>
      </c>
    </row>
    <row r="178" spans="1:34">
      <c r="A178" s="64" t="s">
        <v>327</v>
      </c>
      <c r="B178" s="59">
        <v>116713.83</v>
      </c>
      <c r="C178" s="59">
        <v>26953.599999999999</v>
      </c>
      <c r="D178" s="59">
        <v>59077.219100000002</v>
      </c>
      <c r="E178" s="59">
        <v>23925.310390000002</v>
      </c>
      <c r="F178" s="59">
        <v>6623.3772499999995</v>
      </c>
      <c r="G178" s="59">
        <v>5750.38</v>
      </c>
      <c r="H178" s="59">
        <v>7061.2911900000008</v>
      </c>
      <c r="I178" s="59">
        <v>6520.5456699999995</v>
      </c>
      <c r="J178" s="59">
        <v>3106.62</v>
      </c>
      <c r="K178" s="59">
        <v>4303.09</v>
      </c>
      <c r="L178" s="59">
        <v>10970.219539999998</v>
      </c>
      <c r="M178" s="59">
        <v>14625.36556</v>
      </c>
      <c r="N178" s="59">
        <v>13868.932369999999</v>
      </c>
      <c r="O178" s="59">
        <v>1805.171</v>
      </c>
      <c r="P178" s="59">
        <v>3798.26595</v>
      </c>
      <c r="Q178" s="59">
        <v>3035.3449999999998</v>
      </c>
      <c r="R178" s="59">
        <v>2895.3735999999999</v>
      </c>
      <c r="S178" s="59">
        <v>4367.5691999999999</v>
      </c>
      <c r="T178" s="59">
        <v>7387.3286799999996</v>
      </c>
      <c r="U178" s="59">
        <v>4298.8472099999999</v>
      </c>
      <c r="V178" s="59">
        <v>6007.8</v>
      </c>
      <c r="W178" s="59">
        <v>3139.02</v>
      </c>
      <c r="X178" s="59">
        <v>2322.2888900000003</v>
      </c>
      <c r="Y178" s="59">
        <v>2072.21</v>
      </c>
      <c r="Z178" s="59">
        <v>26088.63175</v>
      </c>
      <c r="AA178" s="59">
        <v>4024.3649999999998</v>
      </c>
      <c r="AB178" s="59">
        <v>17230.400000000001</v>
      </c>
      <c r="AC178" s="59">
        <v>17984.099999999999</v>
      </c>
      <c r="AD178" s="59">
        <v>9571.76</v>
      </c>
      <c r="AE178" s="59">
        <v>16707.3</v>
      </c>
      <c r="AF178" s="59">
        <v>7485.44</v>
      </c>
      <c r="AG178" s="59">
        <v>3505.28</v>
      </c>
      <c r="AH178" s="59">
        <v>443226.27735000005</v>
      </c>
    </row>
    <row r="179" spans="1:34">
      <c r="A179" s="64" t="s">
        <v>328</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row>
    <row r="180" spans="1:34">
      <c r="A180" s="64" t="s">
        <v>329</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row>
    <row r="181" spans="1:34">
      <c r="A181" s="63" t="s">
        <v>330</v>
      </c>
      <c r="B181" s="59">
        <v>691.50503000000003</v>
      </c>
      <c r="C181" s="59">
        <v>0</v>
      </c>
      <c r="D181" s="59">
        <v>287.54940000000005</v>
      </c>
      <c r="E181" s="59">
        <v>0</v>
      </c>
      <c r="F181" s="59">
        <v>287.98298</v>
      </c>
      <c r="G181" s="59">
        <v>1220.5023600000002</v>
      </c>
      <c r="H181" s="59">
        <v>1087.9511100000002</v>
      </c>
      <c r="I181" s="59">
        <v>0</v>
      </c>
      <c r="J181" s="59">
        <v>6.08</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170.57301999999999</v>
      </c>
      <c r="AE181" s="59">
        <v>222.32240999999999</v>
      </c>
      <c r="AF181" s="59">
        <v>62.500660000000003</v>
      </c>
      <c r="AG181" s="59">
        <v>229.07957000000002</v>
      </c>
      <c r="AH181" s="59">
        <v>19826.260170000001</v>
      </c>
    </row>
    <row r="182" spans="1:34">
      <c r="A182" s="64" t="s">
        <v>331</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row>
    <row r="183" spans="1:34">
      <c r="A183" s="64" t="s">
        <v>332</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9.3941200000000009</v>
      </c>
      <c r="AE183" s="59">
        <v>195.34455</v>
      </c>
      <c r="AF183" s="59">
        <v>62.500660000000003</v>
      </c>
      <c r="AG183" s="59">
        <v>0</v>
      </c>
      <c r="AH183" s="59">
        <v>2550.01703</v>
      </c>
    </row>
    <row r="184" spans="1:34">
      <c r="A184" s="64" t="s">
        <v>333</v>
      </c>
      <c r="B184" s="59">
        <v>691.50496999999996</v>
      </c>
      <c r="C184" s="59">
        <v>0</v>
      </c>
      <c r="D184" s="59">
        <v>287.54940000000005</v>
      </c>
      <c r="E184" s="59">
        <v>0</v>
      </c>
      <c r="F184" s="59">
        <v>287.98298</v>
      </c>
      <c r="G184" s="59">
        <v>1220.5023600000002</v>
      </c>
      <c r="H184" s="59">
        <v>1084.8056899999999</v>
      </c>
      <c r="I184" s="59">
        <v>0</v>
      </c>
      <c r="J184" s="59">
        <v>6.08</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17276.243140000002</v>
      </c>
    </row>
    <row r="185" spans="1:34">
      <c r="A185" s="63" t="s">
        <v>334</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row>
    <row r="186" spans="1:34">
      <c r="A186" s="64" t="s">
        <v>335</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row>
    <row r="187" spans="1:34">
      <c r="A187" s="63" t="s">
        <v>336</v>
      </c>
      <c r="B187" s="59">
        <v>77879.033410000004</v>
      </c>
      <c r="C187" s="59">
        <v>43402.789729999997</v>
      </c>
      <c r="D187" s="59">
        <v>50369.407920000005</v>
      </c>
      <c r="E187" s="59">
        <v>49695.313240000003</v>
      </c>
      <c r="F187" s="59">
        <v>44057.7958</v>
      </c>
      <c r="G187" s="59">
        <v>33574.734810000002</v>
      </c>
      <c r="H187" s="59">
        <v>21766.85167</v>
      </c>
      <c r="I187" s="59">
        <v>42713.708170000005</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7708.7359500000002</v>
      </c>
      <c r="T187" s="59">
        <v>27094.953819999999</v>
      </c>
      <c r="U187" s="59">
        <v>20444.679379999998</v>
      </c>
      <c r="V187" s="59">
        <v>9809.1213800000005</v>
      </c>
      <c r="W187" s="59">
        <v>8874.3197400000008</v>
      </c>
      <c r="X187" s="59">
        <v>19343.393309999999</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745503.58967999998</v>
      </c>
    </row>
    <row r="188" spans="1:34">
      <c r="A188" s="64" t="s">
        <v>337</v>
      </c>
      <c r="B188" s="59">
        <v>51238.216679999998</v>
      </c>
      <c r="C188" s="59">
        <v>30859.58944</v>
      </c>
      <c r="D188" s="59">
        <v>27758.107649999998</v>
      </c>
      <c r="E188" s="59">
        <v>15071.49589</v>
      </c>
      <c r="F188" s="59">
        <v>25560.106399999997</v>
      </c>
      <c r="G188" s="59">
        <v>12932.70183</v>
      </c>
      <c r="H188" s="59">
        <v>6171.0915800000002</v>
      </c>
      <c r="I188" s="59">
        <v>4410.8354500000005</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246.01756</v>
      </c>
      <c r="T188" s="59">
        <v>21826.206730000002</v>
      </c>
      <c r="U188" s="59">
        <v>17200.465800000002</v>
      </c>
      <c r="V188" s="59">
        <v>5475.7477500000005</v>
      </c>
      <c r="W188" s="59">
        <v>4396.1874699999998</v>
      </c>
      <c r="X188" s="59">
        <v>2341.4308900000001</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318022.91482999997</v>
      </c>
    </row>
    <row r="189" spans="1:34">
      <c r="A189" s="64" t="s">
        <v>338</v>
      </c>
      <c r="B189" s="59">
        <v>26640.816729999999</v>
      </c>
      <c r="C189" s="59">
        <v>12543.200289999999</v>
      </c>
      <c r="D189" s="59">
        <v>22611.30027</v>
      </c>
      <c r="E189" s="59">
        <v>10202.83568</v>
      </c>
      <c r="F189" s="59">
        <v>18497.689399999999</v>
      </c>
      <c r="G189" s="59">
        <v>5516.2571200000002</v>
      </c>
      <c r="H189" s="59">
        <v>15595.76009</v>
      </c>
      <c r="I189" s="59">
        <v>29652.729190000002</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17001.962420000003</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251627.11878999998</v>
      </c>
    </row>
    <row r="190" spans="1:34">
      <c r="A190" s="64" t="s">
        <v>339</v>
      </c>
      <c r="B190" s="59">
        <v>0</v>
      </c>
      <c r="C190" s="59">
        <v>0</v>
      </c>
      <c r="D190" s="59">
        <v>0</v>
      </c>
      <c r="E190" s="59">
        <v>24420.981670000001</v>
      </c>
      <c r="F190" s="59">
        <v>0</v>
      </c>
      <c r="G190" s="59">
        <v>15125.77586</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6635.0923400000001</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175853.55606</v>
      </c>
    </row>
    <row r="191" spans="1:34">
      <c r="A191" s="63" t="s">
        <v>340</v>
      </c>
      <c r="B191" s="59">
        <v>1420.1780000000001</v>
      </c>
      <c r="C191" s="59">
        <v>3237.06799</v>
      </c>
      <c r="D191" s="59">
        <v>3674.51829</v>
      </c>
      <c r="E191" s="59">
        <v>1183.3353</v>
      </c>
      <c r="F191" s="59">
        <v>1071.2378799999999</v>
      </c>
      <c r="G191" s="59">
        <v>877.0139200000001</v>
      </c>
      <c r="H191" s="59">
        <v>653.59559000000002</v>
      </c>
      <c r="I191" s="59">
        <v>479.64358000000004</v>
      </c>
      <c r="J191" s="59">
        <v>504.13668000000001</v>
      </c>
      <c r="K191" s="59">
        <v>-135.74476999999999</v>
      </c>
      <c r="L191" s="59">
        <v>-5072.6569300000001</v>
      </c>
      <c r="M191" s="59">
        <v>1958.8781100000001</v>
      </c>
      <c r="N191" s="59">
        <v>1313.56673</v>
      </c>
      <c r="O191" s="59">
        <v>904.95041000000003</v>
      </c>
      <c r="P191" s="59">
        <v>689.71033</v>
      </c>
      <c r="Q191" s="59">
        <v>-652.35040000000004</v>
      </c>
      <c r="R191" s="59">
        <v>-881.58103000000006</v>
      </c>
      <c r="S191" s="59">
        <v>-1758.8166100000001</v>
      </c>
      <c r="T191" s="59">
        <v>5426.7532199999996</v>
      </c>
      <c r="U191" s="59">
        <v>1765.3591200000001</v>
      </c>
      <c r="V191" s="59">
        <v>-347.83312999999998</v>
      </c>
      <c r="W191" s="59">
        <v>392.53921000000003</v>
      </c>
      <c r="X191" s="59">
        <v>-220.25882999999999</v>
      </c>
      <c r="Y191" s="59">
        <v>439.47546999999997</v>
      </c>
      <c r="Z191" s="59">
        <v>369.19127000000003</v>
      </c>
      <c r="AA191" s="59">
        <v>235.07142999999999</v>
      </c>
      <c r="AB191" s="59">
        <v>30.141839999999998</v>
      </c>
      <c r="AC191" s="59">
        <v>150.78532000000001</v>
      </c>
      <c r="AD191" s="59">
        <v>-2948.7482</v>
      </c>
      <c r="AE191" s="59">
        <v>2421.6215099999999</v>
      </c>
      <c r="AF191" s="59">
        <v>1575.6963000000001</v>
      </c>
      <c r="AG191" s="59">
        <v>221.49757</v>
      </c>
      <c r="AH191" s="59">
        <v>18977.975170000002</v>
      </c>
    </row>
    <row r="192" spans="1:34">
      <c r="A192" s="64" t="s">
        <v>341</v>
      </c>
      <c r="B192" s="59">
        <v>0</v>
      </c>
      <c r="C192" s="59">
        <v>0</v>
      </c>
      <c r="D192" s="59">
        <v>0</v>
      </c>
      <c r="E192" s="59">
        <v>0</v>
      </c>
      <c r="F192" s="59">
        <v>0</v>
      </c>
      <c r="G192" s="59">
        <v>0</v>
      </c>
      <c r="H192" s="59">
        <v>0</v>
      </c>
      <c r="I192" s="59">
        <v>611.12088000000006</v>
      </c>
      <c r="J192" s="59">
        <v>0</v>
      </c>
      <c r="K192" s="59">
        <v>0</v>
      </c>
      <c r="L192" s="59">
        <v>-4705.7654199999997</v>
      </c>
      <c r="M192" s="59">
        <v>0.59247000000000005</v>
      </c>
      <c r="N192" s="59">
        <v>255.98669000000001</v>
      </c>
      <c r="O192" s="59">
        <v>0</v>
      </c>
      <c r="P192" s="59">
        <v>0</v>
      </c>
      <c r="Q192" s="59">
        <v>0</v>
      </c>
      <c r="R192" s="59">
        <v>0</v>
      </c>
      <c r="S192" s="59">
        <v>-97.162399999999991</v>
      </c>
      <c r="T192" s="59">
        <v>3963.8587400000001</v>
      </c>
      <c r="U192" s="59">
        <v>0</v>
      </c>
      <c r="V192" s="59">
        <v>0</v>
      </c>
      <c r="W192" s="59">
        <v>0</v>
      </c>
      <c r="X192" s="59">
        <v>0</v>
      </c>
      <c r="Y192" s="59">
        <v>0</v>
      </c>
      <c r="Z192" s="59">
        <v>937.56153000000006</v>
      </c>
      <c r="AA192" s="59">
        <v>0</v>
      </c>
      <c r="AB192" s="59">
        <v>0</v>
      </c>
      <c r="AC192" s="59">
        <v>0</v>
      </c>
      <c r="AD192" s="59">
        <v>-1633.36149</v>
      </c>
      <c r="AE192" s="59">
        <v>0</v>
      </c>
      <c r="AF192" s="59">
        <v>0</v>
      </c>
      <c r="AG192" s="59">
        <v>0</v>
      </c>
      <c r="AH192" s="59">
        <v>-667.16899999999998</v>
      </c>
    </row>
    <row r="193" spans="1:34">
      <c r="A193" s="100" t="s">
        <v>342</v>
      </c>
      <c r="B193" s="59">
        <v>1420.1780000000001</v>
      </c>
      <c r="C193" s="59">
        <v>3237.06799</v>
      </c>
      <c r="D193" s="59">
        <v>3674.51829</v>
      </c>
      <c r="E193" s="59">
        <v>1183.3353</v>
      </c>
      <c r="F193" s="59">
        <v>1071.2378799999999</v>
      </c>
      <c r="G193" s="59">
        <v>877.0139200000001</v>
      </c>
      <c r="H193" s="59">
        <v>653.59559000000002</v>
      </c>
      <c r="I193" s="59">
        <v>-131.47729999999999</v>
      </c>
      <c r="J193" s="59">
        <v>504.13668000000001</v>
      </c>
      <c r="K193" s="59">
        <v>-135.74476999999999</v>
      </c>
      <c r="L193" s="59">
        <v>-366.89150999999998</v>
      </c>
      <c r="M193" s="59">
        <v>1958.2856399999998</v>
      </c>
      <c r="N193" s="59">
        <v>1057.5800400000001</v>
      </c>
      <c r="O193" s="59">
        <v>904.95041000000003</v>
      </c>
      <c r="P193" s="59">
        <v>689.71033</v>
      </c>
      <c r="Q193" s="59">
        <v>-652.35040000000004</v>
      </c>
      <c r="R193" s="59">
        <v>-881.58103000000006</v>
      </c>
      <c r="S193" s="59">
        <v>-1661.6542099999999</v>
      </c>
      <c r="T193" s="59">
        <v>1462.8944799999999</v>
      </c>
      <c r="U193" s="59">
        <v>1765.3591200000001</v>
      </c>
      <c r="V193" s="59">
        <v>-347.83312999999998</v>
      </c>
      <c r="W193" s="59">
        <v>392.53921000000003</v>
      </c>
      <c r="X193" s="59">
        <v>-220.25882999999999</v>
      </c>
      <c r="Y193" s="59">
        <v>439.47546999999997</v>
      </c>
      <c r="Z193" s="59">
        <v>-568.37026000000003</v>
      </c>
      <c r="AA193" s="59">
        <v>235.07142999999999</v>
      </c>
      <c r="AB193" s="59">
        <v>30.141839999999998</v>
      </c>
      <c r="AC193" s="59">
        <v>150.78532000000001</v>
      </c>
      <c r="AD193" s="59">
        <v>-1315.38671</v>
      </c>
      <c r="AE193" s="59">
        <v>2421.6215099999999</v>
      </c>
      <c r="AF193" s="59">
        <v>1575.6963000000001</v>
      </c>
      <c r="AG193" s="59">
        <v>221.49757</v>
      </c>
      <c r="AH193" s="59">
        <v>19645.144170000003</v>
      </c>
    </row>
    <row r="194" spans="1:34">
      <c r="A194" s="389" t="s">
        <v>343</v>
      </c>
      <c r="B194" s="446">
        <v>1730476.01248</v>
      </c>
      <c r="C194" s="446">
        <v>524922.82880000002</v>
      </c>
      <c r="D194" s="446">
        <v>1066322.3409500001</v>
      </c>
      <c r="E194" s="446">
        <v>392517.48233999999</v>
      </c>
      <c r="F194" s="446">
        <v>230520.38694999999</v>
      </c>
      <c r="G194" s="446">
        <v>201826.06802999999</v>
      </c>
      <c r="H194" s="446">
        <v>147817.65641999998</v>
      </c>
      <c r="I194" s="446">
        <v>272888.47538000002</v>
      </c>
      <c r="J194" s="446">
        <v>232911.53795</v>
      </c>
      <c r="K194" s="446">
        <v>301848.42683000001</v>
      </c>
      <c r="L194" s="446">
        <v>143148.02540000001</v>
      </c>
      <c r="M194" s="446">
        <v>304654.11142999999</v>
      </c>
      <c r="N194" s="446">
        <v>350035.62614999997</v>
      </c>
      <c r="O194" s="446">
        <v>147069.60475999999</v>
      </c>
      <c r="P194" s="446">
        <v>156023.28758999999</v>
      </c>
      <c r="Q194" s="446">
        <v>71971.27429999999</v>
      </c>
      <c r="R194" s="446">
        <v>79662.395969999998</v>
      </c>
      <c r="S194" s="446">
        <v>101604.20509</v>
      </c>
      <c r="T194" s="446">
        <v>129630.84948</v>
      </c>
      <c r="U194" s="446">
        <v>205461.79840999999</v>
      </c>
      <c r="V194" s="446">
        <v>82904.624389999997</v>
      </c>
      <c r="W194" s="446">
        <v>123051.91004999999</v>
      </c>
      <c r="X194" s="446">
        <v>276214.17407999997</v>
      </c>
      <c r="Y194" s="446">
        <v>129235.4463</v>
      </c>
      <c r="Z194" s="446">
        <v>313213.47952999995</v>
      </c>
      <c r="AA194" s="446">
        <v>141713.30156999998</v>
      </c>
      <c r="AB194" s="446">
        <v>351476.07172000001</v>
      </c>
      <c r="AC194" s="446">
        <v>310074.30623000005</v>
      </c>
      <c r="AD194" s="446">
        <v>78709.619180000009</v>
      </c>
      <c r="AE194" s="446">
        <v>306617.45792000002</v>
      </c>
      <c r="AF194" s="446">
        <v>67809.378169999996</v>
      </c>
      <c r="AG194" s="446">
        <v>67045.10385</v>
      </c>
      <c r="AH194" s="446">
        <v>9039377.2677000016</v>
      </c>
    </row>
    <row r="195" spans="1:34">
      <c r="A195" s="393" t="s">
        <v>344</v>
      </c>
      <c r="B195" s="446">
        <v>10699.375380000001</v>
      </c>
      <c r="C195" s="446">
        <v>0</v>
      </c>
      <c r="D195" s="446">
        <v>0</v>
      </c>
      <c r="E195" s="446">
        <v>0</v>
      </c>
      <c r="F195" s="446">
        <v>0</v>
      </c>
      <c r="G195" s="446">
        <v>0</v>
      </c>
      <c r="H195" s="446">
        <v>0</v>
      </c>
      <c r="I195" s="446">
        <v>0</v>
      </c>
      <c r="J195" s="446">
        <v>0</v>
      </c>
      <c r="K195" s="446">
        <v>0</v>
      </c>
      <c r="L195" s="446">
        <v>0</v>
      </c>
      <c r="M195" s="446">
        <v>0</v>
      </c>
      <c r="N195" s="446">
        <v>0</v>
      </c>
      <c r="O195" s="446">
        <v>0</v>
      </c>
      <c r="P195" s="446">
        <v>0</v>
      </c>
      <c r="Q195" s="446">
        <v>0</v>
      </c>
      <c r="R195" s="446">
        <v>0</v>
      </c>
      <c r="S195" s="446">
        <v>0</v>
      </c>
      <c r="T195" s="446">
        <v>0</v>
      </c>
      <c r="U195" s="446">
        <v>0</v>
      </c>
      <c r="V195" s="446">
        <v>0</v>
      </c>
      <c r="W195" s="446">
        <v>0</v>
      </c>
      <c r="X195" s="446">
        <v>0</v>
      </c>
      <c r="Y195" s="446">
        <v>0</v>
      </c>
      <c r="Z195" s="446">
        <v>0</v>
      </c>
      <c r="AA195" s="446">
        <v>0</v>
      </c>
      <c r="AB195" s="446">
        <v>0</v>
      </c>
      <c r="AC195" s="446">
        <v>0</v>
      </c>
      <c r="AD195" s="446">
        <v>0</v>
      </c>
      <c r="AE195" s="446">
        <v>0</v>
      </c>
      <c r="AF195" s="446">
        <v>0</v>
      </c>
      <c r="AG195" s="446">
        <v>0</v>
      </c>
      <c r="AH195" s="446">
        <v>10699.375380000001</v>
      </c>
    </row>
    <row r="196" spans="1:34">
      <c r="A196" s="63" t="s">
        <v>345</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row>
    <row r="197" spans="1:34">
      <c r="A197" s="64" t="s">
        <v>346</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row>
    <row r="198" spans="1:34">
      <c r="A198" s="64" t="s">
        <v>347</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row>
    <row r="199" spans="1:34">
      <c r="A199" s="64" t="s">
        <v>348</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row>
    <row r="200" spans="1:34">
      <c r="A200" s="64" t="s">
        <v>349</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row>
    <row r="201" spans="1:34">
      <c r="A201" s="64" t="s">
        <v>350</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row>
    <row r="202" spans="1:34">
      <c r="A202" s="63" t="s">
        <v>351</v>
      </c>
      <c r="B202" s="59">
        <v>1720.85329</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1720.85329</v>
      </c>
    </row>
    <row r="203" spans="1:34">
      <c r="A203" s="64" t="s">
        <v>352</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row>
    <row r="204" spans="1:34">
      <c r="A204" s="64" t="s">
        <v>353</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row>
    <row r="205" spans="1:34">
      <c r="A205" s="64" t="s">
        <v>354</v>
      </c>
      <c r="B205" s="59">
        <v>19.41891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19.41891</v>
      </c>
    </row>
    <row r="206" spans="1:34">
      <c r="A206" s="64" t="s">
        <v>355</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row>
    <row r="207" spans="1:34">
      <c r="A207" s="64" t="s">
        <v>356</v>
      </c>
      <c r="B207" s="59">
        <v>1701.4343799999999</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1701.4343799999999</v>
      </c>
    </row>
    <row r="208" spans="1:34">
      <c r="A208" s="63" t="s">
        <v>357</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row>
    <row r="209" spans="1:34">
      <c r="A209" s="63" t="s">
        <v>358</v>
      </c>
      <c r="B209" s="59">
        <v>8978.5220900000004</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8978.5220900000004</v>
      </c>
    </row>
    <row r="210" spans="1:34">
      <c r="A210" s="64" t="s">
        <v>359</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row>
    <row r="211" spans="1:34">
      <c r="A211" s="64" t="s">
        <v>360</v>
      </c>
      <c r="B211" s="59">
        <v>8978.5220900000004</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8978.5220900000004</v>
      </c>
    </row>
    <row r="212" spans="1:34">
      <c r="A212" s="64" t="s">
        <v>361</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row>
    <row r="213" spans="1:34">
      <c r="A213" s="64" t="s">
        <v>362</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row>
    <row r="214" spans="1:34">
      <c r="A214" s="63" t="s">
        <v>363</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row>
    <row r="215" spans="1:34">
      <c r="A215" s="393" t="s">
        <v>364</v>
      </c>
      <c r="B215" s="446">
        <v>2863904.6317399996</v>
      </c>
      <c r="C215" s="446">
        <v>944770.39149000007</v>
      </c>
      <c r="D215" s="446">
        <v>1820600.7067100001</v>
      </c>
      <c r="E215" s="446">
        <v>1171050.9657000001</v>
      </c>
      <c r="F215" s="446">
        <v>564189.17064999999</v>
      </c>
      <c r="G215" s="446">
        <v>347251.17904000002</v>
      </c>
      <c r="H215" s="446">
        <v>130154.15201999999</v>
      </c>
      <c r="I215" s="446">
        <v>283290.05010000005</v>
      </c>
      <c r="J215" s="446">
        <v>442947.58776999998</v>
      </c>
      <c r="K215" s="446">
        <v>314270.96517000004</v>
      </c>
      <c r="L215" s="446">
        <v>180042.54175</v>
      </c>
      <c r="M215" s="446">
        <v>549325.18712999998</v>
      </c>
      <c r="N215" s="446">
        <v>197211.07128</v>
      </c>
      <c r="O215" s="446">
        <v>76220.163230000006</v>
      </c>
      <c r="P215" s="446">
        <v>289190.96113000001</v>
      </c>
      <c r="Q215" s="446">
        <v>91794.312139999995</v>
      </c>
      <c r="R215" s="446">
        <v>138337.18862</v>
      </c>
      <c r="S215" s="446">
        <v>136190.43964</v>
      </c>
      <c r="T215" s="446">
        <v>146270.20322999998</v>
      </c>
      <c r="U215" s="446">
        <v>250553.04252000002</v>
      </c>
      <c r="V215" s="446">
        <v>204449.62784</v>
      </c>
      <c r="W215" s="446">
        <v>197687.11271000002</v>
      </c>
      <c r="X215" s="446">
        <v>239326.01013000001</v>
      </c>
      <c r="Y215" s="446">
        <v>14075.16755</v>
      </c>
      <c r="Z215" s="446">
        <v>538750.42873000004</v>
      </c>
      <c r="AA215" s="446">
        <v>224047.16181999998</v>
      </c>
      <c r="AB215" s="446">
        <v>724963.83964000002</v>
      </c>
      <c r="AC215" s="446">
        <v>457030.27107999998</v>
      </c>
      <c r="AD215" s="446">
        <v>284160.26486</v>
      </c>
      <c r="AE215" s="446">
        <v>199948.42475999999</v>
      </c>
      <c r="AF215" s="446">
        <v>55775.633130000002</v>
      </c>
      <c r="AG215" s="446">
        <v>104987.72057999999</v>
      </c>
      <c r="AH215" s="446">
        <v>14182766.573889999</v>
      </c>
    </row>
    <row r="216" spans="1:34">
      <c r="A216" s="63" t="s">
        <v>365</v>
      </c>
      <c r="B216" s="59">
        <v>4.7E-2</v>
      </c>
      <c r="C216" s="59">
        <v>9.9000000000000005E-2</v>
      </c>
      <c r="D216" s="59">
        <v>0</v>
      </c>
      <c r="E216" s="59">
        <v>2.66E-3</v>
      </c>
      <c r="F216" s="59">
        <v>0</v>
      </c>
      <c r="G216" s="59">
        <v>0</v>
      </c>
      <c r="H216" s="59">
        <v>0</v>
      </c>
      <c r="I216" s="59">
        <v>0</v>
      </c>
      <c r="J216" s="59">
        <v>0.06</v>
      </c>
      <c r="K216" s="59">
        <v>0</v>
      </c>
      <c r="L216" s="59">
        <v>0</v>
      </c>
      <c r="M216" s="59">
        <v>1.9E-2</v>
      </c>
      <c r="N216" s="59">
        <v>0</v>
      </c>
      <c r="O216" s="59">
        <v>0</v>
      </c>
      <c r="P216" s="59">
        <v>4808.0380599999999</v>
      </c>
      <c r="Q216" s="59">
        <v>0</v>
      </c>
      <c r="R216" s="59">
        <v>1</v>
      </c>
      <c r="S216" s="59">
        <v>0</v>
      </c>
      <c r="T216" s="59">
        <v>0</v>
      </c>
      <c r="U216" s="59">
        <v>0</v>
      </c>
      <c r="V216" s="59">
        <v>0</v>
      </c>
      <c r="W216" s="59">
        <v>0</v>
      </c>
      <c r="X216" s="59">
        <v>0</v>
      </c>
      <c r="Y216" s="59">
        <v>0</v>
      </c>
      <c r="Z216" s="59">
        <v>21217.746709999999</v>
      </c>
      <c r="AA216" s="59">
        <v>0</v>
      </c>
      <c r="AB216" s="59">
        <v>0</v>
      </c>
      <c r="AC216" s="59">
        <v>0</v>
      </c>
      <c r="AD216" s="59">
        <v>0</v>
      </c>
      <c r="AE216" s="59">
        <v>0</v>
      </c>
      <c r="AF216" s="59">
        <v>0</v>
      </c>
      <c r="AG216" s="59">
        <v>0</v>
      </c>
      <c r="AH216" s="59">
        <v>26027.012429999999</v>
      </c>
    </row>
    <row r="217" spans="1:34">
      <c r="A217" s="64" t="s">
        <v>366</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row>
    <row r="218" spans="1:34">
      <c r="A218" s="64" t="s">
        <v>367</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row>
    <row r="219" spans="1:34">
      <c r="A219" s="64" t="s">
        <v>368</v>
      </c>
      <c r="B219" s="59">
        <v>4.7E-2</v>
      </c>
      <c r="C219" s="59">
        <v>9.9000000000000005E-2</v>
      </c>
      <c r="D219" s="59">
        <v>0</v>
      </c>
      <c r="E219" s="59">
        <v>2.66E-3</v>
      </c>
      <c r="F219" s="59">
        <v>0</v>
      </c>
      <c r="G219" s="59">
        <v>0</v>
      </c>
      <c r="H219" s="59">
        <v>0</v>
      </c>
      <c r="I219" s="59">
        <v>0</v>
      </c>
      <c r="J219" s="59">
        <v>0.06</v>
      </c>
      <c r="K219" s="59">
        <v>0</v>
      </c>
      <c r="L219" s="59">
        <v>0</v>
      </c>
      <c r="M219" s="59">
        <v>1.9E-2</v>
      </c>
      <c r="N219" s="59">
        <v>0</v>
      </c>
      <c r="O219" s="59">
        <v>0</v>
      </c>
      <c r="P219" s="59">
        <v>4808.0380599999999</v>
      </c>
      <c r="Q219" s="59">
        <v>0</v>
      </c>
      <c r="R219" s="59">
        <v>1</v>
      </c>
      <c r="S219" s="59">
        <v>0</v>
      </c>
      <c r="T219" s="59">
        <v>0</v>
      </c>
      <c r="U219" s="59">
        <v>0</v>
      </c>
      <c r="V219" s="59">
        <v>0</v>
      </c>
      <c r="W219" s="59">
        <v>0</v>
      </c>
      <c r="X219" s="59">
        <v>0</v>
      </c>
      <c r="Y219" s="59">
        <v>0</v>
      </c>
      <c r="Z219" s="59">
        <v>21217.746709999999</v>
      </c>
      <c r="AA219" s="59">
        <v>0</v>
      </c>
      <c r="AB219" s="59">
        <v>0</v>
      </c>
      <c r="AC219" s="59">
        <v>0</v>
      </c>
      <c r="AD219" s="59">
        <v>0</v>
      </c>
      <c r="AE219" s="59">
        <v>0</v>
      </c>
      <c r="AF219" s="59">
        <v>0</v>
      </c>
      <c r="AG219" s="59">
        <v>0</v>
      </c>
      <c r="AH219" s="59">
        <v>26027.012429999999</v>
      </c>
    </row>
    <row r="220" spans="1:34">
      <c r="A220" s="63" t="s">
        <v>369</v>
      </c>
      <c r="B220" s="59">
        <v>0</v>
      </c>
      <c r="C220" s="59">
        <v>0</v>
      </c>
      <c r="D220" s="59">
        <v>57331.099479999997</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58073.337490000005</v>
      </c>
    </row>
    <row r="221" spans="1:34">
      <c r="A221" s="65" t="s">
        <v>370</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row>
    <row r="222" spans="1:34">
      <c r="A222" s="64" t="s">
        <v>371</v>
      </c>
      <c r="B222" s="59">
        <v>0</v>
      </c>
      <c r="C222" s="59">
        <v>0</v>
      </c>
      <c r="D222" s="59">
        <v>57331.099479999997</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58073.337490000005</v>
      </c>
    </row>
    <row r="223" spans="1:34">
      <c r="A223" s="64" t="s">
        <v>372</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row>
    <row r="224" spans="1:34">
      <c r="A224" s="64" t="s">
        <v>373</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row>
    <row r="225" spans="1:34">
      <c r="A225" s="64" t="s">
        <v>374</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row>
    <row r="226" spans="1:34">
      <c r="A226" s="63" t="s">
        <v>375</v>
      </c>
      <c r="B226" s="59">
        <v>0</v>
      </c>
      <c r="C226" s="59">
        <v>0</v>
      </c>
      <c r="D226" s="59">
        <v>0</v>
      </c>
      <c r="E226" s="59">
        <v>0</v>
      </c>
      <c r="F226" s="59">
        <v>0</v>
      </c>
      <c r="G226" s="59">
        <v>0</v>
      </c>
      <c r="H226" s="59">
        <v>0</v>
      </c>
      <c r="I226" s="59">
        <v>0</v>
      </c>
      <c r="J226" s="59">
        <v>0</v>
      </c>
      <c r="K226" s="59">
        <v>0</v>
      </c>
      <c r="L226" s="59">
        <v>0</v>
      </c>
      <c r="M226" s="59">
        <v>0</v>
      </c>
      <c r="N226" s="59">
        <v>0</v>
      </c>
      <c r="O226" s="59">
        <v>0</v>
      </c>
      <c r="P226" s="59">
        <v>1503.8297299999999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1503.8297299999999</v>
      </c>
    </row>
    <row r="227" spans="1:34">
      <c r="A227" s="64" t="s">
        <v>376</v>
      </c>
      <c r="B227" s="59">
        <v>0</v>
      </c>
      <c r="C227" s="59">
        <v>0</v>
      </c>
      <c r="D227" s="59">
        <v>0</v>
      </c>
      <c r="E227" s="59">
        <v>0</v>
      </c>
      <c r="F227" s="59">
        <v>0</v>
      </c>
      <c r="G227" s="59">
        <v>0</v>
      </c>
      <c r="H227" s="59">
        <v>0</v>
      </c>
      <c r="I227" s="59">
        <v>0</v>
      </c>
      <c r="J227" s="59">
        <v>0</v>
      </c>
      <c r="K227" s="59">
        <v>0</v>
      </c>
      <c r="L227" s="59">
        <v>0</v>
      </c>
      <c r="M227" s="59">
        <v>0</v>
      </c>
      <c r="N227" s="59">
        <v>0</v>
      </c>
      <c r="O227" s="59">
        <v>0</v>
      </c>
      <c r="P227" s="59">
        <v>1503.8297299999999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1503.8297299999999</v>
      </c>
    </row>
    <row r="228" spans="1:34">
      <c r="A228" s="64" t="s">
        <v>377</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row>
    <row r="229" spans="1:34">
      <c r="A229" s="63" t="s">
        <v>378</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row>
    <row r="230" spans="1:34">
      <c r="A230" s="64" t="s">
        <v>379</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row>
    <row r="231" spans="1:34">
      <c r="A231" s="64" t="s">
        <v>380</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row>
    <row r="232" spans="1:34">
      <c r="A232" s="63" t="s">
        <v>381</v>
      </c>
      <c r="B232" s="59">
        <v>2162507.7408199999</v>
      </c>
      <c r="C232" s="59">
        <v>852000.02891999995</v>
      </c>
      <c r="D232" s="59">
        <v>1595437.94148</v>
      </c>
      <c r="E232" s="59">
        <v>359902.07573000004</v>
      </c>
      <c r="F232" s="59">
        <v>478851.26195000001</v>
      </c>
      <c r="G232" s="59">
        <v>299153.54712</v>
      </c>
      <c r="H232" s="59">
        <v>93067.699939999991</v>
      </c>
      <c r="I232" s="59">
        <v>257066.43393999999</v>
      </c>
      <c r="J232" s="59">
        <v>380813.61239999998</v>
      </c>
      <c r="K232" s="59">
        <v>259798.08744</v>
      </c>
      <c r="L232" s="59">
        <v>133820.11243000001</v>
      </c>
      <c r="M232" s="59">
        <v>357622.15431000001</v>
      </c>
      <c r="N232" s="59">
        <v>174940.89475000001</v>
      </c>
      <c r="O232" s="59">
        <v>29226.860170000004</v>
      </c>
      <c r="P232" s="59">
        <v>103146.84467000001</v>
      </c>
      <c r="Q232" s="59">
        <v>79265.355959999986</v>
      </c>
      <c r="R232" s="59">
        <v>100996.25398000001</v>
      </c>
      <c r="S232" s="59">
        <v>124004.44316</v>
      </c>
      <c r="T232" s="59">
        <v>102474.62445999999</v>
      </c>
      <c r="U232" s="59">
        <v>34699.863810000003</v>
      </c>
      <c r="V232" s="59">
        <v>193751.37778000001</v>
      </c>
      <c r="W232" s="59">
        <v>169907.85486000002</v>
      </c>
      <c r="X232" s="59">
        <v>188840.40706</v>
      </c>
      <c r="Y232" s="59">
        <v>12362.71292</v>
      </c>
      <c r="Z232" s="59">
        <v>492152.50169</v>
      </c>
      <c r="AA232" s="59">
        <v>210102.46625999999</v>
      </c>
      <c r="AB232" s="59">
        <v>649045.56307000003</v>
      </c>
      <c r="AC232" s="59">
        <v>416637.52914999996</v>
      </c>
      <c r="AD232" s="59">
        <v>267094.32618999999</v>
      </c>
      <c r="AE232" s="59">
        <v>151441.37701</v>
      </c>
      <c r="AF232" s="59">
        <v>52636.628100000002</v>
      </c>
      <c r="AG232" s="59">
        <v>91060.635030000005</v>
      </c>
      <c r="AH232" s="59">
        <v>10873829.216559999</v>
      </c>
    </row>
    <row r="233" spans="1:34">
      <c r="A233" s="64" t="s">
        <v>382</v>
      </c>
      <c r="B233" s="59">
        <v>1674907.5311800002</v>
      </c>
      <c r="C233" s="59">
        <v>839983.576</v>
      </c>
      <c r="D233" s="59">
        <v>1412153.2594600001</v>
      </c>
      <c r="E233" s="59">
        <v>354517.44543000002</v>
      </c>
      <c r="F233" s="59">
        <v>475450.54001</v>
      </c>
      <c r="G233" s="59">
        <v>294515.88273000001</v>
      </c>
      <c r="H233" s="59">
        <v>88248.569439999992</v>
      </c>
      <c r="I233" s="59">
        <v>253623.43966</v>
      </c>
      <c r="J233" s="59">
        <v>347208.74602999998</v>
      </c>
      <c r="K233" s="59">
        <v>246800.64739</v>
      </c>
      <c r="L233" s="59">
        <v>131806.40493000002</v>
      </c>
      <c r="M233" s="59">
        <v>354390.49786</v>
      </c>
      <c r="N233" s="59">
        <v>172228.83575</v>
      </c>
      <c r="O233" s="59">
        <v>25747.433860000001</v>
      </c>
      <c r="P233" s="59">
        <v>60366.524640000003</v>
      </c>
      <c r="Q233" s="59">
        <v>78733.107560000004</v>
      </c>
      <c r="R233" s="59">
        <v>96714.781010000006</v>
      </c>
      <c r="S233" s="59">
        <v>117742.17012000001</v>
      </c>
      <c r="T233" s="59">
        <v>101729.16581999999</v>
      </c>
      <c r="U233" s="59">
        <v>34012.48216</v>
      </c>
      <c r="V233" s="59">
        <v>191961.58774000002</v>
      </c>
      <c r="W233" s="59">
        <v>167228.99656999999</v>
      </c>
      <c r="X233" s="59">
        <v>186741.94761</v>
      </c>
      <c r="Y233" s="59">
        <v>9393.6643599999989</v>
      </c>
      <c r="Z233" s="59">
        <v>484037.10130000004</v>
      </c>
      <c r="AA233" s="59">
        <v>160414.46881999998</v>
      </c>
      <c r="AB233" s="59">
        <v>637531.57125000004</v>
      </c>
      <c r="AC233" s="59">
        <v>335806.59127999999</v>
      </c>
      <c r="AD233" s="59">
        <v>29034.821789999998</v>
      </c>
      <c r="AE233" s="59">
        <v>146913.12242</v>
      </c>
      <c r="AF233" s="59">
        <v>44538.468229999999</v>
      </c>
      <c r="AG233" s="59">
        <v>90287.375670000009</v>
      </c>
      <c r="AH233" s="59">
        <v>9644770.7580800001</v>
      </c>
    </row>
    <row r="234" spans="1:34">
      <c r="A234" s="64" t="s">
        <v>383</v>
      </c>
      <c r="B234" s="59">
        <v>0</v>
      </c>
      <c r="C234" s="59">
        <v>0</v>
      </c>
      <c r="D234" s="59">
        <v>0</v>
      </c>
      <c r="E234" s="59">
        <v>0</v>
      </c>
      <c r="F234" s="59">
        <v>0</v>
      </c>
      <c r="G234" s="59">
        <v>0</v>
      </c>
      <c r="H234" s="59">
        <v>0</v>
      </c>
      <c r="I234" s="59">
        <v>0</v>
      </c>
      <c r="J234" s="59">
        <v>0</v>
      </c>
      <c r="K234" s="59">
        <v>0</v>
      </c>
      <c r="L234" s="59">
        <v>0</v>
      </c>
      <c r="M234" s="59">
        <v>0</v>
      </c>
      <c r="N234" s="59">
        <v>0</v>
      </c>
      <c r="O234" s="59">
        <v>0</v>
      </c>
      <c r="P234" s="59">
        <v>4.4999999999999998E-2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4.4999999999999998E-2</v>
      </c>
    </row>
    <row r="235" spans="1:34">
      <c r="A235" s="64" t="s">
        <v>384</v>
      </c>
      <c r="B235" s="59">
        <v>223249.98183999999</v>
      </c>
      <c r="C235" s="59">
        <v>0</v>
      </c>
      <c r="D235" s="59">
        <v>8833.9476400000003</v>
      </c>
      <c r="E235" s="59">
        <v>0</v>
      </c>
      <c r="F235" s="59">
        <v>0</v>
      </c>
      <c r="G235" s="59">
        <v>1411.0001999999999</v>
      </c>
      <c r="H235" s="59">
        <v>3204.11384</v>
      </c>
      <c r="I235" s="59">
        <v>136.87667999999999</v>
      </c>
      <c r="J235" s="59">
        <v>3947.4685600000003</v>
      </c>
      <c r="K235" s="59">
        <v>0</v>
      </c>
      <c r="L235" s="59">
        <v>1067.0274999999999</v>
      </c>
      <c r="M235" s="59">
        <v>0</v>
      </c>
      <c r="N235" s="59">
        <v>2533.0590000000002</v>
      </c>
      <c r="O235" s="59">
        <v>0</v>
      </c>
      <c r="P235" s="59">
        <v>0</v>
      </c>
      <c r="Q235" s="59">
        <v>0</v>
      </c>
      <c r="R235" s="59">
        <v>0</v>
      </c>
      <c r="S235" s="59">
        <v>0</v>
      </c>
      <c r="T235" s="59">
        <v>0</v>
      </c>
      <c r="U235" s="59">
        <v>0</v>
      </c>
      <c r="V235" s="59">
        <v>0</v>
      </c>
      <c r="W235" s="59">
        <v>0</v>
      </c>
      <c r="X235" s="59">
        <v>0</v>
      </c>
      <c r="Y235" s="59">
        <v>73.402000000000001</v>
      </c>
      <c r="Z235" s="59">
        <v>223.88</v>
      </c>
      <c r="AA235" s="59">
        <v>2364.7280000000001</v>
      </c>
      <c r="AB235" s="59">
        <v>2845.8359999999998</v>
      </c>
      <c r="AC235" s="59">
        <v>12866.989250000001</v>
      </c>
      <c r="AD235" s="59">
        <v>232080.59883999999</v>
      </c>
      <c r="AE235" s="59">
        <v>1688.173</v>
      </c>
      <c r="AF235" s="59">
        <v>7920.04889</v>
      </c>
      <c r="AG235" s="59">
        <v>0</v>
      </c>
      <c r="AH235" s="59">
        <v>504447.13124000002</v>
      </c>
    </row>
    <row r="236" spans="1:34">
      <c r="A236" s="64" t="s">
        <v>385</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row>
    <row r="237" spans="1:34">
      <c r="A237" s="64" t="s">
        <v>386</v>
      </c>
      <c r="B237" s="59">
        <v>56716.056270000001</v>
      </c>
      <c r="C237" s="59">
        <v>12016.45292</v>
      </c>
      <c r="D237" s="59">
        <v>35760.7572</v>
      </c>
      <c r="E237" s="59">
        <v>5384.6302999999998</v>
      </c>
      <c r="F237" s="59">
        <v>3400.7219399999999</v>
      </c>
      <c r="G237" s="59">
        <v>993.68912</v>
      </c>
      <c r="H237" s="59">
        <v>1615.01666</v>
      </c>
      <c r="I237" s="59">
        <v>3187.1136000000001</v>
      </c>
      <c r="J237" s="59">
        <v>3829.80998</v>
      </c>
      <c r="K237" s="59">
        <v>12997.440050000001</v>
      </c>
      <c r="L237" s="59">
        <v>946.68</v>
      </c>
      <c r="M237" s="59">
        <v>3231.6564500000004</v>
      </c>
      <c r="N237" s="59">
        <v>179</v>
      </c>
      <c r="O237" s="59">
        <v>3479.4263099999998</v>
      </c>
      <c r="P237" s="59">
        <v>4761.3683799999999</v>
      </c>
      <c r="Q237" s="59">
        <v>532.24840000000006</v>
      </c>
      <c r="R237" s="59">
        <v>4281.4729699999998</v>
      </c>
      <c r="S237" s="59">
        <v>2141.9884300000003</v>
      </c>
      <c r="T237" s="59">
        <v>738.38063999999997</v>
      </c>
      <c r="U237" s="59">
        <v>687.38165000000004</v>
      </c>
      <c r="V237" s="59">
        <v>1789.7900400000001</v>
      </c>
      <c r="W237" s="59">
        <v>2668.5682900000002</v>
      </c>
      <c r="X237" s="59">
        <v>2098.4594500000003</v>
      </c>
      <c r="Y237" s="59">
        <v>2771.46756</v>
      </c>
      <c r="Z237" s="59">
        <v>7891.5203899999997</v>
      </c>
      <c r="AA237" s="59">
        <v>1393.7481200000002</v>
      </c>
      <c r="AB237" s="59">
        <v>8668.1558199999999</v>
      </c>
      <c r="AC237" s="59">
        <v>7922.4937499999996</v>
      </c>
      <c r="AD237" s="59">
        <v>274</v>
      </c>
      <c r="AE237" s="59">
        <v>2840.0815899999998</v>
      </c>
      <c r="AF237" s="59">
        <v>4.5</v>
      </c>
      <c r="AG237" s="59">
        <v>773.25936000000002</v>
      </c>
      <c r="AH237" s="59">
        <v>195977.33563999998</v>
      </c>
    </row>
    <row r="238" spans="1:34">
      <c r="A238" s="64" t="s">
        <v>387</v>
      </c>
      <c r="B238" s="59">
        <v>120</v>
      </c>
      <c r="C238" s="59">
        <v>0</v>
      </c>
      <c r="D238" s="59">
        <v>283.10000000000002</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573.1</v>
      </c>
    </row>
    <row r="239" spans="1:34">
      <c r="A239" s="64" t="s">
        <v>388</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4.1790000000000003</v>
      </c>
      <c r="Z239" s="59">
        <v>0</v>
      </c>
      <c r="AA239" s="59">
        <v>0</v>
      </c>
      <c r="AB239" s="59">
        <v>0</v>
      </c>
      <c r="AC239" s="59">
        <v>0</v>
      </c>
      <c r="AD239" s="59">
        <v>0</v>
      </c>
      <c r="AE239" s="59">
        <v>0</v>
      </c>
      <c r="AF239" s="59">
        <v>0</v>
      </c>
      <c r="AG239" s="59">
        <v>0</v>
      </c>
      <c r="AH239" s="59">
        <v>11.260999999999999</v>
      </c>
    </row>
    <row r="240" spans="1:34">
      <c r="A240" s="64" t="s">
        <v>389</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row>
    <row r="241" spans="1:34">
      <c r="A241" s="64" t="s">
        <v>390</v>
      </c>
      <c r="B241" s="59">
        <v>207514.17152999999</v>
      </c>
      <c r="C241" s="59">
        <v>0</v>
      </c>
      <c r="D241" s="59">
        <v>138406.87718000001</v>
      </c>
      <c r="E241" s="59">
        <v>0</v>
      </c>
      <c r="F241" s="59">
        <v>0</v>
      </c>
      <c r="G241" s="59">
        <v>2232.97507</v>
      </c>
      <c r="H241" s="59">
        <v>0</v>
      </c>
      <c r="I241" s="59">
        <v>119</v>
      </c>
      <c r="J241" s="59">
        <v>25777.587829999997</v>
      </c>
      <c r="K241" s="59">
        <v>0</v>
      </c>
      <c r="L241" s="59">
        <v>0</v>
      </c>
      <c r="M241" s="59">
        <v>0</v>
      </c>
      <c r="N241" s="59">
        <v>0</v>
      </c>
      <c r="O241" s="59">
        <v>0</v>
      </c>
      <c r="P241" s="59">
        <v>38018.906649999997</v>
      </c>
      <c r="Q241" s="59">
        <v>0</v>
      </c>
      <c r="R241" s="59">
        <v>0</v>
      </c>
      <c r="S241" s="59">
        <v>4120.2846099999997</v>
      </c>
      <c r="T241" s="59">
        <v>0</v>
      </c>
      <c r="U241" s="59">
        <v>0</v>
      </c>
      <c r="V241" s="59">
        <v>0</v>
      </c>
      <c r="W241" s="59">
        <v>10.29</v>
      </c>
      <c r="X241" s="59">
        <v>0</v>
      </c>
      <c r="Y241" s="59">
        <v>0</v>
      </c>
      <c r="Z241" s="59">
        <v>0</v>
      </c>
      <c r="AA241" s="59">
        <v>45929.52132</v>
      </c>
      <c r="AB241" s="59">
        <v>0</v>
      </c>
      <c r="AC241" s="59">
        <v>60041.454869999994</v>
      </c>
      <c r="AD241" s="59">
        <v>5704.9055599999992</v>
      </c>
      <c r="AE241" s="59">
        <v>0</v>
      </c>
      <c r="AF241" s="59">
        <v>173.61098000000001</v>
      </c>
      <c r="AG241" s="59">
        <v>0</v>
      </c>
      <c r="AH241" s="59">
        <v>528049.58559999999</v>
      </c>
    </row>
    <row r="242" spans="1:34">
      <c r="A242" s="63" t="s">
        <v>391</v>
      </c>
      <c r="B242" s="59">
        <v>627824.52983000001</v>
      </c>
      <c r="C242" s="59">
        <v>92770.263569999996</v>
      </c>
      <c r="D242" s="59">
        <v>167831.66574999999</v>
      </c>
      <c r="E242" s="59">
        <v>811148.8873099999</v>
      </c>
      <c r="F242" s="59">
        <v>85337.9087</v>
      </c>
      <c r="G242" s="59">
        <v>48097.63192</v>
      </c>
      <c r="H242" s="59">
        <v>37086.452079999995</v>
      </c>
      <c r="I242" s="59">
        <v>26223.616160000001</v>
      </c>
      <c r="J242" s="59">
        <v>62133.915369999995</v>
      </c>
      <c r="K242" s="59">
        <v>54472.87773</v>
      </c>
      <c r="L242" s="59">
        <v>45480.191310000002</v>
      </c>
      <c r="M242" s="59">
        <v>191703.01381999999</v>
      </c>
      <c r="N242" s="59">
        <v>22270.176530000001</v>
      </c>
      <c r="O242" s="59">
        <v>46993.303060000006</v>
      </c>
      <c r="P242" s="59">
        <v>179732.24867</v>
      </c>
      <c r="Q242" s="59">
        <v>12528.956179999999</v>
      </c>
      <c r="R242" s="59">
        <v>37339.934639999999</v>
      </c>
      <c r="S242" s="59">
        <v>12185.99648</v>
      </c>
      <c r="T242" s="59">
        <v>43795.57877</v>
      </c>
      <c r="U242" s="59">
        <v>215853.17871000001</v>
      </c>
      <c r="V242" s="59">
        <v>10698.25006</v>
      </c>
      <c r="W242" s="59">
        <v>27779.257850000002</v>
      </c>
      <c r="X242" s="59">
        <v>50485.603069999997</v>
      </c>
      <c r="Y242" s="59">
        <v>1712.45463</v>
      </c>
      <c r="Z242" s="59">
        <v>25380.180329999999</v>
      </c>
      <c r="AA242" s="59">
        <v>13944.69556</v>
      </c>
      <c r="AB242" s="59">
        <v>75918.276569999987</v>
      </c>
      <c r="AC242" s="59">
        <v>40392.741929999997</v>
      </c>
      <c r="AD242" s="59">
        <v>17065.938670000003</v>
      </c>
      <c r="AE242" s="59">
        <v>48507.047749999998</v>
      </c>
      <c r="AF242" s="59">
        <v>3139.0050299999998</v>
      </c>
      <c r="AG242" s="59">
        <v>13927.085550000002</v>
      </c>
      <c r="AH242" s="59">
        <v>3149760.8635900002</v>
      </c>
    </row>
    <row r="243" spans="1:34">
      <c r="A243" s="64" t="s">
        <v>392</v>
      </c>
      <c r="B243" s="59">
        <v>50742.610999999997</v>
      </c>
      <c r="C243" s="59">
        <v>36164.695189999999</v>
      </c>
      <c r="D243" s="59">
        <v>27178.67439</v>
      </c>
      <c r="E243" s="59">
        <v>36023.691810000004</v>
      </c>
      <c r="F243" s="59">
        <v>402.28121000000004</v>
      </c>
      <c r="G243" s="59">
        <v>7513.0678099999996</v>
      </c>
      <c r="H243" s="59">
        <v>7328.8432499999999</v>
      </c>
      <c r="I243" s="59">
        <v>2653.4840399999998</v>
      </c>
      <c r="J243" s="59">
        <v>20090.605920000002</v>
      </c>
      <c r="K243" s="59">
        <v>2971.9267300000001</v>
      </c>
      <c r="L243" s="59">
        <v>2593.37282</v>
      </c>
      <c r="M243" s="59">
        <v>0</v>
      </c>
      <c r="N243" s="59">
        <v>0</v>
      </c>
      <c r="O243" s="59">
        <v>2697.0612599999999</v>
      </c>
      <c r="P243" s="59">
        <v>0</v>
      </c>
      <c r="Q243" s="59">
        <v>0</v>
      </c>
      <c r="R243" s="59">
        <v>26868.660479999999</v>
      </c>
      <c r="S243" s="59">
        <v>0</v>
      </c>
      <c r="T243" s="59">
        <v>4573.7336299999997</v>
      </c>
      <c r="U243" s="59">
        <v>0</v>
      </c>
      <c r="V243" s="59">
        <v>0</v>
      </c>
      <c r="W243" s="59">
        <v>0</v>
      </c>
      <c r="X243" s="59">
        <v>2808.47253</v>
      </c>
      <c r="Y243" s="59">
        <v>0</v>
      </c>
      <c r="Z243" s="59">
        <v>763.50274999999999</v>
      </c>
      <c r="AA243" s="59">
        <v>31.772299999999998</v>
      </c>
      <c r="AB243" s="59">
        <v>64237.840340000002</v>
      </c>
      <c r="AC243" s="59">
        <v>33154.452079999995</v>
      </c>
      <c r="AD243" s="59">
        <v>0</v>
      </c>
      <c r="AE243" s="59">
        <v>0</v>
      </c>
      <c r="AF243" s="59">
        <v>0</v>
      </c>
      <c r="AG243" s="59">
        <v>0</v>
      </c>
      <c r="AH243" s="59">
        <v>328798.74954000005</v>
      </c>
    </row>
    <row r="244" spans="1:34">
      <c r="A244" s="64" t="s">
        <v>393</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13328.861060000001</v>
      </c>
      <c r="AE244" s="59">
        <v>0</v>
      </c>
      <c r="AF244" s="59">
        <v>0</v>
      </c>
      <c r="AG244" s="59">
        <v>0</v>
      </c>
      <c r="AH244" s="59">
        <v>62764.601060000001</v>
      </c>
    </row>
    <row r="245" spans="1:34">
      <c r="A245" s="64" t="s">
        <v>394</v>
      </c>
      <c r="B245" s="59">
        <v>88500.532480000009</v>
      </c>
      <c r="C245" s="59">
        <v>11255.26823</v>
      </c>
      <c r="D245" s="59">
        <v>29859.462030000002</v>
      </c>
      <c r="E245" s="59">
        <v>8307.2757700000002</v>
      </c>
      <c r="F245" s="59">
        <v>778.11354000000006</v>
      </c>
      <c r="G245" s="59">
        <v>3111.8930299999997</v>
      </c>
      <c r="H245" s="59">
        <v>384.2647</v>
      </c>
      <c r="I245" s="59">
        <v>4282.8176900000008</v>
      </c>
      <c r="J245" s="59">
        <v>4942.9480599999997</v>
      </c>
      <c r="K245" s="59">
        <v>1080.2618300000001</v>
      </c>
      <c r="L245" s="59">
        <v>3404.9545800000001</v>
      </c>
      <c r="M245" s="59">
        <v>623.87307999999996</v>
      </c>
      <c r="N245" s="59">
        <v>1575.81629</v>
      </c>
      <c r="O245" s="59">
        <v>2064.6974500000001</v>
      </c>
      <c r="P245" s="59">
        <v>2865.3243199999997</v>
      </c>
      <c r="Q245" s="59">
        <v>1288.74703</v>
      </c>
      <c r="R245" s="59">
        <v>1382.5475300000001</v>
      </c>
      <c r="S245" s="59">
        <v>217.14014</v>
      </c>
      <c r="T245" s="59">
        <v>1681.2648000000002</v>
      </c>
      <c r="U245" s="59">
        <v>2230.1826499999997</v>
      </c>
      <c r="V245" s="59">
        <v>75.254539999999992</v>
      </c>
      <c r="W245" s="59">
        <v>783.73034999999993</v>
      </c>
      <c r="X245" s="59">
        <v>5733.5577199999998</v>
      </c>
      <c r="Y245" s="59">
        <v>860.28268000000003</v>
      </c>
      <c r="Z245" s="59">
        <v>15000.46718</v>
      </c>
      <c r="AA245" s="59">
        <v>2549.3577400000004</v>
      </c>
      <c r="AB245" s="59">
        <v>779.93047999999999</v>
      </c>
      <c r="AC245" s="59">
        <v>2824.4424300000001</v>
      </c>
      <c r="AD245" s="59">
        <v>3650.41761</v>
      </c>
      <c r="AE245" s="59">
        <v>1169.99091</v>
      </c>
      <c r="AF245" s="59">
        <v>1982.9903400000001</v>
      </c>
      <c r="AG245" s="59">
        <v>863.46792000000005</v>
      </c>
      <c r="AH245" s="59">
        <v>206111.27512999999</v>
      </c>
    </row>
    <row r="246" spans="1:34">
      <c r="A246" s="64" t="s">
        <v>395</v>
      </c>
      <c r="B246" s="59">
        <v>28348.880229999999</v>
      </c>
      <c r="C246" s="59">
        <v>6450.8223799999996</v>
      </c>
      <c r="D246" s="59">
        <v>21427.451350000003</v>
      </c>
      <c r="E246" s="59">
        <v>9638.5287200000002</v>
      </c>
      <c r="F246" s="59">
        <v>2495.5052500000002</v>
      </c>
      <c r="G246" s="59">
        <v>5567.3006699999996</v>
      </c>
      <c r="H246" s="59">
        <v>709.76306999999997</v>
      </c>
      <c r="I246" s="59">
        <v>2022.0956699999999</v>
      </c>
      <c r="J246" s="59">
        <v>3888.5042899999999</v>
      </c>
      <c r="K246" s="59">
        <v>1234.85607</v>
      </c>
      <c r="L246" s="59">
        <v>4509.4386799999993</v>
      </c>
      <c r="M246" s="59">
        <v>2211.1178599999998</v>
      </c>
      <c r="N246" s="59">
        <v>1399.2898799999998</v>
      </c>
      <c r="O246" s="59">
        <v>1264.1386</v>
      </c>
      <c r="P246" s="59">
        <v>577.80598999999995</v>
      </c>
      <c r="Q246" s="59">
        <v>1342.9031499999999</v>
      </c>
      <c r="R246" s="59">
        <v>433.29669999999999</v>
      </c>
      <c r="S246" s="59">
        <v>894.70318999999995</v>
      </c>
      <c r="T246" s="59">
        <v>1568.68127</v>
      </c>
      <c r="U246" s="59">
        <v>823.04261999999994</v>
      </c>
      <c r="V246" s="59">
        <v>793.96352000000002</v>
      </c>
      <c r="W246" s="59">
        <v>1400.05106</v>
      </c>
      <c r="X246" s="59">
        <v>489.86490000000003</v>
      </c>
      <c r="Y246" s="59">
        <v>545.65742</v>
      </c>
      <c r="Z246" s="59">
        <v>4054.1591600000002</v>
      </c>
      <c r="AA246" s="59">
        <v>1413.05008</v>
      </c>
      <c r="AB246" s="59">
        <v>1196.8574199999998</v>
      </c>
      <c r="AC246" s="59">
        <v>4413.8474200000001</v>
      </c>
      <c r="AD246" s="59">
        <v>0</v>
      </c>
      <c r="AE246" s="59">
        <v>142.36176</v>
      </c>
      <c r="AF246" s="59">
        <v>1156.01469</v>
      </c>
      <c r="AG246" s="59">
        <v>314.06165999999996</v>
      </c>
      <c r="AH246" s="59">
        <v>112728.01473000001</v>
      </c>
    </row>
    <row r="247" spans="1:34">
      <c r="A247" s="64" t="s">
        <v>396</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row>
    <row r="248" spans="1:34">
      <c r="A248" s="64" t="s">
        <v>397</v>
      </c>
      <c r="B248" s="95">
        <v>419072.50611999998</v>
      </c>
      <c r="C248" s="95">
        <v>38899.477770000005</v>
      </c>
      <c r="D248" s="95">
        <v>89366.077980000002</v>
      </c>
      <c r="E248" s="95">
        <v>757179.39101000002</v>
      </c>
      <c r="F248" s="95">
        <v>81662.008700000006</v>
      </c>
      <c r="G248" s="95">
        <v>31905.37041</v>
      </c>
      <c r="H248" s="95">
        <v>28663.58106</v>
      </c>
      <c r="I248" s="95">
        <v>17265.218760000003</v>
      </c>
      <c r="J248" s="95">
        <v>24936.117100000003</v>
      </c>
      <c r="K248" s="95">
        <v>49185.833100000003</v>
      </c>
      <c r="L248" s="95">
        <v>34972.425229999993</v>
      </c>
      <c r="M248" s="95">
        <v>188868.02288</v>
      </c>
      <c r="N248" s="95">
        <v>19295.070359999998</v>
      </c>
      <c r="O248" s="95">
        <v>40967.405749999998</v>
      </c>
      <c r="P248" s="95">
        <v>176289.11836000002</v>
      </c>
      <c r="Q248" s="95">
        <v>9897.3060000000005</v>
      </c>
      <c r="R248" s="95">
        <v>8655.4299300000002</v>
      </c>
      <c r="S248" s="95">
        <v>11074.15315</v>
      </c>
      <c r="T248" s="95">
        <v>35971.899069999999</v>
      </c>
      <c r="U248" s="95">
        <v>212799.95344000001</v>
      </c>
      <c r="V248" s="95">
        <v>9829.0319999999992</v>
      </c>
      <c r="W248" s="95">
        <v>25595.476440000002</v>
      </c>
      <c r="X248" s="95">
        <v>41453.707920000001</v>
      </c>
      <c r="Y248" s="95">
        <v>306.51453000000004</v>
      </c>
      <c r="Z248" s="95">
        <v>5562.0512399999998</v>
      </c>
      <c r="AA248" s="95">
        <v>9950.5154399999992</v>
      </c>
      <c r="AB248" s="95">
        <v>9703.64833</v>
      </c>
      <c r="AC248" s="95">
        <v>0</v>
      </c>
      <c r="AD248" s="95">
        <v>86.66</v>
      </c>
      <c r="AE248" s="95">
        <v>47194.695079999998</v>
      </c>
      <c r="AF248" s="95">
        <v>0</v>
      </c>
      <c r="AG248" s="95">
        <v>12749.555970000001</v>
      </c>
      <c r="AH248" s="95">
        <v>2439358.2231300003</v>
      </c>
    </row>
    <row r="249" spans="1:34">
      <c r="A249" s="63" t="s">
        <v>398</v>
      </c>
      <c r="B249" s="95">
        <v>73572.31409</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73572.31409</v>
      </c>
    </row>
    <row r="250" spans="1:34">
      <c r="A250" s="64" t="s">
        <v>399</v>
      </c>
      <c r="B250" s="95">
        <v>73572.31409</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73572.31409</v>
      </c>
    </row>
    <row r="251" spans="1:34">
      <c r="A251" s="64" t="s">
        <v>400</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row>
    <row r="252" spans="1:34">
      <c r="A252" s="63" t="s">
        <v>401</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row>
    <row r="253" spans="1:34">
      <c r="A253" s="64" t="s">
        <v>399</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row>
    <row r="254" spans="1:34">
      <c r="A254" s="64" t="s">
        <v>400</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row>
    <row r="255" spans="1:34" ht="30" customHeight="1">
      <c r="A255" s="393" t="s">
        <v>402</v>
      </c>
      <c r="B255" s="446">
        <v>102838.93684000001</v>
      </c>
      <c r="C255" s="446">
        <v>30649.65322</v>
      </c>
      <c r="D255" s="446">
        <v>70071.712980000011</v>
      </c>
      <c r="E255" s="446">
        <v>24014.926910000002</v>
      </c>
      <c r="F255" s="446">
        <v>13285.678739999999</v>
      </c>
      <c r="G255" s="446">
        <v>12018.89272</v>
      </c>
      <c r="H255" s="446">
        <v>8824.4668000000001</v>
      </c>
      <c r="I255" s="446">
        <v>14131.957420000001</v>
      </c>
      <c r="J255" s="446">
        <v>14687.511859999999</v>
      </c>
      <c r="K255" s="446">
        <v>19407.218109999998</v>
      </c>
      <c r="L255" s="446">
        <v>8365.9332699999995</v>
      </c>
      <c r="M255" s="446">
        <v>17701.741180000001</v>
      </c>
      <c r="N255" s="446">
        <v>19618.999530000001</v>
      </c>
      <c r="O255" s="446">
        <v>11142.800439999999</v>
      </c>
      <c r="P255" s="446">
        <v>10492.126470000001</v>
      </c>
      <c r="Q255" s="446">
        <v>6526.9501300000002</v>
      </c>
      <c r="R255" s="446">
        <v>6480.46515</v>
      </c>
      <c r="S255" s="446">
        <v>6845.7566299999999</v>
      </c>
      <c r="T255" s="446">
        <v>12187.991619999999</v>
      </c>
      <c r="U255" s="446">
        <v>16039.873250000001</v>
      </c>
      <c r="V255" s="446">
        <v>5233.9374000000007</v>
      </c>
      <c r="W255" s="446">
        <v>6841.6532100000004</v>
      </c>
      <c r="X255" s="446">
        <v>16953.432870000001</v>
      </c>
      <c r="Y255" s="446">
        <v>8991.7187200000008</v>
      </c>
      <c r="Z255" s="446">
        <v>20352.86378</v>
      </c>
      <c r="AA255" s="446">
        <v>9289.2822400000005</v>
      </c>
      <c r="AB255" s="446">
        <v>18893.109519999998</v>
      </c>
      <c r="AC255" s="446">
        <v>20781.137489999997</v>
      </c>
      <c r="AD255" s="446">
        <v>7485.3875199999993</v>
      </c>
      <c r="AE255" s="446">
        <v>21969.288550000001</v>
      </c>
      <c r="AF255" s="446">
        <v>4818.4639800000004</v>
      </c>
      <c r="AG255" s="446">
        <v>4465.2147400000003</v>
      </c>
      <c r="AH255" s="446">
        <v>571409.08328999998</v>
      </c>
    </row>
    <row r="256" spans="1:34">
      <c r="A256" s="64" t="s">
        <v>403</v>
      </c>
      <c r="B256" s="59">
        <v>1039.03909</v>
      </c>
      <c r="C256" s="59">
        <v>19.1556</v>
      </c>
      <c r="D256" s="59">
        <v>698.80736000000002</v>
      </c>
      <c r="E256" s="59">
        <v>1.116E-2</v>
      </c>
      <c r="F256" s="59">
        <v>52.583280000000002</v>
      </c>
      <c r="G256" s="59">
        <v>3.7740000000000003E-2</v>
      </c>
      <c r="H256" s="59">
        <v>8.3780400000000004</v>
      </c>
      <c r="I256" s="59">
        <v>96.987809999999996</v>
      </c>
      <c r="J256" s="59">
        <v>0.72355999999999998</v>
      </c>
      <c r="K256" s="59">
        <v>100.09818</v>
      </c>
      <c r="L256" s="59">
        <v>126.66695</v>
      </c>
      <c r="M256" s="59">
        <v>98.772999999999996</v>
      </c>
      <c r="N256" s="59">
        <v>7.6579999999999995E-2</v>
      </c>
      <c r="O256" s="59">
        <v>0</v>
      </c>
      <c r="P256" s="59">
        <v>6.8678900000000001</v>
      </c>
      <c r="Q256" s="59">
        <v>0</v>
      </c>
      <c r="R256" s="59">
        <v>0</v>
      </c>
      <c r="S256" s="59">
        <v>0</v>
      </c>
      <c r="T256" s="59">
        <v>0</v>
      </c>
      <c r="U256" s="59">
        <v>0</v>
      </c>
      <c r="V256" s="59">
        <v>0</v>
      </c>
      <c r="W256" s="59">
        <v>14.59782</v>
      </c>
      <c r="X256" s="59">
        <v>0</v>
      </c>
      <c r="Y256" s="59">
        <v>0</v>
      </c>
      <c r="Z256" s="59">
        <v>0.89405999999999997</v>
      </c>
      <c r="AA256" s="59">
        <v>0</v>
      </c>
      <c r="AB256" s="59">
        <v>3.8869999999999995E-2</v>
      </c>
      <c r="AC256" s="59">
        <v>9.8572000000000006</v>
      </c>
      <c r="AD256" s="59">
        <v>0</v>
      </c>
      <c r="AE256" s="59">
        <v>105.66355</v>
      </c>
      <c r="AF256" s="59">
        <v>0</v>
      </c>
      <c r="AG256" s="59">
        <v>0</v>
      </c>
      <c r="AH256" s="59">
        <v>2379.25774</v>
      </c>
    </row>
    <row r="257" spans="1:34">
      <c r="A257" s="64" t="s">
        <v>404</v>
      </c>
      <c r="B257" s="59">
        <v>1209.5723700000001</v>
      </c>
      <c r="C257" s="59">
        <v>54.340780000000002</v>
      </c>
      <c r="D257" s="59">
        <v>161.49660999999998</v>
      </c>
      <c r="E257" s="59">
        <v>868.62054000000001</v>
      </c>
      <c r="F257" s="59">
        <v>238.25630999999998</v>
      </c>
      <c r="G257" s="59">
        <v>413.08647999999999</v>
      </c>
      <c r="H257" s="59">
        <v>208.00289000000001</v>
      </c>
      <c r="I257" s="59">
        <v>102.81386000000001</v>
      </c>
      <c r="J257" s="59">
        <v>55.554459999999999</v>
      </c>
      <c r="K257" s="59">
        <v>190.86709999999999</v>
      </c>
      <c r="L257" s="59">
        <v>11.938420000000001</v>
      </c>
      <c r="M257" s="59">
        <v>3.28485</v>
      </c>
      <c r="N257" s="59">
        <v>911.34884999999997</v>
      </c>
      <c r="O257" s="59">
        <v>81.784199999999998</v>
      </c>
      <c r="P257" s="59">
        <v>111.13517999999999</v>
      </c>
      <c r="Q257" s="59">
        <v>4.7796199999999995</v>
      </c>
      <c r="R257" s="59">
        <v>0.81967999999999996</v>
      </c>
      <c r="S257" s="59">
        <v>21.684290000000001</v>
      </c>
      <c r="T257" s="59">
        <v>11.38275</v>
      </c>
      <c r="U257" s="59">
        <v>93.297619999999995</v>
      </c>
      <c r="V257" s="59">
        <v>4.9618000000000002</v>
      </c>
      <c r="W257" s="59">
        <v>71.895030000000006</v>
      </c>
      <c r="X257" s="59">
        <v>222.65020000000001</v>
      </c>
      <c r="Y257" s="59">
        <v>130.20985999999999</v>
      </c>
      <c r="Z257" s="59">
        <v>44.771140000000003</v>
      </c>
      <c r="AA257" s="59">
        <v>208.34173000000001</v>
      </c>
      <c r="AB257" s="59">
        <v>440.19641999999999</v>
      </c>
      <c r="AC257" s="59">
        <v>7.1445400000000001</v>
      </c>
      <c r="AD257" s="59">
        <v>202.39157999999998</v>
      </c>
      <c r="AE257" s="59">
        <v>584.60074999999995</v>
      </c>
      <c r="AF257" s="59">
        <v>2.4761500000000001</v>
      </c>
      <c r="AG257" s="59">
        <v>88.376750000000001</v>
      </c>
      <c r="AH257" s="59">
        <v>6762.0828099999999</v>
      </c>
    </row>
    <row r="258" spans="1:34">
      <c r="A258" s="64" t="s">
        <v>405</v>
      </c>
      <c r="B258" s="59">
        <v>82080.571260000012</v>
      </c>
      <c r="C258" s="59">
        <v>13294.837310000001</v>
      </c>
      <c r="D258" s="59">
        <v>39761.305350000002</v>
      </c>
      <c r="E258" s="59">
        <v>19945.736800000002</v>
      </c>
      <c r="F258" s="59">
        <v>12736.31259</v>
      </c>
      <c r="G258" s="59">
        <v>11202.71688</v>
      </c>
      <c r="H258" s="59">
        <v>7698.6534900000006</v>
      </c>
      <c r="I258" s="59">
        <v>13698.792019999999</v>
      </c>
      <c r="J258" s="59">
        <v>14167.38551</v>
      </c>
      <c r="K258" s="59">
        <v>16798.620070000001</v>
      </c>
      <c r="L258" s="59">
        <v>7865.4212300000008</v>
      </c>
      <c r="M258" s="59">
        <v>17594.34044</v>
      </c>
      <c r="N258" s="59">
        <v>17903.601770000001</v>
      </c>
      <c r="O258" s="59">
        <v>9746.0569600000017</v>
      </c>
      <c r="P258" s="59">
        <v>10274.57775</v>
      </c>
      <c r="Q258" s="59">
        <v>6148.7414000000008</v>
      </c>
      <c r="R258" s="59">
        <v>5875.4188700000004</v>
      </c>
      <c r="S258" s="59">
        <v>6421.1167500000001</v>
      </c>
      <c r="T258" s="59">
        <v>11697.10375</v>
      </c>
      <c r="U258" s="59">
        <v>14588.167740000001</v>
      </c>
      <c r="V258" s="59">
        <v>4876.5131100000008</v>
      </c>
      <c r="W258" s="59">
        <v>6385.0765799999999</v>
      </c>
      <c r="X258" s="59">
        <v>16027.74769</v>
      </c>
      <c r="Y258" s="59">
        <v>6955.8382899999997</v>
      </c>
      <c r="Z258" s="59">
        <v>8213.0710600000002</v>
      </c>
      <c r="AA258" s="59">
        <v>6147.5596100000002</v>
      </c>
      <c r="AB258" s="59">
        <v>14995.173210000001</v>
      </c>
      <c r="AC258" s="59">
        <v>14942.009779999998</v>
      </c>
      <c r="AD258" s="59">
        <v>6464.6157199999998</v>
      </c>
      <c r="AE258" s="59">
        <v>20864.091499999999</v>
      </c>
      <c r="AF258" s="59">
        <v>4686.049</v>
      </c>
      <c r="AG258" s="59">
        <v>3039.8436200000001</v>
      </c>
      <c r="AH258" s="59">
        <v>453097.06711</v>
      </c>
    </row>
    <row r="259" spans="1:34">
      <c r="A259" s="64" t="s">
        <v>406</v>
      </c>
      <c r="B259" s="59">
        <v>9555.372730000001</v>
      </c>
      <c r="C259" s="59">
        <v>14603.657999999999</v>
      </c>
      <c r="D259" s="59">
        <v>26974.26729</v>
      </c>
      <c r="E259" s="59">
        <v>3016.4861099999998</v>
      </c>
      <c r="F259" s="59">
        <v>144.66426000000001</v>
      </c>
      <c r="G259" s="59">
        <v>144.40085000000002</v>
      </c>
      <c r="H259" s="59">
        <v>594.94177999999999</v>
      </c>
      <c r="I259" s="59">
        <v>0</v>
      </c>
      <c r="J259" s="59">
        <v>0</v>
      </c>
      <c r="K259" s="59">
        <v>2059.0920799999999</v>
      </c>
      <c r="L259" s="59">
        <v>0</v>
      </c>
      <c r="M259" s="59">
        <v>0</v>
      </c>
      <c r="N259" s="59">
        <v>0</v>
      </c>
      <c r="O259" s="59">
        <v>1168.6881100000001</v>
      </c>
      <c r="P259" s="59">
        <v>0</v>
      </c>
      <c r="Q259" s="59">
        <v>307.06473</v>
      </c>
      <c r="R259" s="59">
        <v>586.10172</v>
      </c>
      <c r="S259" s="59">
        <v>342.89721999999995</v>
      </c>
      <c r="T259" s="59">
        <v>231.12155999999999</v>
      </c>
      <c r="U259" s="59">
        <v>1358.40789</v>
      </c>
      <c r="V259" s="59">
        <v>262.74086999999997</v>
      </c>
      <c r="W259" s="59">
        <v>62.462339999999998</v>
      </c>
      <c r="X259" s="59">
        <v>90.37567</v>
      </c>
      <c r="Y259" s="59">
        <v>1867.97668</v>
      </c>
      <c r="Z259" s="59">
        <v>11654.706050000001</v>
      </c>
      <c r="AA259" s="59">
        <v>2722.2129900000004</v>
      </c>
      <c r="AB259" s="59">
        <v>2838.5009300000002</v>
      </c>
      <c r="AC259" s="59">
        <v>4651.7803899999999</v>
      </c>
      <c r="AD259" s="59">
        <v>657.11256000000003</v>
      </c>
      <c r="AE259" s="59">
        <v>349.06390999999996</v>
      </c>
      <c r="AF259" s="59">
        <v>18.268450000000001</v>
      </c>
      <c r="AG259" s="59">
        <v>1325.40867</v>
      </c>
      <c r="AH259" s="59">
        <v>87587.773840000009</v>
      </c>
    </row>
    <row r="260" spans="1:34">
      <c r="A260" s="64" t="s">
        <v>407</v>
      </c>
      <c r="B260" s="59">
        <v>6804.7497300000005</v>
      </c>
      <c r="C260" s="59">
        <v>499.22565999999995</v>
      </c>
      <c r="D260" s="59">
        <v>431.31658000000004</v>
      </c>
      <c r="E260" s="59">
        <v>5.7432600000000003</v>
      </c>
      <c r="F260" s="59">
        <v>18.336279999999999</v>
      </c>
      <c r="G260" s="59">
        <v>0.44795999999999997</v>
      </c>
      <c r="H260" s="59">
        <v>11.179270000000001</v>
      </c>
      <c r="I260" s="59">
        <v>46.536610000000003</v>
      </c>
      <c r="J260" s="59">
        <v>9.08934</v>
      </c>
      <c r="K260" s="59">
        <v>68.459249999999997</v>
      </c>
      <c r="L260" s="59">
        <v>121.49937</v>
      </c>
      <c r="M260" s="59">
        <v>1.3354999999999999</v>
      </c>
      <c r="N260" s="59">
        <v>19.328569999999999</v>
      </c>
      <c r="O260" s="59">
        <v>101.21181</v>
      </c>
      <c r="P260" s="59">
        <v>3.0269499999999998</v>
      </c>
      <c r="Q260" s="59">
        <v>60.295339999999996</v>
      </c>
      <c r="R260" s="59">
        <v>0.30512</v>
      </c>
      <c r="S260" s="59">
        <v>12.70016</v>
      </c>
      <c r="T260" s="59">
        <v>171.35267999999999</v>
      </c>
      <c r="U260" s="59">
        <v>0</v>
      </c>
      <c r="V260" s="59">
        <v>84.264690000000002</v>
      </c>
      <c r="W260" s="59">
        <v>11.031649999999999</v>
      </c>
      <c r="X260" s="59">
        <v>201.89709999999999</v>
      </c>
      <c r="Y260" s="59">
        <v>11.872549999999999</v>
      </c>
      <c r="Z260" s="59">
        <v>161.57992999999999</v>
      </c>
      <c r="AA260" s="59">
        <v>10.191270000000001</v>
      </c>
      <c r="AB260" s="59">
        <v>284.52105</v>
      </c>
      <c r="AC260" s="59">
        <v>651.10731999999996</v>
      </c>
      <c r="AD260" s="59">
        <v>127.07015</v>
      </c>
      <c r="AE260" s="59">
        <v>29.727820000000001</v>
      </c>
      <c r="AF260" s="59">
        <v>7.6504399999999997</v>
      </c>
      <c r="AG260" s="59">
        <v>3.58596</v>
      </c>
      <c r="AH260" s="59">
        <v>9970.639369999999</v>
      </c>
    </row>
    <row r="261" spans="1:34">
      <c r="A261" s="64" t="s">
        <v>408</v>
      </c>
      <c r="B261" s="59">
        <v>809.13265999999999</v>
      </c>
      <c r="C261" s="59">
        <v>610.93218999999999</v>
      </c>
      <c r="D261" s="59">
        <v>211.44262000000001</v>
      </c>
      <c r="E261" s="59">
        <v>0</v>
      </c>
      <c r="F261" s="59">
        <v>5.4510299999999994</v>
      </c>
      <c r="G261" s="59">
        <v>0</v>
      </c>
      <c r="H261" s="59">
        <v>1.95547</v>
      </c>
      <c r="I261" s="59">
        <v>0</v>
      </c>
      <c r="J261" s="59">
        <v>0</v>
      </c>
      <c r="K261" s="59">
        <v>76.724149999999995</v>
      </c>
      <c r="L261" s="59">
        <v>0</v>
      </c>
      <c r="M261" s="59">
        <v>0</v>
      </c>
      <c r="N261" s="59">
        <v>0</v>
      </c>
      <c r="O261" s="59">
        <v>4.6532200000000001</v>
      </c>
      <c r="P261" s="59">
        <v>2.3555700000000002</v>
      </c>
      <c r="Q261" s="59">
        <v>6.0390100000000002</v>
      </c>
      <c r="R261" s="59">
        <v>0.21173</v>
      </c>
      <c r="S261" s="59">
        <v>12.75935</v>
      </c>
      <c r="T261" s="59">
        <v>7.3686300000000005</v>
      </c>
      <c r="U261" s="59">
        <v>0</v>
      </c>
      <c r="V261" s="59">
        <v>0</v>
      </c>
      <c r="W261" s="59">
        <v>0.96332000000000007</v>
      </c>
      <c r="X261" s="59">
        <v>0</v>
      </c>
      <c r="Y261" s="59">
        <v>7.43459</v>
      </c>
      <c r="Z261" s="59">
        <v>56.91301</v>
      </c>
      <c r="AA261" s="59">
        <v>7.9179399999999998</v>
      </c>
      <c r="AB261" s="59">
        <v>17.931560000000001</v>
      </c>
      <c r="AC261" s="59">
        <v>274.43713000000002</v>
      </c>
      <c r="AD261" s="59">
        <v>0.30939999999999995</v>
      </c>
      <c r="AE261" s="59">
        <v>6.9981299999999997</v>
      </c>
      <c r="AF261" s="59">
        <v>12.02829</v>
      </c>
      <c r="AG261" s="59">
        <v>0.19353000000000001</v>
      </c>
      <c r="AH261" s="59">
        <v>2134.1525299999998</v>
      </c>
    </row>
    <row r="262" spans="1:34">
      <c r="A262" s="64" t="s">
        <v>409</v>
      </c>
      <c r="B262" s="59">
        <v>831.54943999999989</v>
      </c>
      <c r="C262" s="59">
        <v>683.94071999999994</v>
      </c>
      <c r="D262" s="59">
        <v>654.24664000000007</v>
      </c>
      <c r="E262" s="59">
        <v>176.14462</v>
      </c>
      <c r="F262" s="59">
        <v>51.558810000000001</v>
      </c>
      <c r="G262" s="59">
        <v>29.700790000000001</v>
      </c>
      <c r="H262" s="59">
        <v>301.35586000000001</v>
      </c>
      <c r="I262" s="59">
        <v>68.715339999999998</v>
      </c>
      <c r="J262" s="59">
        <v>454.75898999999998</v>
      </c>
      <c r="K262" s="59">
        <v>19.105889999999999</v>
      </c>
      <c r="L262" s="59">
        <v>238.89012</v>
      </c>
      <c r="M262" s="59">
        <v>3.5183299999999997</v>
      </c>
      <c r="N262" s="59">
        <v>170.70732000000001</v>
      </c>
      <c r="O262" s="59">
        <v>40.406140000000001</v>
      </c>
      <c r="P262" s="59">
        <v>94.09617999999999</v>
      </c>
      <c r="Q262" s="59">
        <v>3.0030000000000001E-2</v>
      </c>
      <c r="R262" s="59">
        <v>8.4309799999999999</v>
      </c>
      <c r="S262" s="59">
        <v>19.050599999999999</v>
      </c>
      <c r="T262" s="59">
        <v>56.003579999999999</v>
      </c>
      <c r="U262" s="59">
        <v>0</v>
      </c>
      <c r="V262" s="59">
        <v>5.4569300000000007</v>
      </c>
      <c r="W262" s="59">
        <v>93.558229999999995</v>
      </c>
      <c r="X262" s="59">
        <v>212.52504999999999</v>
      </c>
      <c r="Y262" s="59">
        <v>11.00259</v>
      </c>
      <c r="Z262" s="59">
        <v>44.909680000000002</v>
      </c>
      <c r="AA262" s="59">
        <v>172.21256</v>
      </c>
      <c r="AB262" s="59">
        <v>157.33801</v>
      </c>
      <c r="AC262" s="59">
        <v>236.63972000000001</v>
      </c>
      <c r="AD262" s="59">
        <v>33.888109999999998</v>
      </c>
      <c r="AE262" s="59">
        <v>29.142889999999998</v>
      </c>
      <c r="AF262" s="59">
        <v>91.590109999999996</v>
      </c>
      <c r="AG262" s="59">
        <v>7.8062100000000001</v>
      </c>
      <c r="AH262" s="59">
        <v>4998.2804699999997</v>
      </c>
    </row>
    <row r="263" spans="1:34">
      <c r="A263" s="64" t="s">
        <v>410</v>
      </c>
      <c r="B263" s="59">
        <v>401.57803999999999</v>
      </c>
      <c r="C263" s="59">
        <v>451.05041</v>
      </c>
      <c r="D263" s="59">
        <v>978.72658999999999</v>
      </c>
      <c r="E263" s="59">
        <v>2.1844200000000003</v>
      </c>
      <c r="F263" s="59">
        <v>0</v>
      </c>
      <c r="G263" s="59">
        <v>36.234870000000001</v>
      </c>
      <c r="H263" s="59">
        <v>0</v>
      </c>
      <c r="I263" s="59">
        <v>0</v>
      </c>
      <c r="J263" s="59">
        <v>0</v>
      </c>
      <c r="K263" s="59">
        <v>0</v>
      </c>
      <c r="L263" s="59">
        <v>0</v>
      </c>
      <c r="M263" s="59">
        <v>0</v>
      </c>
      <c r="N263" s="59">
        <v>0</v>
      </c>
      <c r="O263" s="59">
        <v>0</v>
      </c>
      <c r="P263" s="59">
        <v>6.695000000000001E-2</v>
      </c>
      <c r="Q263" s="59">
        <v>0</v>
      </c>
      <c r="R263" s="59">
        <v>9.1770499999999995</v>
      </c>
      <c r="S263" s="59">
        <v>15.548260000000001</v>
      </c>
      <c r="T263" s="59">
        <v>13.54701</v>
      </c>
      <c r="U263" s="59">
        <v>0</v>
      </c>
      <c r="V263" s="59">
        <v>0</v>
      </c>
      <c r="W263" s="59">
        <v>40.934820000000002</v>
      </c>
      <c r="X263" s="59">
        <v>0</v>
      </c>
      <c r="Y263" s="59">
        <v>1.1174900000000001</v>
      </c>
      <c r="Z263" s="59">
        <v>64.520489999999995</v>
      </c>
      <c r="AA263" s="59">
        <v>0.58632000000000006</v>
      </c>
      <c r="AB263" s="59">
        <v>0.2787</v>
      </c>
      <c r="AC263" s="59">
        <v>8.1614100000000001</v>
      </c>
      <c r="AD263" s="59">
        <v>0</v>
      </c>
      <c r="AE263" s="59">
        <v>0</v>
      </c>
      <c r="AF263" s="59">
        <v>0.38574000000000003</v>
      </c>
      <c r="AG263" s="59">
        <v>0</v>
      </c>
      <c r="AH263" s="59">
        <v>2024.0985700000001</v>
      </c>
    </row>
    <row r="264" spans="1:34">
      <c r="A264" s="64" t="s">
        <v>411</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row>
    <row r="265" spans="1:34">
      <c r="A265" s="64" t="s">
        <v>412</v>
      </c>
      <c r="B265" s="59">
        <v>46.66666</v>
      </c>
      <c r="C265" s="59">
        <v>432.51254999999998</v>
      </c>
      <c r="D265" s="59">
        <v>200.10393999999999</v>
      </c>
      <c r="E265" s="59">
        <v>0</v>
      </c>
      <c r="F265" s="59">
        <v>38.516179999999999</v>
      </c>
      <c r="G265" s="59">
        <v>192.26714999999999</v>
      </c>
      <c r="H265" s="59">
        <v>0</v>
      </c>
      <c r="I265" s="59">
        <v>118.11178</v>
      </c>
      <c r="J265" s="59">
        <v>0</v>
      </c>
      <c r="K265" s="59">
        <v>94.251390000000001</v>
      </c>
      <c r="L265" s="59">
        <v>1.51718</v>
      </c>
      <c r="M265" s="59">
        <v>0</v>
      </c>
      <c r="N265" s="59">
        <v>613.93643999999995</v>
      </c>
      <c r="O265" s="59">
        <v>0</v>
      </c>
      <c r="P265" s="59">
        <v>0</v>
      </c>
      <c r="Q265" s="59">
        <v>0</v>
      </c>
      <c r="R265" s="59">
        <v>0</v>
      </c>
      <c r="S265" s="59">
        <v>0</v>
      </c>
      <c r="T265" s="59">
        <v>0.11166</v>
      </c>
      <c r="U265" s="59">
        <v>0</v>
      </c>
      <c r="V265" s="59">
        <v>0</v>
      </c>
      <c r="W265" s="59">
        <v>161.13342</v>
      </c>
      <c r="X265" s="59">
        <v>198.23716000000002</v>
      </c>
      <c r="Y265" s="59">
        <v>6.2666700000000004</v>
      </c>
      <c r="Z265" s="59">
        <v>111.49836000000001</v>
      </c>
      <c r="AA265" s="59">
        <v>20.259820000000001</v>
      </c>
      <c r="AB265" s="59">
        <v>159.13076999999998</v>
      </c>
      <c r="AC265" s="59">
        <v>0</v>
      </c>
      <c r="AD265" s="59">
        <v>0</v>
      </c>
      <c r="AE265" s="59">
        <v>0</v>
      </c>
      <c r="AF265" s="59">
        <v>1.5800000000000002E-2</v>
      </c>
      <c r="AG265" s="59">
        <v>0</v>
      </c>
      <c r="AH265" s="59">
        <v>2394.5369300000002</v>
      </c>
    </row>
    <row r="266" spans="1:34">
      <c r="A266" s="64" t="s">
        <v>413</v>
      </c>
      <c r="B266" s="59">
        <v>60.704860000000004</v>
      </c>
      <c r="C266" s="59">
        <v>0</v>
      </c>
      <c r="D266" s="59">
        <v>0</v>
      </c>
      <c r="E266" s="59">
        <v>0</v>
      </c>
      <c r="F266" s="59">
        <v>0</v>
      </c>
      <c r="G266" s="59">
        <v>0</v>
      </c>
      <c r="H266" s="59">
        <v>0</v>
      </c>
      <c r="I266" s="59">
        <v>0</v>
      </c>
      <c r="J266" s="59">
        <v>0</v>
      </c>
      <c r="K266" s="59">
        <v>0</v>
      </c>
      <c r="L266" s="59">
        <v>0</v>
      </c>
      <c r="M266" s="59">
        <v>0.48905999999999999</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61.193919999999999</v>
      </c>
    </row>
    <row r="267" spans="1:34">
      <c r="A267" s="393" t="s">
        <v>414</v>
      </c>
      <c r="B267" s="446">
        <v>-32119.505010000001</v>
      </c>
      <c r="C267" s="446">
        <v>-8515.9910799999998</v>
      </c>
      <c r="D267" s="446">
        <v>-25597.843730000001</v>
      </c>
      <c r="E267" s="446">
        <v>-7798.3026300000001</v>
      </c>
      <c r="F267" s="446">
        <v>-4645.4454800000003</v>
      </c>
      <c r="G267" s="446">
        <v>-4246.4848600000005</v>
      </c>
      <c r="H267" s="446">
        <v>-2895.3931000000002</v>
      </c>
      <c r="I267" s="446">
        <v>-6242.4870199999996</v>
      </c>
      <c r="J267" s="446">
        <v>-6144.4144699999997</v>
      </c>
      <c r="K267" s="446">
        <v>-7800.0500099999999</v>
      </c>
      <c r="L267" s="446">
        <v>-1482.93723</v>
      </c>
      <c r="M267" s="446">
        <v>-7330.5499300000001</v>
      </c>
      <c r="N267" s="446">
        <v>-7364.4941100000005</v>
      </c>
      <c r="O267" s="446">
        <v>-2745.39192</v>
      </c>
      <c r="P267" s="446">
        <v>-3506.9650200000001</v>
      </c>
      <c r="Q267" s="446">
        <v>-1921.0225600000001</v>
      </c>
      <c r="R267" s="446">
        <v>-2140.9281599999999</v>
      </c>
      <c r="S267" s="446">
        <v>-2060.4054599999999</v>
      </c>
      <c r="T267" s="446">
        <v>-2037.7091200000002</v>
      </c>
      <c r="U267" s="446">
        <v>-5570.6000300000005</v>
      </c>
      <c r="V267" s="446">
        <v>-1723.3569399999999</v>
      </c>
      <c r="W267" s="446">
        <v>-2717.1476600000001</v>
      </c>
      <c r="X267" s="446">
        <v>-8006.38544</v>
      </c>
      <c r="Y267" s="446">
        <v>-2916.5325200000002</v>
      </c>
      <c r="Z267" s="446">
        <v>-7616.5553099999997</v>
      </c>
      <c r="AA267" s="446">
        <v>-4100.9996300000003</v>
      </c>
      <c r="AB267" s="446">
        <v>-8919.4455999999991</v>
      </c>
      <c r="AC267" s="446">
        <v>-6021.1694100000004</v>
      </c>
      <c r="AD267" s="446">
        <v>-2292.2220699999998</v>
      </c>
      <c r="AE267" s="446">
        <v>-6077.1610000000001</v>
      </c>
      <c r="AF267" s="446">
        <v>-932.36043999999993</v>
      </c>
      <c r="AG267" s="446">
        <v>-1298.32772</v>
      </c>
      <c r="AH267" s="446">
        <v>-194788.58466999998</v>
      </c>
    </row>
    <row r="268" spans="1:34">
      <c r="A268" s="64" t="s">
        <v>415</v>
      </c>
      <c r="B268" s="59">
        <v>-20430.328969999999</v>
      </c>
      <c r="C268" s="59">
        <v>-8515.6559699999998</v>
      </c>
      <c r="D268" s="59">
        <v>-21921.94039</v>
      </c>
      <c r="E268" s="59">
        <v>-7419.3756399999993</v>
      </c>
      <c r="F268" s="59">
        <v>-4566.5769099999998</v>
      </c>
      <c r="G268" s="59">
        <v>-4129.3286600000001</v>
      </c>
      <c r="H268" s="59">
        <v>-2895.3931000000002</v>
      </c>
      <c r="I268" s="59">
        <v>-5759.42767</v>
      </c>
      <c r="J268" s="59">
        <v>-5929.6157400000002</v>
      </c>
      <c r="K268" s="59">
        <v>-7787.2969299999995</v>
      </c>
      <c r="L268" s="59">
        <v>-1405.8629599999999</v>
      </c>
      <c r="M268" s="59">
        <v>-7330.5499300000001</v>
      </c>
      <c r="N268" s="59">
        <v>-7340.6138300000002</v>
      </c>
      <c r="O268" s="59">
        <v>-2658.2941499999997</v>
      </c>
      <c r="P268" s="59">
        <v>-3505.2105899999997</v>
      </c>
      <c r="Q268" s="59">
        <v>-1631.1873700000001</v>
      </c>
      <c r="R268" s="59">
        <v>-2067.8813300000002</v>
      </c>
      <c r="S268" s="59">
        <v>-2060.4054599999999</v>
      </c>
      <c r="T268" s="59">
        <v>-1881.99207</v>
      </c>
      <c r="U268" s="59">
        <v>-5265.8706500000008</v>
      </c>
      <c r="V268" s="59">
        <v>-1706.0164600000001</v>
      </c>
      <c r="W268" s="59">
        <v>-2525.87727</v>
      </c>
      <c r="X268" s="59">
        <v>-7573.0918600000005</v>
      </c>
      <c r="Y268" s="59">
        <v>-2859.3507100000002</v>
      </c>
      <c r="Z268" s="59">
        <v>-7613.5171600000003</v>
      </c>
      <c r="AA268" s="59">
        <v>-3893.0806000000002</v>
      </c>
      <c r="AB268" s="59">
        <v>-8057.09692</v>
      </c>
      <c r="AC268" s="59">
        <v>-5468.7673500000001</v>
      </c>
      <c r="AD268" s="59">
        <v>-2078.32008</v>
      </c>
      <c r="AE268" s="59">
        <v>-5778.2094100000004</v>
      </c>
      <c r="AF268" s="59">
        <v>-358.94645000000003</v>
      </c>
      <c r="AG268" s="59">
        <v>-1191.81808</v>
      </c>
      <c r="AH268" s="59">
        <v>-173606.90066999997</v>
      </c>
    </row>
    <row r="269" spans="1:34">
      <c r="A269" s="64" t="s">
        <v>416</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row>
    <row r="270" spans="1:34">
      <c r="A270" s="64" t="s">
        <v>417</v>
      </c>
      <c r="B270" s="59">
        <v>-5905.94427</v>
      </c>
      <c r="C270" s="59">
        <v>0</v>
      </c>
      <c r="D270" s="59">
        <v>-3675.9033399999998</v>
      </c>
      <c r="E270" s="59">
        <v>-375.06855000000002</v>
      </c>
      <c r="F270" s="59">
        <v>-61.46705</v>
      </c>
      <c r="G270" s="59">
        <v>-106.43091</v>
      </c>
      <c r="H270" s="59">
        <v>0</v>
      </c>
      <c r="I270" s="59">
        <v>-480.92973000000001</v>
      </c>
      <c r="J270" s="59">
        <v>-211.40145000000001</v>
      </c>
      <c r="K270" s="59">
        <v>0</v>
      </c>
      <c r="L270" s="59">
        <v>-65</v>
      </c>
      <c r="M270" s="59">
        <v>0</v>
      </c>
      <c r="N270" s="59">
        <v>0</v>
      </c>
      <c r="O270" s="59">
        <v>-87.097769999999997</v>
      </c>
      <c r="P270" s="59">
        <v>-1.7544300000000002</v>
      </c>
      <c r="Q270" s="59">
        <v>-289.61215000000004</v>
      </c>
      <c r="R270" s="59">
        <v>-72.596240000000009</v>
      </c>
      <c r="S270" s="59">
        <v>0</v>
      </c>
      <c r="T270" s="59">
        <v>-144.22149999999999</v>
      </c>
      <c r="U270" s="59">
        <v>-266.42149999999998</v>
      </c>
      <c r="V270" s="59">
        <v>-0.11971999999999999</v>
      </c>
      <c r="W270" s="59">
        <v>-190.23824999999999</v>
      </c>
      <c r="X270" s="59">
        <v>-433.29358000000002</v>
      </c>
      <c r="Y270" s="59">
        <v>-57.181809999999999</v>
      </c>
      <c r="Z270" s="59">
        <v>-1.9593499999999999</v>
      </c>
      <c r="AA270" s="59">
        <v>-207.91902999999999</v>
      </c>
      <c r="AB270" s="59">
        <v>-862.34868000000006</v>
      </c>
      <c r="AC270" s="59">
        <v>-552.40206000000001</v>
      </c>
      <c r="AD270" s="59">
        <v>-213.69614000000001</v>
      </c>
      <c r="AE270" s="59">
        <v>-298.95159000000001</v>
      </c>
      <c r="AF270" s="59">
        <v>-543.93664000000001</v>
      </c>
      <c r="AG270" s="59">
        <v>-100.98876</v>
      </c>
      <c r="AH270" s="59">
        <v>-15206.8845</v>
      </c>
    </row>
    <row r="271" spans="1:34">
      <c r="A271" s="64" t="s">
        <v>418</v>
      </c>
      <c r="B271" s="59">
        <v>-2360.3067599999999</v>
      </c>
      <c r="C271" s="59">
        <v>0</v>
      </c>
      <c r="D271" s="59">
        <v>0</v>
      </c>
      <c r="E271" s="59">
        <v>-3.8584399999999999</v>
      </c>
      <c r="F271" s="59">
        <v>-17.401520000000001</v>
      </c>
      <c r="G271" s="59">
        <v>-10.725290000000001</v>
      </c>
      <c r="H271" s="59">
        <v>0</v>
      </c>
      <c r="I271" s="59">
        <v>0</v>
      </c>
      <c r="J271" s="59">
        <v>-0.78333000000000008</v>
      </c>
      <c r="K271" s="59">
        <v>-12.753080000000001</v>
      </c>
      <c r="L271" s="59">
        <v>-12.07427</v>
      </c>
      <c r="M271" s="59">
        <v>0</v>
      </c>
      <c r="N271" s="59">
        <v>-18.939550000000001</v>
      </c>
      <c r="O271" s="59">
        <v>0</v>
      </c>
      <c r="P271" s="59">
        <v>0</v>
      </c>
      <c r="Q271" s="59">
        <v>0</v>
      </c>
      <c r="R271" s="59">
        <v>0</v>
      </c>
      <c r="S271" s="59">
        <v>0</v>
      </c>
      <c r="T271" s="59">
        <v>-11.483309999999999</v>
      </c>
      <c r="U271" s="59">
        <v>-38.307879999999997</v>
      </c>
      <c r="V271" s="59">
        <v>-17.21518</v>
      </c>
      <c r="W271" s="59">
        <v>0</v>
      </c>
      <c r="X271" s="59">
        <v>0</v>
      </c>
      <c r="Y271" s="59">
        <v>0</v>
      </c>
      <c r="Z271" s="59">
        <v>-5.0000000000000001E-3</v>
      </c>
      <c r="AA271" s="59">
        <v>0</v>
      </c>
      <c r="AB271" s="59">
        <v>0</v>
      </c>
      <c r="AC271" s="59">
        <v>0</v>
      </c>
      <c r="AD271" s="59">
        <v>0</v>
      </c>
      <c r="AE271" s="59">
        <v>0</v>
      </c>
      <c r="AF271" s="59">
        <v>-29.477349999999998</v>
      </c>
      <c r="AG271" s="59">
        <v>-5.52088</v>
      </c>
      <c r="AH271" s="59">
        <v>-2538.8518399999998</v>
      </c>
    </row>
    <row r="272" spans="1:34">
      <c r="A272" s="64" t="s">
        <v>419</v>
      </c>
      <c r="B272" s="59">
        <v>-3422.9250099999999</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-3422.9250099999999</v>
      </c>
    </row>
    <row r="273" spans="1:34">
      <c r="A273" s="65" t="s">
        <v>420</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row>
    <row r="274" spans="1:34">
      <c r="A274" s="65" t="s">
        <v>492</v>
      </c>
      <c r="B274" s="59">
        <v>0</v>
      </c>
      <c r="C274" s="59">
        <v>-0.33511000000000002</v>
      </c>
      <c r="D274" s="59">
        <v>0</v>
      </c>
      <c r="E274" s="59">
        <v>0</v>
      </c>
      <c r="F274" s="59">
        <v>0</v>
      </c>
      <c r="G274" s="59">
        <v>0</v>
      </c>
      <c r="H274" s="59">
        <v>0</v>
      </c>
      <c r="I274" s="59">
        <v>-2.1296200000000001</v>
      </c>
      <c r="J274" s="59">
        <v>-2.61395</v>
      </c>
      <c r="K274" s="59">
        <v>0</v>
      </c>
      <c r="L274" s="59">
        <v>0</v>
      </c>
      <c r="M274" s="59">
        <v>0</v>
      </c>
      <c r="N274" s="59">
        <v>-4.9407299999999994</v>
      </c>
      <c r="O274" s="59">
        <v>0</v>
      </c>
      <c r="P274" s="59">
        <v>0</v>
      </c>
      <c r="Q274" s="59">
        <v>-0.22303999999999999</v>
      </c>
      <c r="R274" s="59">
        <v>-0.45058999999999999</v>
      </c>
      <c r="S274" s="59">
        <v>0</v>
      </c>
      <c r="T274" s="59">
        <v>-1.2240000000000001E-2</v>
      </c>
      <c r="U274" s="59">
        <v>0</v>
      </c>
      <c r="V274" s="59">
        <v>-5.5799999999999999E-3</v>
      </c>
      <c r="W274" s="59">
        <v>-1.0321400000000001</v>
      </c>
      <c r="X274" s="59">
        <v>0</v>
      </c>
      <c r="Y274" s="59">
        <v>0</v>
      </c>
      <c r="Z274" s="59">
        <v>-1.0737999999999999</v>
      </c>
      <c r="AA274" s="59">
        <v>0</v>
      </c>
      <c r="AB274" s="59">
        <v>0</v>
      </c>
      <c r="AC274" s="59">
        <v>0</v>
      </c>
      <c r="AD274" s="59">
        <v>-0.20585000000000001</v>
      </c>
      <c r="AE274" s="59">
        <v>0</v>
      </c>
      <c r="AF274" s="59">
        <v>0</v>
      </c>
      <c r="AG274" s="59">
        <v>0</v>
      </c>
      <c r="AH274" s="59">
        <v>-13.022650000000001</v>
      </c>
    </row>
    <row r="275" spans="1:34">
      <c r="A275" s="393" t="s">
        <v>1121</v>
      </c>
      <c r="B275" s="446">
        <v>70719.431830000001</v>
      </c>
      <c r="C275" s="446">
        <v>22133.66214</v>
      </c>
      <c r="D275" s="446">
        <v>44473.869250000003</v>
      </c>
      <c r="E275" s="446">
        <v>16216.62428</v>
      </c>
      <c r="F275" s="446">
        <v>8640.2332599999991</v>
      </c>
      <c r="G275" s="446">
        <v>7772.4078600000003</v>
      </c>
      <c r="H275" s="446">
        <v>5929.0736999999999</v>
      </c>
      <c r="I275" s="446">
        <v>7889.4704000000002</v>
      </c>
      <c r="J275" s="446">
        <v>8543.0973900000008</v>
      </c>
      <c r="K275" s="446">
        <v>11607.168099999999</v>
      </c>
      <c r="L275" s="446">
        <v>6882.99604</v>
      </c>
      <c r="M275" s="446">
        <v>10371.19125</v>
      </c>
      <c r="N275" s="446">
        <v>12254.50542</v>
      </c>
      <c r="O275" s="446">
        <v>8397.408519999999</v>
      </c>
      <c r="P275" s="446">
        <v>6985.1614500000005</v>
      </c>
      <c r="Q275" s="446">
        <v>4605.9275700000007</v>
      </c>
      <c r="R275" s="446">
        <v>4339.5369900000005</v>
      </c>
      <c r="S275" s="446">
        <v>4785.3511699999999</v>
      </c>
      <c r="T275" s="446">
        <v>10150.282499999999</v>
      </c>
      <c r="U275" s="446">
        <v>10469.273220000001</v>
      </c>
      <c r="V275" s="446">
        <v>3510.5804600000001</v>
      </c>
      <c r="W275" s="446">
        <v>4124.5055499999999</v>
      </c>
      <c r="X275" s="446">
        <v>8947.0474300000005</v>
      </c>
      <c r="Y275" s="446">
        <v>6075.1862000000001</v>
      </c>
      <c r="Z275" s="446">
        <v>12736.30847</v>
      </c>
      <c r="AA275" s="446">
        <v>5188.2826100000002</v>
      </c>
      <c r="AB275" s="446">
        <v>9973.6639199999991</v>
      </c>
      <c r="AC275" s="446">
        <v>14759.968080000001</v>
      </c>
      <c r="AD275" s="446">
        <v>5193.1654500000004</v>
      </c>
      <c r="AE275" s="446">
        <v>15892.127550000001</v>
      </c>
      <c r="AF275" s="446">
        <v>3886.1035400000001</v>
      </c>
      <c r="AG275" s="446">
        <v>3166.8870200000001</v>
      </c>
      <c r="AH275" s="446">
        <v>376620.49862000003</v>
      </c>
    </row>
    <row r="276" spans="1:34">
      <c r="A276" s="389" t="s">
        <v>421</v>
      </c>
      <c r="B276" s="446">
        <v>7986.1838899999993</v>
      </c>
      <c r="C276" s="446">
        <v>1498.1032499999999</v>
      </c>
      <c r="D276" s="446">
        <v>8098.18905</v>
      </c>
      <c r="E276" s="446">
        <v>800.36306999999999</v>
      </c>
      <c r="F276" s="446">
        <v>163.40090000000001</v>
      </c>
      <c r="G276" s="446">
        <v>218.00829999999999</v>
      </c>
      <c r="H276" s="446">
        <v>158.63826</v>
      </c>
      <c r="I276" s="446">
        <v>1299.07151</v>
      </c>
      <c r="J276" s="446">
        <v>500.62521999999996</v>
      </c>
      <c r="K276" s="446">
        <v>341.29114000000004</v>
      </c>
      <c r="L276" s="446">
        <v>162.45515</v>
      </c>
      <c r="M276" s="446">
        <v>371.95434999999998</v>
      </c>
      <c r="N276" s="446">
        <v>233.87498000000002</v>
      </c>
      <c r="O276" s="446">
        <v>481.20706000000001</v>
      </c>
      <c r="P276" s="446">
        <v>635.39724000000001</v>
      </c>
      <c r="Q276" s="446">
        <v>209.32662999999999</v>
      </c>
      <c r="R276" s="446">
        <v>326.80111999999997</v>
      </c>
      <c r="S276" s="446">
        <v>64.947000000000003</v>
      </c>
      <c r="T276" s="446">
        <v>32.505870000000002</v>
      </c>
      <c r="U276" s="446">
        <v>15.295629999999999</v>
      </c>
      <c r="V276" s="446">
        <v>31.012709999999998</v>
      </c>
      <c r="W276" s="446">
        <v>265.42563000000001</v>
      </c>
      <c r="X276" s="446">
        <v>122.51730000000001</v>
      </c>
      <c r="Y276" s="446">
        <v>365.97131999999999</v>
      </c>
      <c r="Z276" s="446">
        <v>1500.8238100000001</v>
      </c>
      <c r="AA276" s="446">
        <v>277.64441999999997</v>
      </c>
      <c r="AB276" s="446">
        <v>227.04172</v>
      </c>
      <c r="AC276" s="446">
        <v>1367.5114900000001</v>
      </c>
      <c r="AD276" s="446">
        <v>240.41592</v>
      </c>
      <c r="AE276" s="446">
        <v>336.22928999999999</v>
      </c>
      <c r="AF276" s="446">
        <v>55.46331</v>
      </c>
      <c r="AG276" s="446">
        <v>61.287109999999998</v>
      </c>
      <c r="AH276" s="446">
        <v>28448.983649999998</v>
      </c>
    </row>
    <row r="277" spans="1:34">
      <c r="A277" s="64" t="s">
        <v>422</v>
      </c>
      <c r="B277" s="59">
        <v>3675.8093699999999</v>
      </c>
      <c r="C277" s="59">
        <v>309.27363000000003</v>
      </c>
      <c r="D277" s="59">
        <v>3321.8324900000002</v>
      </c>
      <c r="E277" s="59">
        <v>519.17838000000006</v>
      </c>
      <c r="F277" s="59">
        <v>122.40665</v>
      </c>
      <c r="G277" s="59">
        <v>205.35310000000001</v>
      </c>
      <c r="H277" s="59">
        <v>146.59048999999999</v>
      </c>
      <c r="I277" s="59">
        <v>284.41740999999996</v>
      </c>
      <c r="J277" s="59">
        <v>479.98440000000005</v>
      </c>
      <c r="K277" s="59">
        <v>49.188629999999996</v>
      </c>
      <c r="L277" s="59">
        <v>61.70879</v>
      </c>
      <c r="M277" s="59">
        <v>179.53301999999999</v>
      </c>
      <c r="N277" s="59">
        <v>216.79933</v>
      </c>
      <c r="O277" s="59">
        <v>6.5696700000000003</v>
      </c>
      <c r="P277" s="59">
        <v>292.65343999999999</v>
      </c>
      <c r="Q277" s="59">
        <v>188.62373000000002</v>
      </c>
      <c r="R277" s="59">
        <v>149.17774</v>
      </c>
      <c r="S277" s="59">
        <v>60.129800000000003</v>
      </c>
      <c r="T277" s="59">
        <v>29.530139999999999</v>
      </c>
      <c r="U277" s="59">
        <v>8.0440299999999993</v>
      </c>
      <c r="V277" s="59">
        <v>27.4649</v>
      </c>
      <c r="W277" s="59">
        <v>246.46182999999999</v>
      </c>
      <c r="X277" s="59">
        <v>70.934539999999998</v>
      </c>
      <c r="Y277" s="59">
        <v>29.425799999999999</v>
      </c>
      <c r="Z277" s="59">
        <v>653.99857999999995</v>
      </c>
      <c r="AA277" s="59">
        <v>227.14129</v>
      </c>
      <c r="AB277" s="59">
        <v>190.38211999999999</v>
      </c>
      <c r="AC277" s="59">
        <v>1309.2553</v>
      </c>
      <c r="AD277" s="59">
        <v>167.80744000000001</v>
      </c>
      <c r="AE277" s="59">
        <v>323.34115000000003</v>
      </c>
      <c r="AF277" s="59">
        <v>12.78848</v>
      </c>
      <c r="AG277" s="59">
        <v>48.71528</v>
      </c>
      <c r="AH277" s="59">
        <v>13614.52095</v>
      </c>
    </row>
    <row r="278" spans="1:34">
      <c r="A278" s="64" t="s">
        <v>423</v>
      </c>
      <c r="B278" s="59">
        <v>1018.78578</v>
      </c>
      <c r="C278" s="59">
        <v>351.11185</v>
      </c>
      <c r="D278" s="59">
        <v>513.29496999999992</v>
      </c>
      <c r="E278" s="59">
        <v>54.479289999999999</v>
      </c>
      <c r="F278" s="59">
        <v>20.036009999999997</v>
      </c>
      <c r="G278" s="59">
        <v>4.9502700000000006</v>
      </c>
      <c r="H278" s="59">
        <v>1.60981</v>
      </c>
      <c r="I278" s="59">
        <v>16.450400000000002</v>
      </c>
      <c r="J278" s="59">
        <v>2.0668099999999998</v>
      </c>
      <c r="K278" s="59">
        <v>8.429450000000001</v>
      </c>
      <c r="L278" s="59">
        <v>97.749139999999997</v>
      </c>
      <c r="M278" s="59">
        <v>4.1844899999999994</v>
      </c>
      <c r="N278" s="59">
        <v>13.84685</v>
      </c>
      <c r="O278" s="59">
        <v>11.111750000000001</v>
      </c>
      <c r="P278" s="59">
        <v>12.547870000000001</v>
      </c>
      <c r="Q278" s="59">
        <v>14.357379999999999</v>
      </c>
      <c r="R278" s="59">
        <v>1.8987700000000001</v>
      </c>
      <c r="S278" s="59">
        <v>0</v>
      </c>
      <c r="T278" s="59">
        <v>1.2703800000000001</v>
      </c>
      <c r="U278" s="59">
        <v>6.9507200000000005</v>
      </c>
      <c r="V278" s="59">
        <v>2.9776400000000001</v>
      </c>
      <c r="W278" s="59">
        <v>11.962899999999999</v>
      </c>
      <c r="X278" s="59">
        <v>49.724110000000003</v>
      </c>
      <c r="Y278" s="59">
        <v>5.6261599999999996</v>
      </c>
      <c r="Z278" s="59">
        <v>147.75154000000001</v>
      </c>
      <c r="AA278" s="59">
        <v>2.43689</v>
      </c>
      <c r="AB278" s="59">
        <v>29.139200000000002</v>
      </c>
      <c r="AC278" s="59">
        <v>35.013359999999999</v>
      </c>
      <c r="AD278" s="59">
        <v>13.1275</v>
      </c>
      <c r="AE278" s="59">
        <v>2.7684899999999999</v>
      </c>
      <c r="AF278" s="59">
        <v>42.31944</v>
      </c>
      <c r="AG278" s="59">
        <v>8.3092999999999986</v>
      </c>
      <c r="AH278" s="59">
        <v>2506.2885200000001</v>
      </c>
    </row>
    <row r="279" spans="1:34">
      <c r="A279" s="64" t="s">
        <v>424</v>
      </c>
      <c r="B279" s="59">
        <v>1356.9321399999999</v>
      </c>
      <c r="C279" s="59">
        <v>479.66359</v>
      </c>
      <c r="D279" s="59">
        <v>4111.7924899999998</v>
      </c>
      <c r="E279" s="59">
        <v>0.52200000000000002</v>
      </c>
      <c r="F279" s="59">
        <v>0</v>
      </c>
      <c r="G279" s="59">
        <v>0</v>
      </c>
      <c r="H279" s="59">
        <v>5.0836399999999999</v>
      </c>
      <c r="I279" s="59">
        <v>823.2</v>
      </c>
      <c r="J279" s="59">
        <v>0.1305</v>
      </c>
      <c r="K279" s="59">
        <v>267.90069</v>
      </c>
      <c r="L279" s="59">
        <v>0</v>
      </c>
      <c r="M279" s="59">
        <v>0</v>
      </c>
      <c r="N279" s="59">
        <v>0</v>
      </c>
      <c r="O279" s="59">
        <v>391.65472</v>
      </c>
      <c r="P279" s="59">
        <v>0</v>
      </c>
      <c r="Q279" s="59">
        <v>1.131</v>
      </c>
      <c r="R279" s="59">
        <v>164.64</v>
      </c>
      <c r="S279" s="59">
        <v>0</v>
      </c>
      <c r="T279" s="59">
        <v>0</v>
      </c>
      <c r="U279" s="59">
        <v>0</v>
      </c>
      <c r="V279" s="59">
        <v>0</v>
      </c>
      <c r="W279" s="59">
        <v>0</v>
      </c>
      <c r="X279" s="59">
        <v>0</v>
      </c>
      <c r="Y279" s="59">
        <v>329.66</v>
      </c>
      <c r="Z279" s="59">
        <v>631.05718000000002</v>
      </c>
      <c r="AA279" s="59">
        <v>0</v>
      </c>
      <c r="AB279" s="59">
        <v>0</v>
      </c>
      <c r="AC279" s="59">
        <v>0</v>
      </c>
      <c r="AD279" s="59">
        <v>48.441600000000001</v>
      </c>
      <c r="AE279" s="59">
        <v>0</v>
      </c>
      <c r="AF279" s="59">
        <v>0</v>
      </c>
      <c r="AG279" s="59">
        <v>0</v>
      </c>
      <c r="AH279" s="59">
        <v>8611.8095499999999</v>
      </c>
    </row>
    <row r="280" spans="1:34">
      <c r="A280" s="64" t="s">
        <v>425</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row>
    <row r="281" spans="1:34">
      <c r="A281" s="62" t="s">
        <v>426</v>
      </c>
      <c r="B281" s="59">
        <v>1934.6566</v>
      </c>
      <c r="C281" s="59">
        <v>358.05417999999997</v>
      </c>
      <c r="D281" s="59">
        <v>151.26910000000001</v>
      </c>
      <c r="E281" s="59">
        <v>226.18340000000001</v>
      </c>
      <c r="F281" s="59">
        <v>20.95824</v>
      </c>
      <c r="G281" s="59">
        <v>7.7049300000000001</v>
      </c>
      <c r="H281" s="59">
        <v>5.3543199999999995</v>
      </c>
      <c r="I281" s="59">
        <v>175.00370000000001</v>
      </c>
      <c r="J281" s="59">
        <v>18.44351</v>
      </c>
      <c r="K281" s="59">
        <v>15.77237</v>
      </c>
      <c r="L281" s="59">
        <v>2.99722</v>
      </c>
      <c r="M281" s="59">
        <v>188.23684</v>
      </c>
      <c r="N281" s="59">
        <v>3.2288000000000001</v>
      </c>
      <c r="O281" s="59">
        <v>71.870919999999998</v>
      </c>
      <c r="P281" s="59">
        <v>330.19592999999998</v>
      </c>
      <c r="Q281" s="59">
        <v>5.2145200000000003</v>
      </c>
      <c r="R281" s="59">
        <v>11.084610000000001</v>
      </c>
      <c r="S281" s="59">
        <v>4.8171999999999997</v>
      </c>
      <c r="T281" s="59">
        <v>1.7053499999999999</v>
      </c>
      <c r="U281" s="59">
        <v>0.30087999999999998</v>
      </c>
      <c r="V281" s="59">
        <v>0.57016999999999995</v>
      </c>
      <c r="W281" s="59">
        <v>7.0008999999999997</v>
      </c>
      <c r="X281" s="59">
        <v>1.8586500000000001</v>
      </c>
      <c r="Y281" s="59">
        <v>1.2593599999999998</v>
      </c>
      <c r="Z281" s="59">
        <v>68.016509999999997</v>
      </c>
      <c r="AA281" s="59">
        <v>48.066240000000001</v>
      </c>
      <c r="AB281" s="59">
        <v>7.5203999999999995</v>
      </c>
      <c r="AC281" s="59">
        <v>23.242830000000001</v>
      </c>
      <c r="AD281" s="59">
        <v>11.03938</v>
      </c>
      <c r="AE281" s="59">
        <v>10.11965</v>
      </c>
      <c r="AF281" s="59">
        <v>0.35538999999999998</v>
      </c>
      <c r="AG281" s="59">
        <v>4.2625299999999999</v>
      </c>
      <c r="AH281" s="59">
        <v>3716.36463</v>
      </c>
    </row>
    <row r="282" spans="1:34">
      <c r="A282" s="62" t="s">
        <v>427</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row>
    <row r="283" spans="1:34">
      <c r="A283" s="393" t="s">
        <v>428</v>
      </c>
      <c r="B283" s="446">
        <v>-4527.5945599999995</v>
      </c>
      <c r="C283" s="446">
        <v>-1031.5687499999999</v>
      </c>
      <c r="D283" s="446">
        <v>-4137.0478999999996</v>
      </c>
      <c r="E283" s="446">
        <v>-334.16823999999997</v>
      </c>
      <c r="F283" s="446">
        <v>-0.21931999999999999</v>
      </c>
      <c r="G283" s="446">
        <v>-87.965070000000011</v>
      </c>
      <c r="H283" s="446">
        <v>-55.387129999999999</v>
      </c>
      <c r="I283" s="446">
        <v>-61.665080000000003</v>
      </c>
      <c r="J283" s="446">
        <v>-552.12027</v>
      </c>
      <c r="K283" s="446">
        <v>-539.55520999999999</v>
      </c>
      <c r="L283" s="446">
        <v>-1742.6619499999999</v>
      </c>
      <c r="M283" s="446">
        <v>-45.791440000000001</v>
      </c>
      <c r="N283" s="446">
        <v>-59.499120000000005</v>
      </c>
      <c r="O283" s="446">
        <v>-125.95238000000001</v>
      </c>
      <c r="P283" s="446">
        <v>-47.482250000000001</v>
      </c>
      <c r="Q283" s="446">
        <v>-82.488529999999997</v>
      </c>
      <c r="R283" s="446">
        <v>-153.75157000000002</v>
      </c>
      <c r="S283" s="446">
        <v>-38.425019999999996</v>
      </c>
      <c r="T283" s="446">
        <v>-1.8529500000000001</v>
      </c>
      <c r="U283" s="446">
        <v>0</v>
      </c>
      <c r="V283" s="446">
        <v>-25.461349999999999</v>
      </c>
      <c r="W283" s="446">
        <v>-46.375599999999999</v>
      </c>
      <c r="X283" s="446">
        <v>-157.00772000000001</v>
      </c>
      <c r="Y283" s="446">
        <v>-126.51759</v>
      </c>
      <c r="Z283" s="446">
        <v>-587.62046999999995</v>
      </c>
      <c r="AA283" s="446">
        <v>-76.640460000000004</v>
      </c>
      <c r="AB283" s="446">
        <v>-137.51845</v>
      </c>
      <c r="AC283" s="446">
        <v>-577.13128000000006</v>
      </c>
      <c r="AD283" s="446">
        <v>-85.03813000000001</v>
      </c>
      <c r="AE283" s="446">
        <v>-270.3073</v>
      </c>
      <c r="AF283" s="446">
        <v>-510.75779999999997</v>
      </c>
      <c r="AG283" s="446">
        <v>-5.7248299999999999</v>
      </c>
      <c r="AH283" s="446">
        <v>-16231.29772</v>
      </c>
    </row>
    <row r="284" spans="1:34">
      <c r="A284" s="64" t="s">
        <v>422</v>
      </c>
      <c r="B284" s="59">
        <v>-1624.20667</v>
      </c>
      <c r="C284" s="59">
        <v>-38.892089999999996</v>
      </c>
      <c r="D284" s="59">
        <v>-452.92078000000004</v>
      </c>
      <c r="E284" s="59">
        <v>-109.68903999999999</v>
      </c>
      <c r="F284" s="59">
        <v>0</v>
      </c>
      <c r="G284" s="59">
        <v>-50.887430000000002</v>
      </c>
      <c r="H284" s="59">
        <v>-55.113889999999998</v>
      </c>
      <c r="I284" s="59">
        <v>-13.70734</v>
      </c>
      <c r="J284" s="59">
        <v>-51.74118</v>
      </c>
      <c r="K284" s="59">
        <v>-65.15128</v>
      </c>
      <c r="L284" s="59">
        <v>-8.302620000000001</v>
      </c>
      <c r="M284" s="59">
        <v>-23.945259999999998</v>
      </c>
      <c r="N284" s="59">
        <v>-15.22852</v>
      </c>
      <c r="O284" s="59">
        <v>0</v>
      </c>
      <c r="P284" s="59">
        <v>-44.576160000000002</v>
      </c>
      <c r="Q284" s="59">
        <v>-71.863160000000008</v>
      </c>
      <c r="R284" s="59">
        <v>-35.746970000000005</v>
      </c>
      <c r="S284" s="59">
        <v>-24.875130000000002</v>
      </c>
      <c r="T284" s="59">
        <v>0</v>
      </c>
      <c r="U284" s="59">
        <v>0</v>
      </c>
      <c r="V284" s="59">
        <v>-10.335700000000001</v>
      </c>
      <c r="W284" s="59">
        <v>-22.711770000000001</v>
      </c>
      <c r="X284" s="59">
        <v>-141.52120000000002</v>
      </c>
      <c r="Y284" s="59">
        <v>-25.01849</v>
      </c>
      <c r="Z284" s="59">
        <v>-211.93423000000001</v>
      </c>
      <c r="AA284" s="59">
        <v>-44.599609999999998</v>
      </c>
      <c r="AB284" s="59">
        <v>-35.554919999999996</v>
      </c>
      <c r="AC284" s="59">
        <v>-207.66272000000001</v>
      </c>
      <c r="AD284" s="59">
        <v>-54.341029999999996</v>
      </c>
      <c r="AE284" s="59">
        <v>-108.83803999999999</v>
      </c>
      <c r="AF284" s="59">
        <v>-10.3978</v>
      </c>
      <c r="AG284" s="59">
        <v>0</v>
      </c>
      <c r="AH284" s="59">
        <v>-3559.7630299999996</v>
      </c>
    </row>
    <row r="285" spans="1:34">
      <c r="A285" s="64" t="s">
        <v>429</v>
      </c>
      <c r="B285" s="59">
        <v>-571.57343000000003</v>
      </c>
      <c r="C285" s="59">
        <v>-629.75876000000005</v>
      </c>
      <c r="D285" s="59">
        <v>-2319.6529300000002</v>
      </c>
      <c r="E285" s="59">
        <v>-2.722</v>
      </c>
      <c r="F285" s="59">
        <v>0</v>
      </c>
      <c r="G285" s="59">
        <v>0</v>
      </c>
      <c r="H285" s="59">
        <v>-0.27323999999999998</v>
      </c>
      <c r="I285" s="59">
        <v>-47.991999999999997</v>
      </c>
      <c r="J285" s="59">
        <v>-409.83533</v>
      </c>
      <c r="K285" s="59">
        <v>-75.795539999999988</v>
      </c>
      <c r="L285" s="59">
        <v>-1724.7473300000001</v>
      </c>
      <c r="M285" s="59">
        <v>0</v>
      </c>
      <c r="N285" s="59">
        <v>0</v>
      </c>
      <c r="O285" s="59">
        <v>-11.6</v>
      </c>
      <c r="P285" s="59">
        <v>0</v>
      </c>
      <c r="Q285" s="59">
        <v>0</v>
      </c>
      <c r="R285" s="59">
        <v>-118.00460000000001</v>
      </c>
      <c r="S285" s="59">
        <v>0</v>
      </c>
      <c r="T285" s="59">
        <v>0</v>
      </c>
      <c r="U285" s="59">
        <v>0</v>
      </c>
      <c r="V285" s="59">
        <v>0</v>
      </c>
      <c r="W285" s="59">
        <v>0</v>
      </c>
      <c r="X285" s="59">
        <v>-15.486520000000001</v>
      </c>
      <c r="Y285" s="59">
        <v>0</v>
      </c>
      <c r="Z285" s="59">
        <v>-360.01328000000001</v>
      </c>
      <c r="AA285" s="59">
        <v>0</v>
      </c>
      <c r="AB285" s="59">
        <v>-28.812000000000001</v>
      </c>
      <c r="AC285" s="59">
        <v>-197.60022000000001</v>
      </c>
      <c r="AD285" s="59">
        <v>-15.167</v>
      </c>
      <c r="AE285" s="59">
        <v>-58.493259999999999</v>
      </c>
      <c r="AF285" s="59">
        <v>0</v>
      </c>
      <c r="AG285" s="59">
        <v>0</v>
      </c>
      <c r="AH285" s="59">
        <v>-6587.5274400000008</v>
      </c>
    </row>
    <row r="286" spans="1:34">
      <c r="A286" s="64" t="s">
        <v>430</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-0.69523999999999997</v>
      </c>
      <c r="Z286" s="59">
        <v>0</v>
      </c>
      <c r="AA286" s="59">
        <v>0</v>
      </c>
      <c r="AB286" s="59">
        <v>0</v>
      </c>
      <c r="AC286" s="59">
        <v>0</v>
      </c>
      <c r="AD286" s="59">
        <v>0</v>
      </c>
      <c r="AE286" s="59">
        <v>0</v>
      </c>
      <c r="AF286" s="59">
        <v>0</v>
      </c>
      <c r="AG286" s="59">
        <v>0</v>
      </c>
      <c r="AH286" s="59">
        <v>-0.69523999999999997</v>
      </c>
    </row>
    <row r="287" spans="1:34">
      <c r="A287" s="64" t="s">
        <v>431</v>
      </c>
      <c r="B287" s="59">
        <v>0</v>
      </c>
      <c r="C287" s="59">
        <v>0</v>
      </c>
      <c r="D287" s="59">
        <v>0</v>
      </c>
      <c r="E287" s="59">
        <v>-50.632199999999997</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-50.632199999999997</v>
      </c>
    </row>
    <row r="288" spans="1:34">
      <c r="A288" s="65" t="s">
        <v>432</v>
      </c>
      <c r="B288" s="59">
        <v>-2331.8144600000001</v>
      </c>
      <c r="C288" s="59">
        <v>-362.91790000000003</v>
      </c>
      <c r="D288" s="59">
        <v>-1364.4741899999999</v>
      </c>
      <c r="E288" s="59">
        <v>-171.125</v>
      </c>
      <c r="F288" s="59">
        <v>-0.21931999999999999</v>
      </c>
      <c r="G288" s="59">
        <v>-37.077640000000002</v>
      </c>
      <c r="H288" s="59">
        <v>0</v>
      </c>
      <c r="I288" s="59">
        <v>3.4259999999999999E-2</v>
      </c>
      <c r="J288" s="59">
        <v>-90.543759999999992</v>
      </c>
      <c r="K288" s="59">
        <v>-398.60838999999999</v>
      </c>
      <c r="L288" s="59">
        <v>-9.6120000000000001</v>
      </c>
      <c r="M288" s="59">
        <v>-21.84618</v>
      </c>
      <c r="N288" s="59">
        <v>-44.270600000000002</v>
      </c>
      <c r="O288" s="59">
        <v>-114.35238000000001</v>
      </c>
      <c r="P288" s="59">
        <v>-2.9060900000000003</v>
      </c>
      <c r="Q288" s="59">
        <v>-10.62537</v>
      </c>
      <c r="R288" s="59">
        <v>0</v>
      </c>
      <c r="S288" s="59">
        <v>-13.54989</v>
      </c>
      <c r="T288" s="59">
        <v>-1.8529500000000001</v>
      </c>
      <c r="U288" s="59">
        <v>0</v>
      </c>
      <c r="V288" s="59">
        <v>-15.12565</v>
      </c>
      <c r="W288" s="59">
        <v>-23.663830000000001</v>
      </c>
      <c r="X288" s="59">
        <v>0</v>
      </c>
      <c r="Y288" s="59">
        <v>-100.80386</v>
      </c>
      <c r="Z288" s="59">
        <v>-15.67296</v>
      </c>
      <c r="AA288" s="59">
        <v>-32.040849999999999</v>
      </c>
      <c r="AB288" s="59">
        <v>-73.151529999999994</v>
      </c>
      <c r="AC288" s="59">
        <v>-171.86833999999999</v>
      </c>
      <c r="AD288" s="59">
        <v>-15.530100000000001</v>
      </c>
      <c r="AE288" s="59">
        <v>-102.976</v>
      </c>
      <c r="AF288" s="59">
        <v>-500.36</v>
      </c>
      <c r="AG288" s="59">
        <v>-5.7248299999999999</v>
      </c>
      <c r="AH288" s="59">
        <v>-6032.6798099999996</v>
      </c>
    </row>
    <row r="289" spans="1:34">
      <c r="A289" s="65" t="s">
        <v>433</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row>
    <row r="290" spans="1:34">
      <c r="A290" s="393" t="s">
        <v>1120</v>
      </c>
      <c r="B290" s="446">
        <v>74178.021159999989</v>
      </c>
      <c r="C290" s="446">
        <v>22600.196640000002</v>
      </c>
      <c r="D290" s="446">
        <v>48435.010399999999</v>
      </c>
      <c r="E290" s="446">
        <v>16682.81911</v>
      </c>
      <c r="F290" s="446">
        <v>8803.4148399999995</v>
      </c>
      <c r="G290" s="446">
        <v>7902.4510899999996</v>
      </c>
      <c r="H290" s="446">
        <v>6032.3248300000005</v>
      </c>
      <c r="I290" s="446">
        <v>9126.8768299999992</v>
      </c>
      <c r="J290" s="446">
        <v>8491.6023399999995</v>
      </c>
      <c r="K290" s="446">
        <v>11408.90403</v>
      </c>
      <c r="L290" s="446">
        <v>5302.7892400000001</v>
      </c>
      <c r="M290" s="446">
        <v>10697.354160000001</v>
      </c>
      <c r="N290" s="446">
        <v>12428.88128</v>
      </c>
      <c r="O290" s="446">
        <v>8752.6631999999991</v>
      </c>
      <c r="P290" s="446">
        <v>7573.0764400000007</v>
      </c>
      <c r="Q290" s="446">
        <v>4732.7656699999998</v>
      </c>
      <c r="R290" s="446">
        <v>4512.5865400000002</v>
      </c>
      <c r="S290" s="446">
        <v>4811.8731500000004</v>
      </c>
      <c r="T290" s="446">
        <v>10180.93542</v>
      </c>
      <c r="U290" s="446">
        <v>10484.56885</v>
      </c>
      <c r="V290" s="446">
        <v>3516.1318199999996</v>
      </c>
      <c r="W290" s="446">
        <v>4343.5555800000002</v>
      </c>
      <c r="X290" s="446">
        <v>8912.5570100000004</v>
      </c>
      <c r="Y290" s="446">
        <v>6314.6399299999994</v>
      </c>
      <c r="Z290" s="446">
        <v>13649.51181</v>
      </c>
      <c r="AA290" s="446">
        <v>5389.2865700000002</v>
      </c>
      <c r="AB290" s="446">
        <v>10063.187189999999</v>
      </c>
      <c r="AC290" s="446">
        <v>15550.34829</v>
      </c>
      <c r="AD290" s="446">
        <v>5348.54324</v>
      </c>
      <c r="AE290" s="446">
        <v>15958.04954</v>
      </c>
      <c r="AF290" s="446">
        <v>3430.8090499999998</v>
      </c>
      <c r="AG290" s="446">
        <v>3222.4492999999998</v>
      </c>
      <c r="AH290" s="446">
        <v>388838.18455000001</v>
      </c>
    </row>
    <row r="291" spans="1:34">
      <c r="A291" s="64" t="s">
        <v>434</v>
      </c>
      <c r="B291" s="59">
        <v>12527.633019999999</v>
      </c>
      <c r="C291" s="59">
        <v>5166.3118099999992</v>
      </c>
      <c r="D291" s="59">
        <v>9842.9171300000016</v>
      </c>
      <c r="E291" s="59">
        <v>1719.3564799999999</v>
      </c>
      <c r="F291" s="59">
        <v>22034.710510000001</v>
      </c>
      <c r="G291" s="59">
        <v>409.13334000000003</v>
      </c>
      <c r="H291" s="59">
        <v>788.06286</v>
      </c>
      <c r="I291" s="59">
        <v>808.69842000000006</v>
      </c>
      <c r="J291" s="59">
        <v>3995.3127000000004</v>
      </c>
      <c r="K291" s="59">
        <v>3130.5463500000001</v>
      </c>
      <c r="L291" s="59">
        <v>2811.9702900000002</v>
      </c>
      <c r="M291" s="59">
        <v>1428.4280700000002</v>
      </c>
      <c r="N291" s="59">
        <v>1343.04306</v>
      </c>
      <c r="O291" s="59">
        <v>1747.4723700000002</v>
      </c>
      <c r="P291" s="59">
        <v>791.96129000000008</v>
      </c>
      <c r="Q291" s="59">
        <v>262.60765999999995</v>
      </c>
      <c r="R291" s="59">
        <v>1945.3164099999999</v>
      </c>
      <c r="S291" s="59">
        <v>710.28440999999998</v>
      </c>
      <c r="T291" s="59">
        <v>836.90720999999996</v>
      </c>
      <c r="U291" s="59">
        <v>1001.23997</v>
      </c>
      <c r="V291" s="59">
        <v>447.06006000000002</v>
      </c>
      <c r="W291" s="59">
        <v>800.30570999999998</v>
      </c>
      <c r="X291" s="59">
        <v>3727.09593</v>
      </c>
      <c r="Y291" s="59">
        <v>796.94427000000007</v>
      </c>
      <c r="Z291" s="59">
        <v>3400.1507299999998</v>
      </c>
      <c r="AA291" s="59">
        <v>763.75175000000002</v>
      </c>
      <c r="AB291" s="59">
        <v>2377.7241099999997</v>
      </c>
      <c r="AC291" s="59">
        <v>46334.93305</v>
      </c>
      <c r="AD291" s="59">
        <v>522.57459000000006</v>
      </c>
      <c r="AE291" s="59">
        <v>827.39721999999995</v>
      </c>
      <c r="AF291" s="59">
        <v>1219.1686000000002</v>
      </c>
      <c r="AG291" s="59">
        <v>540.50957999999991</v>
      </c>
      <c r="AH291" s="59">
        <v>135059.52896</v>
      </c>
    </row>
    <row r="292" spans="1:34">
      <c r="A292" s="64" t="s">
        <v>435</v>
      </c>
      <c r="B292" s="59">
        <v>1874.37805</v>
      </c>
      <c r="C292" s="59">
        <v>300.87069000000002</v>
      </c>
      <c r="D292" s="59">
        <v>582.43981000000008</v>
      </c>
      <c r="E292" s="59">
        <v>103.71567</v>
      </c>
      <c r="F292" s="59">
        <v>82.054460000000006</v>
      </c>
      <c r="G292" s="59">
        <v>50.781459999999996</v>
      </c>
      <c r="H292" s="59">
        <v>0.89519000000000004</v>
      </c>
      <c r="I292" s="59">
        <v>142.28982999999999</v>
      </c>
      <c r="J292" s="59">
        <v>51.403370000000002</v>
      </c>
      <c r="K292" s="59">
        <v>155.89914000000002</v>
      </c>
      <c r="L292" s="59">
        <v>124.41892</v>
      </c>
      <c r="M292" s="59">
        <v>25.234459999999999</v>
      </c>
      <c r="N292" s="59">
        <v>70.963490000000007</v>
      </c>
      <c r="O292" s="59">
        <v>29.02928</v>
      </c>
      <c r="P292" s="59">
        <v>191.10389000000001</v>
      </c>
      <c r="Q292" s="59">
        <v>16.246370000000002</v>
      </c>
      <c r="R292" s="59">
        <v>116.33453</v>
      </c>
      <c r="S292" s="59">
        <v>-3.2140000000000002E-2</v>
      </c>
      <c r="T292" s="59">
        <v>272.22871000000004</v>
      </c>
      <c r="U292" s="59">
        <v>15.29387</v>
      </c>
      <c r="V292" s="59">
        <v>0</v>
      </c>
      <c r="W292" s="59">
        <v>0</v>
      </c>
      <c r="X292" s="59">
        <v>256.31742000000003</v>
      </c>
      <c r="Y292" s="59">
        <v>0.16377</v>
      </c>
      <c r="Z292" s="59">
        <v>85.341149999999999</v>
      </c>
      <c r="AA292" s="59">
        <v>0.50829999999999997</v>
      </c>
      <c r="AB292" s="59">
        <v>0</v>
      </c>
      <c r="AC292" s="59">
        <v>48.426679999999998</v>
      </c>
      <c r="AD292" s="59">
        <v>69.695589999999996</v>
      </c>
      <c r="AE292" s="59">
        <v>47.699690000000004</v>
      </c>
      <c r="AF292" s="59">
        <v>177.48396</v>
      </c>
      <c r="AG292" s="59">
        <v>84.192719999999994</v>
      </c>
      <c r="AH292" s="59">
        <v>4975.3783300000005</v>
      </c>
    </row>
    <row r="293" spans="1:34">
      <c r="A293" s="64" t="s">
        <v>436</v>
      </c>
      <c r="B293" s="59">
        <v>10653.25497</v>
      </c>
      <c r="C293" s="59">
        <v>4865.4411200000004</v>
      </c>
      <c r="D293" s="59">
        <v>9260.47732</v>
      </c>
      <c r="E293" s="59">
        <v>1615.6408100000001</v>
      </c>
      <c r="F293" s="59">
        <v>21952.656050000001</v>
      </c>
      <c r="G293" s="59">
        <v>358.35187999999999</v>
      </c>
      <c r="H293" s="59">
        <v>787.16767000000004</v>
      </c>
      <c r="I293" s="59">
        <v>666.40859</v>
      </c>
      <c r="J293" s="59">
        <v>3943.90933</v>
      </c>
      <c r="K293" s="59">
        <v>2959.7212100000002</v>
      </c>
      <c r="L293" s="59">
        <v>2687.5513700000001</v>
      </c>
      <c r="M293" s="59">
        <v>1403.19361</v>
      </c>
      <c r="N293" s="59">
        <v>1272.0795700000001</v>
      </c>
      <c r="O293" s="59">
        <v>1718.44309</v>
      </c>
      <c r="P293" s="59">
        <v>600.85739999999998</v>
      </c>
      <c r="Q293" s="59">
        <v>246.36129</v>
      </c>
      <c r="R293" s="59">
        <v>1828.9818799999998</v>
      </c>
      <c r="S293" s="59">
        <v>710.31655000000001</v>
      </c>
      <c r="T293" s="59">
        <v>564.67849999999999</v>
      </c>
      <c r="U293" s="59">
        <v>985.9461</v>
      </c>
      <c r="V293" s="59">
        <v>447.06006000000002</v>
      </c>
      <c r="W293" s="59">
        <v>800.30570999999998</v>
      </c>
      <c r="X293" s="59">
        <v>3470.7785099999996</v>
      </c>
      <c r="Y293" s="59">
        <v>796.78049999999996</v>
      </c>
      <c r="Z293" s="59">
        <v>3314.8095800000001</v>
      </c>
      <c r="AA293" s="59">
        <v>763.24344999999994</v>
      </c>
      <c r="AB293" s="59">
        <v>2377.7241099999997</v>
      </c>
      <c r="AC293" s="59">
        <v>46286.506369999996</v>
      </c>
      <c r="AD293" s="59">
        <v>452.87900000000002</v>
      </c>
      <c r="AE293" s="59">
        <v>779.69753000000003</v>
      </c>
      <c r="AF293" s="59">
        <v>1041.6846399999999</v>
      </c>
      <c r="AG293" s="59">
        <v>456.31685999999996</v>
      </c>
      <c r="AH293" s="59">
        <v>130069.22463</v>
      </c>
    </row>
    <row r="294" spans="1:34">
      <c r="A294" s="64" t="s">
        <v>437</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row>
    <row r="295" spans="1:34">
      <c r="A295" s="64" t="s">
        <v>438</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row>
    <row r="296" spans="1:34">
      <c r="A296" s="64" t="s">
        <v>439</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row>
    <row r="297" spans="1:34">
      <c r="A297" s="64" t="s">
        <v>440</v>
      </c>
      <c r="B297" s="59">
        <v>0</v>
      </c>
      <c r="C297" s="59">
        <v>0</v>
      </c>
      <c r="D297" s="59">
        <v>0</v>
      </c>
      <c r="E297" s="59">
        <v>0</v>
      </c>
      <c r="F297" s="59">
        <v>0</v>
      </c>
      <c r="G297" s="59">
        <v>0</v>
      </c>
      <c r="H297" s="59">
        <v>0</v>
      </c>
      <c r="I297" s="59">
        <v>0</v>
      </c>
      <c r="J297" s="59">
        <v>0</v>
      </c>
      <c r="K297" s="59">
        <v>14.926</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14.926</v>
      </c>
    </row>
    <row r="298" spans="1:34">
      <c r="A298" s="64" t="s">
        <v>441</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row>
    <row r="299" spans="1:34">
      <c r="A299" s="64" t="s">
        <v>442</v>
      </c>
      <c r="B299" s="59">
        <v>-20697.016589999999</v>
      </c>
      <c r="C299" s="59">
        <v>-5854.1709199999996</v>
      </c>
      <c r="D299" s="59">
        <v>-11987.782009999999</v>
      </c>
      <c r="E299" s="59">
        <v>-2640.4292799999998</v>
      </c>
      <c r="F299" s="59">
        <v>-21857.662949999998</v>
      </c>
      <c r="G299" s="59">
        <v>-252.58207999999999</v>
      </c>
      <c r="H299" s="59">
        <v>-431.61424</v>
      </c>
      <c r="I299" s="59">
        <v>-885.71589000000006</v>
      </c>
      <c r="J299" s="59">
        <v>-3488.2161499999997</v>
      </c>
      <c r="K299" s="59">
        <v>-4666.59339</v>
      </c>
      <c r="L299" s="59">
        <v>-2689.95084</v>
      </c>
      <c r="M299" s="59">
        <v>-1616.9170100000001</v>
      </c>
      <c r="N299" s="59">
        <v>-1797.53964</v>
      </c>
      <c r="O299" s="59">
        <v>-1679.9668999999999</v>
      </c>
      <c r="P299" s="59">
        <v>-1131.89732</v>
      </c>
      <c r="Q299" s="59">
        <v>-310.88655</v>
      </c>
      <c r="R299" s="59">
        <v>-1840.86761</v>
      </c>
      <c r="S299" s="59">
        <v>-1437.75044</v>
      </c>
      <c r="T299" s="59">
        <v>-1584.06494</v>
      </c>
      <c r="U299" s="59">
        <v>-1194.6153400000001</v>
      </c>
      <c r="V299" s="59">
        <v>-93.356100000000012</v>
      </c>
      <c r="W299" s="59">
        <v>-150.85014999999999</v>
      </c>
      <c r="X299" s="59">
        <v>-3925.9380299999998</v>
      </c>
      <c r="Y299" s="59">
        <v>-892.80196999999998</v>
      </c>
      <c r="Z299" s="59">
        <v>-3460.7512999999999</v>
      </c>
      <c r="AA299" s="59">
        <v>-968.92087000000004</v>
      </c>
      <c r="AB299" s="59">
        <v>-2761.1081200000003</v>
      </c>
      <c r="AC299" s="59">
        <v>-45197.696340000002</v>
      </c>
      <c r="AD299" s="59">
        <v>-637.22226999999998</v>
      </c>
      <c r="AE299" s="59">
        <v>-1316.49431</v>
      </c>
      <c r="AF299" s="59">
        <v>-616.21473000000003</v>
      </c>
      <c r="AG299" s="59">
        <v>-454.39216999999996</v>
      </c>
      <c r="AH299" s="59">
        <v>-148521.98645</v>
      </c>
    </row>
    <row r="300" spans="1:34">
      <c r="A300" s="64" t="s">
        <v>443</v>
      </c>
      <c r="B300" s="59">
        <v>-16970.595160000001</v>
      </c>
      <c r="C300" s="59">
        <v>-4217.8573499999993</v>
      </c>
      <c r="D300" s="59">
        <v>-9857.752410000001</v>
      </c>
      <c r="E300" s="59">
        <v>-2180.9334199999998</v>
      </c>
      <c r="F300" s="59">
        <v>-21736.652679999999</v>
      </c>
      <c r="G300" s="59">
        <v>-249.13876000000002</v>
      </c>
      <c r="H300" s="59">
        <v>-430.98007000000001</v>
      </c>
      <c r="I300" s="59">
        <v>-376.07231000000002</v>
      </c>
      <c r="J300" s="59">
        <v>-3488.2161499999997</v>
      </c>
      <c r="K300" s="59">
        <v>-4363.7984200000001</v>
      </c>
      <c r="L300" s="59">
        <v>-2467.6099100000001</v>
      </c>
      <c r="M300" s="59">
        <v>-1606.2796799999999</v>
      </c>
      <c r="N300" s="59">
        <v>-1742.91941</v>
      </c>
      <c r="O300" s="59">
        <v>-1543.3481499999998</v>
      </c>
      <c r="P300" s="59">
        <v>-1054.61771</v>
      </c>
      <c r="Q300" s="59">
        <v>-310.78391999999997</v>
      </c>
      <c r="R300" s="59">
        <v>-1801.8464899999999</v>
      </c>
      <c r="S300" s="59">
        <v>-1339.1273799999999</v>
      </c>
      <c r="T300" s="59">
        <v>-1047.6007999999999</v>
      </c>
      <c r="U300" s="59">
        <v>-992.58819999999992</v>
      </c>
      <c r="V300" s="59">
        <v>-93.356100000000012</v>
      </c>
      <c r="W300" s="59">
        <v>-147.25457999999998</v>
      </c>
      <c r="X300" s="59">
        <v>-3830.99676</v>
      </c>
      <c r="Y300" s="59">
        <v>-883.60196999999994</v>
      </c>
      <c r="Z300" s="59">
        <v>-3245.4572400000002</v>
      </c>
      <c r="AA300" s="59">
        <v>-855.47456999999997</v>
      </c>
      <c r="AB300" s="59">
        <v>-2303.6824300000003</v>
      </c>
      <c r="AC300" s="59">
        <v>-45006.022840000005</v>
      </c>
      <c r="AD300" s="59">
        <v>-537.38275999999996</v>
      </c>
      <c r="AE300" s="59">
        <v>-1271.03719</v>
      </c>
      <c r="AF300" s="59">
        <v>-614.01506000000006</v>
      </c>
      <c r="AG300" s="59">
        <v>-453.1995</v>
      </c>
      <c r="AH300" s="59">
        <v>-137020.19938000001</v>
      </c>
    </row>
    <row r="301" spans="1:34">
      <c r="A301" s="64" t="s">
        <v>444</v>
      </c>
      <c r="B301" s="59">
        <v>-2.8024200000000001</v>
      </c>
      <c r="C301" s="59">
        <v>-0.85821999999999998</v>
      </c>
      <c r="D301" s="59">
        <v>0</v>
      </c>
      <c r="E301" s="59">
        <v>0</v>
      </c>
      <c r="F301" s="59">
        <v>-0.12947999999999998</v>
      </c>
      <c r="G301" s="59">
        <v>-3.4433200000000004</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-0.67424000000000006</v>
      </c>
      <c r="AA301" s="59">
        <v>-0.26750999999999997</v>
      </c>
      <c r="AB301" s="59">
        <v>-0.72902</v>
      </c>
      <c r="AC301" s="59">
        <v>0</v>
      </c>
      <c r="AD301" s="59">
        <v>0</v>
      </c>
      <c r="AE301" s="59">
        <v>-1.9520299999999999</v>
      </c>
      <c r="AF301" s="59">
        <v>0</v>
      </c>
      <c r="AG301" s="59">
        <v>0</v>
      </c>
      <c r="AH301" s="59">
        <v>-10.85624</v>
      </c>
    </row>
    <row r="302" spans="1:34">
      <c r="A302" s="65" t="s">
        <v>445</v>
      </c>
      <c r="B302" s="59">
        <v>0</v>
      </c>
      <c r="C302" s="59">
        <v>0</v>
      </c>
      <c r="D302" s="59">
        <v>0</v>
      </c>
      <c r="E302" s="59">
        <v>0</v>
      </c>
      <c r="F302" s="59">
        <v>0</v>
      </c>
      <c r="G302" s="59">
        <v>0</v>
      </c>
      <c r="H302" s="59">
        <v>0</v>
      </c>
      <c r="I302" s="59">
        <v>0</v>
      </c>
      <c r="J302" s="59">
        <v>0</v>
      </c>
      <c r="K302" s="59">
        <v>0</v>
      </c>
      <c r="L302" s="59">
        <v>0</v>
      </c>
      <c r="M302" s="59">
        <v>0</v>
      </c>
      <c r="N302" s="59">
        <v>0</v>
      </c>
      <c r="O302" s="59">
        <v>-18.521999999999998</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-18.521999999999998</v>
      </c>
    </row>
    <row r="303" spans="1:34">
      <c r="A303" s="65" t="s">
        <v>446</v>
      </c>
      <c r="B303" s="59">
        <v>-3723.6190099999999</v>
      </c>
      <c r="C303" s="59">
        <v>-1635.4553500000002</v>
      </c>
      <c r="D303" s="59">
        <v>-2130.0296000000003</v>
      </c>
      <c r="E303" s="59">
        <v>-459.49585999999999</v>
      </c>
      <c r="F303" s="59">
        <v>-120.88078999999999</v>
      </c>
      <c r="G303" s="59">
        <v>0</v>
      </c>
      <c r="H303" s="59">
        <v>-0.63417000000000001</v>
      </c>
      <c r="I303" s="59">
        <v>-509.64358000000004</v>
      </c>
      <c r="J303" s="59">
        <v>0</v>
      </c>
      <c r="K303" s="59">
        <v>-288.79396999999994</v>
      </c>
      <c r="L303" s="59">
        <v>-222.34092999999999</v>
      </c>
      <c r="M303" s="59">
        <v>-10.63733</v>
      </c>
      <c r="N303" s="59">
        <v>-54.620230000000006</v>
      </c>
      <c r="O303" s="59">
        <v>-118.09675</v>
      </c>
      <c r="P303" s="59">
        <v>-77.279610000000005</v>
      </c>
      <c r="Q303" s="59">
        <v>-0.10263</v>
      </c>
      <c r="R303" s="59">
        <v>-39.021120000000003</v>
      </c>
      <c r="S303" s="59">
        <v>-98.623059999999995</v>
      </c>
      <c r="T303" s="59">
        <v>-536.46414000000004</v>
      </c>
      <c r="U303" s="59">
        <v>-202.02714</v>
      </c>
      <c r="V303" s="59">
        <v>0</v>
      </c>
      <c r="W303" s="59">
        <v>-3.5955700000000004</v>
      </c>
      <c r="X303" s="59">
        <v>-94.941270000000003</v>
      </c>
      <c r="Y303" s="59">
        <v>-9.1999999999999993</v>
      </c>
      <c r="Z303" s="59">
        <v>-214.61982</v>
      </c>
      <c r="AA303" s="59">
        <v>-113.17878999999999</v>
      </c>
      <c r="AB303" s="59">
        <v>-456.69666999999998</v>
      </c>
      <c r="AC303" s="59">
        <v>-191.67349999999999</v>
      </c>
      <c r="AD303" s="59">
        <v>-99.83950999999999</v>
      </c>
      <c r="AE303" s="59">
        <v>-43.505089999999996</v>
      </c>
      <c r="AF303" s="59">
        <v>-2.1996700000000002</v>
      </c>
      <c r="AG303" s="59">
        <v>-1.1926700000000001</v>
      </c>
      <c r="AH303" s="59">
        <v>-11458.40783</v>
      </c>
    </row>
    <row r="304" spans="1:34">
      <c r="A304" s="64" t="s">
        <v>447</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row>
    <row r="305" spans="1:34">
      <c r="A305" s="65" t="s">
        <v>448</v>
      </c>
      <c r="B305" s="59">
        <v>0</v>
      </c>
      <c r="C305" s="59">
        <v>0</v>
      </c>
      <c r="D305" s="59">
        <v>0</v>
      </c>
      <c r="E305" s="59">
        <v>0</v>
      </c>
      <c r="F305" s="59">
        <v>0</v>
      </c>
      <c r="G305" s="59">
        <v>0</v>
      </c>
      <c r="H305" s="59">
        <v>0</v>
      </c>
      <c r="I305" s="59">
        <v>0</v>
      </c>
      <c r="J305" s="59">
        <v>0</v>
      </c>
      <c r="K305" s="59">
        <v>-14.000999999999999</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-14.000999999999999</v>
      </c>
    </row>
    <row r="306" spans="1:34">
      <c r="A306" s="393" t="s">
        <v>1119</v>
      </c>
      <c r="B306" s="446">
        <v>66008.637589999998</v>
      </c>
      <c r="C306" s="446">
        <v>21912.337530000001</v>
      </c>
      <c r="D306" s="446">
        <v>46290.145520000005</v>
      </c>
      <c r="E306" s="446">
        <v>15761.74631</v>
      </c>
      <c r="F306" s="446">
        <v>8980.4624000000003</v>
      </c>
      <c r="G306" s="446">
        <v>8059.0023499999998</v>
      </c>
      <c r="H306" s="446">
        <v>6388.7734500000006</v>
      </c>
      <c r="I306" s="446">
        <v>9049.8593599999986</v>
      </c>
      <c r="J306" s="446">
        <v>8998.6988900000015</v>
      </c>
      <c r="K306" s="446">
        <v>9872.8569900000002</v>
      </c>
      <c r="L306" s="446">
        <v>5424.8086900000008</v>
      </c>
      <c r="M306" s="446">
        <v>10508.865220000002</v>
      </c>
      <c r="N306" s="446">
        <v>11974.384699999999</v>
      </c>
      <c r="O306" s="446">
        <v>8820.1686699999991</v>
      </c>
      <c r="P306" s="446">
        <v>7233.14041</v>
      </c>
      <c r="Q306" s="446">
        <v>4684.4867800000002</v>
      </c>
      <c r="R306" s="446">
        <v>4617.0353399999995</v>
      </c>
      <c r="S306" s="446">
        <v>4084.4071200000003</v>
      </c>
      <c r="T306" s="446">
        <v>9433.777689999999</v>
      </c>
      <c r="U306" s="446">
        <v>10291.19348</v>
      </c>
      <c r="V306" s="446">
        <v>3869.8357799999999</v>
      </c>
      <c r="W306" s="446">
        <v>4993.0111399999996</v>
      </c>
      <c r="X306" s="446">
        <v>8713.7149100000006</v>
      </c>
      <c r="Y306" s="446">
        <v>6218.7822300000007</v>
      </c>
      <c r="Z306" s="446">
        <v>13588.911239999999</v>
      </c>
      <c r="AA306" s="446">
        <v>5184.1174499999997</v>
      </c>
      <c r="AB306" s="446">
        <v>9679.803179999999</v>
      </c>
      <c r="AC306" s="446">
        <v>16687.584999999999</v>
      </c>
      <c r="AD306" s="446">
        <v>5233.8955599999999</v>
      </c>
      <c r="AE306" s="446">
        <v>15468.952449999999</v>
      </c>
      <c r="AF306" s="446">
        <v>4033.7629200000001</v>
      </c>
      <c r="AG306" s="446">
        <v>3308.5667100000001</v>
      </c>
      <c r="AH306" s="446">
        <v>375375.72706</v>
      </c>
    </row>
    <row r="307" spans="1:34">
      <c r="A307" s="64" t="s">
        <v>449</v>
      </c>
      <c r="B307" s="59">
        <v>-64599.564939999997</v>
      </c>
      <c r="C307" s="59">
        <v>-17790.050190000002</v>
      </c>
      <c r="D307" s="59">
        <v>-43098.442390000004</v>
      </c>
      <c r="E307" s="59">
        <v>-15224.628419999999</v>
      </c>
      <c r="F307" s="59">
        <v>-8051.6800999999996</v>
      </c>
      <c r="G307" s="59">
        <v>-7187.4901500000005</v>
      </c>
      <c r="H307" s="59">
        <v>-6151.13598</v>
      </c>
      <c r="I307" s="59">
        <v>-9010.7181999999993</v>
      </c>
      <c r="J307" s="59">
        <v>-8762.6656800000001</v>
      </c>
      <c r="K307" s="59">
        <v>-9870.6487899999993</v>
      </c>
      <c r="L307" s="59">
        <v>-5680.6382100000001</v>
      </c>
      <c r="M307" s="59">
        <v>-7620.5928899999999</v>
      </c>
      <c r="N307" s="59">
        <v>-11021.59072</v>
      </c>
      <c r="O307" s="59">
        <v>-7917.4622599999993</v>
      </c>
      <c r="P307" s="59">
        <v>-5940.0611699999999</v>
      </c>
      <c r="Q307" s="59">
        <v>-5336.6749500000005</v>
      </c>
      <c r="R307" s="59">
        <v>-5296.5290500000001</v>
      </c>
      <c r="S307" s="59">
        <v>-5660.8102600000002</v>
      </c>
      <c r="T307" s="59">
        <v>-7806.7115199999998</v>
      </c>
      <c r="U307" s="59">
        <v>-8155.8385599999992</v>
      </c>
      <c r="V307" s="59">
        <v>-4258.8369499999999</v>
      </c>
      <c r="W307" s="59">
        <v>-4729.2372500000001</v>
      </c>
      <c r="X307" s="59">
        <v>-8287.1377699999994</v>
      </c>
      <c r="Y307" s="59">
        <v>-6050.5761399999992</v>
      </c>
      <c r="Z307" s="59">
        <v>-14157.281499999999</v>
      </c>
      <c r="AA307" s="59">
        <v>-5029.6092800000006</v>
      </c>
      <c r="AB307" s="59">
        <v>-9800.3005199999989</v>
      </c>
      <c r="AC307" s="59">
        <v>-16395.229739999999</v>
      </c>
      <c r="AD307" s="59">
        <v>-6527.2758300000005</v>
      </c>
      <c r="AE307" s="59">
        <v>-12998.34506</v>
      </c>
      <c r="AF307" s="59">
        <v>-2369.6514700000002</v>
      </c>
      <c r="AG307" s="59">
        <v>-3087.4544100000003</v>
      </c>
      <c r="AH307" s="59">
        <v>-353874.87035000004</v>
      </c>
    </row>
    <row r="308" spans="1:34">
      <c r="A308" s="64" t="s">
        <v>450</v>
      </c>
      <c r="B308" s="59">
        <v>-32056.683209999999</v>
      </c>
      <c r="C308" s="59">
        <v>-9819.2534299999988</v>
      </c>
      <c r="D308" s="59">
        <v>-22094.994480000001</v>
      </c>
      <c r="E308" s="59">
        <v>-8795.8388900000009</v>
      </c>
      <c r="F308" s="59">
        <v>-4968.0715700000001</v>
      </c>
      <c r="G308" s="59">
        <v>-4015.0732899999998</v>
      </c>
      <c r="H308" s="59">
        <v>-4046.6103700000003</v>
      </c>
      <c r="I308" s="59">
        <v>-4116.8465999999999</v>
      </c>
      <c r="J308" s="59">
        <v>-4870.3636799999995</v>
      </c>
      <c r="K308" s="59">
        <v>-5687.0723099999996</v>
      </c>
      <c r="L308" s="59">
        <v>-3646.85511</v>
      </c>
      <c r="M308" s="59">
        <v>-4609.0159299999996</v>
      </c>
      <c r="N308" s="59">
        <v>-5954.9441399999996</v>
      </c>
      <c r="O308" s="59">
        <v>-5622.0369299999993</v>
      </c>
      <c r="P308" s="59">
        <v>-3642.2527599999999</v>
      </c>
      <c r="Q308" s="59">
        <v>-3568.3366000000001</v>
      </c>
      <c r="R308" s="59">
        <v>-3588.2971000000002</v>
      </c>
      <c r="S308" s="59">
        <v>-3208.2069000000001</v>
      </c>
      <c r="T308" s="59">
        <v>-4386.1971800000001</v>
      </c>
      <c r="U308" s="59">
        <v>-4802.7821900000008</v>
      </c>
      <c r="V308" s="59">
        <v>-3003.6959300000003</v>
      </c>
      <c r="W308" s="59">
        <v>-2816.4185499999999</v>
      </c>
      <c r="X308" s="59">
        <v>-4757.3537000000006</v>
      </c>
      <c r="Y308" s="59">
        <v>-3919.6799500000002</v>
      </c>
      <c r="Z308" s="59">
        <v>-7589.2415300000002</v>
      </c>
      <c r="AA308" s="59">
        <v>-3341.8155499999998</v>
      </c>
      <c r="AB308" s="59">
        <v>-5809.4497699999993</v>
      </c>
      <c r="AC308" s="59">
        <v>-10583.626539999999</v>
      </c>
      <c r="AD308" s="59">
        <v>-4374.8778300000004</v>
      </c>
      <c r="AE308" s="59">
        <v>-6809.4756799999996</v>
      </c>
      <c r="AF308" s="59">
        <v>-1558.3841100000002</v>
      </c>
      <c r="AG308" s="59">
        <v>-2156.9697000000001</v>
      </c>
      <c r="AH308" s="59">
        <v>-200220.72151</v>
      </c>
    </row>
    <row r="309" spans="1:34">
      <c r="A309" s="64" t="s">
        <v>451</v>
      </c>
      <c r="B309" s="59">
        <v>-7505.04432</v>
      </c>
      <c r="C309" s="59">
        <v>-1546.24253</v>
      </c>
      <c r="D309" s="59">
        <v>-4191.4467800000002</v>
      </c>
      <c r="E309" s="59">
        <v>-1997.0892900000001</v>
      </c>
      <c r="F309" s="59">
        <v>-782.06851000000006</v>
      </c>
      <c r="G309" s="59">
        <v>-580.48347999999999</v>
      </c>
      <c r="H309" s="59">
        <v>-537.35001999999997</v>
      </c>
      <c r="I309" s="59">
        <v>-1581.19254</v>
      </c>
      <c r="J309" s="59">
        <v>-845.29105000000004</v>
      </c>
      <c r="K309" s="59">
        <v>-601.42262000000005</v>
      </c>
      <c r="L309" s="59">
        <v>-572.92755</v>
      </c>
      <c r="M309" s="59">
        <v>-497.64368999999999</v>
      </c>
      <c r="N309" s="59">
        <v>-886.70107999999993</v>
      </c>
      <c r="O309" s="59">
        <v>-561.37241000000006</v>
      </c>
      <c r="P309" s="59">
        <v>-171.53984</v>
      </c>
      <c r="Q309" s="59">
        <v>-373.70337999999998</v>
      </c>
      <c r="R309" s="59">
        <v>-451.58067</v>
      </c>
      <c r="S309" s="59">
        <v>-575.74288000000001</v>
      </c>
      <c r="T309" s="59">
        <v>-448.97282000000001</v>
      </c>
      <c r="U309" s="59">
        <v>-637.64386999999999</v>
      </c>
      <c r="V309" s="59">
        <v>-175.86035000000001</v>
      </c>
      <c r="W309" s="59">
        <v>-477.16962000000001</v>
      </c>
      <c r="X309" s="59">
        <v>-499.83238</v>
      </c>
      <c r="Y309" s="59">
        <v>-414.91262</v>
      </c>
      <c r="Z309" s="59">
        <v>-2137.0664500000003</v>
      </c>
      <c r="AA309" s="59">
        <v>-365.74781000000002</v>
      </c>
      <c r="AB309" s="59">
        <v>-522.00696000000005</v>
      </c>
      <c r="AC309" s="59">
        <v>-712.57168000000001</v>
      </c>
      <c r="AD309" s="59">
        <v>-497.15854999999999</v>
      </c>
      <c r="AE309" s="59">
        <v>-1219.9653999999998</v>
      </c>
      <c r="AF309" s="59">
        <v>-138.04589000000001</v>
      </c>
      <c r="AG309" s="59">
        <v>-183.56768</v>
      </c>
      <c r="AH309" s="59">
        <v>-32689.364719999998</v>
      </c>
    </row>
    <row r="310" spans="1:34">
      <c r="A310" s="64" t="s">
        <v>452</v>
      </c>
      <c r="B310" s="59">
        <v>-5441.4410699999999</v>
      </c>
      <c r="C310" s="59">
        <v>-1232.54205</v>
      </c>
      <c r="D310" s="59">
        <v>-301.18821000000003</v>
      </c>
      <c r="E310" s="59">
        <v>-221.89426</v>
      </c>
      <c r="F310" s="59">
        <v>-93.448880000000003</v>
      </c>
      <c r="G310" s="59">
        <v>-70.058340000000001</v>
      </c>
      <c r="H310" s="59">
        <v>-55.404389999999999</v>
      </c>
      <c r="I310" s="59">
        <v>-77.978380000000001</v>
      </c>
      <c r="J310" s="59">
        <v>-143.72798</v>
      </c>
      <c r="K310" s="59">
        <v>-70.588449999999995</v>
      </c>
      <c r="L310" s="59">
        <v>-136.34528</v>
      </c>
      <c r="M310" s="59">
        <v>-79.210560000000001</v>
      </c>
      <c r="N310" s="59">
        <v>-554.40373999999997</v>
      </c>
      <c r="O310" s="59">
        <v>-134.88834</v>
      </c>
      <c r="P310" s="59">
        <v>-99.454210000000003</v>
      </c>
      <c r="Q310" s="59">
        <v>-92.954139999999995</v>
      </c>
      <c r="R310" s="59">
        <v>-56.091230000000003</v>
      </c>
      <c r="S310" s="59">
        <v>-97.291669999999996</v>
      </c>
      <c r="T310" s="59">
        <v>-86.362920000000003</v>
      </c>
      <c r="U310" s="59">
        <v>-122.33346</v>
      </c>
      <c r="V310" s="59">
        <v>-100.73374000000001</v>
      </c>
      <c r="W310" s="59">
        <v>-43.700470000000003</v>
      </c>
      <c r="X310" s="59">
        <v>-109.52189</v>
      </c>
      <c r="Y310" s="59">
        <v>-89.783439999999999</v>
      </c>
      <c r="Z310" s="59">
        <v>-294.04806000000002</v>
      </c>
      <c r="AA310" s="59">
        <v>-81.183160000000001</v>
      </c>
      <c r="AB310" s="59">
        <v>-118.70192999999999</v>
      </c>
      <c r="AC310" s="59">
        <v>-349.21421000000004</v>
      </c>
      <c r="AD310" s="59">
        <v>-29.858529999999998</v>
      </c>
      <c r="AE310" s="59">
        <v>-149.78510999999997</v>
      </c>
      <c r="AF310" s="59">
        <v>-71.024850000000001</v>
      </c>
      <c r="AG310" s="59">
        <v>-31.179569999999998</v>
      </c>
      <c r="AH310" s="59">
        <v>-10636.34252</v>
      </c>
    </row>
    <row r="311" spans="1:34">
      <c r="A311" s="64" t="s">
        <v>453</v>
      </c>
      <c r="B311" s="59">
        <v>-2820.6333100000002</v>
      </c>
      <c r="C311" s="59">
        <v>-239.47017000000002</v>
      </c>
      <c r="D311" s="59">
        <v>-2007.2637400000001</v>
      </c>
      <c r="E311" s="59">
        <v>-386.34542999999996</v>
      </c>
      <c r="F311" s="59">
        <v>-111.30949000000001</v>
      </c>
      <c r="G311" s="59">
        <v>-116.49014</v>
      </c>
      <c r="H311" s="59">
        <v>-66.707440000000005</v>
      </c>
      <c r="I311" s="59">
        <v>-155.11649</v>
      </c>
      <c r="J311" s="59">
        <v>-188.30600000000001</v>
      </c>
      <c r="K311" s="59">
        <v>-144.67957999999999</v>
      </c>
      <c r="L311" s="59">
        <v>-74.962240000000008</v>
      </c>
      <c r="M311" s="59">
        <v>-131.46077</v>
      </c>
      <c r="N311" s="59">
        <v>-211.59962999999999</v>
      </c>
      <c r="O311" s="59">
        <v>-138.59820999999999</v>
      </c>
      <c r="P311" s="59">
        <v>-252.66335000000001</v>
      </c>
      <c r="Q311" s="59">
        <v>-144.70477</v>
      </c>
      <c r="R311" s="59">
        <v>-101.419</v>
      </c>
      <c r="S311" s="59">
        <v>-201.81039999999999</v>
      </c>
      <c r="T311" s="59">
        <v>-180.50451999999999</v>
      </c>
      <c r="U311" s="59">
        <v>-238.08639000000002</v>
      </c>
      <c r="V311" s="59">
        <v>-57.809980000000003</v>
      </c>
      <c r="W311" s="59">
        <v>-104.77148</v>
      </c>
      <c r="X311" s="59">
        <v>-283.16143</v>
      </c>
      <c r="Y311" s="59">
        <v>-128.14178000000001</v>
      </c>
      <c r="Z311" s="59">
        <v>-149.47528</v>
      </c>
      <c r="AA311" s="59">
        <v>-99.15652</v>
      </c>
      <c r="AB311" s="59">
        <v>-199.43831</v>
      </c>
      <c r="AC311" s="59">
        <v>-569.88783999999998</v>
      </c>
      <c r="AD311" s="59">
        <v>-192.07497000000001</v>
      </c>
      <c r="AE311" s="59">
        <v>-380.46656999999999</v>
      </c>
      <c r="AF311" s="59">
        <v>-19.259709999999998</v>
      </c>
      <c r="AG311" s="59">
        <v>-73.927899999999994</v>
      </c>
      <c r="AH311" s="59">
        <v>-10169.70284</v>
      </c>
    </row>
    <row r="312" spans="1:34">
      <c r="A312" s="64" t="s">
        <v>454</v>
      </c>
      <c r="B312" s="59">
        <v>-3434.78505</v>
      </c>
      <c r="C312" s="59">
        <v>-1070.1288300000001</v>
      </c>
      <c r="D312" s="59">
        <v>-2371.9703199999999</v>
      </c>
      <c r="E312" s="59">
        <v>-810.09152000000006</v>
      </c>
      <c r="F312" s="59">
        <v>-402.76303000000001</v>
      </c>
      <c r="G312" s="59">
        <v>-398.86509999999998</v>
      </c>
      <c r="H312" s="59">
        <v>-267.57784000000004</v>
      </c>
      <c r="I312" s="59">
        <v>-443.94166999999999</v>
      </c>
      <c r="J312" s="59">
        <v>-491.89762000000002</v>
      </c>
      <c r="K312" s="59">
        <v>-576.37049999999999</v>
      </c>
      <c r="L312" s="59">
        <v>-273.58728000000002</v>
      </c>
      <c r="M312" s="59">
        <v>-252.35760000000002</v>
      </c>
      <c r="N312" s="59">
        <v>-496.89928999999995</v>
      </c>
      <c r="O312" s="59">
        <v>-385.13986</v>
      </c>
      <c r="P312" s="59">
        <v>-322.48336999999998</v>
      </c>
      <c r="Q312" s="59">
        <v>-233.82909000000001</v>
      </c>
      <c r="R312" s="59">
        <v>-203.59148999999999</v>
      </c>
      <c r="S312" s="59">
        <v>-225.50153</v>
      </c>
      <c r="T312" s="59">
        <v>-379.36534</v>
      </c>
      <c r="U312" s="59">
        <v>-504.50333000000001</v>
      </c>
      <c r="V312" s="59">
        <v>-193.38365999999999</v>
      </c>
      <c r="W312" s="59">
        <v>-246.61923999999999</v>
      </c>
      <c r="X312" s="59">
        <v>-651.76218000000006</v>
      </c>
      <c r="Y312" s="59">
        <v>-278.30874</v>
      </c>
      <c r="Z312" s="59">
        <v>-738.58889999999997</v>
      </c>
      <c r="AA312" s="59">
        <v>-310.084</v>
      </c>
      <c r="AB312" s="59">
        <v>-580.43981000000008</v>
      </c>
      <c r="AC312" s="59">
        <v>-676.66307999999992</v>
      </c>
      <c r="AD312" s="59">
        <v>-302.98063999999999</v>
      </c>
      <c r="AE312" s="59">
        <v>-651.92870999999991</v>
      </c>
      <c r="AF312" s="59">
        <v>-207.55135000000001</v>
      </c>
      <c r="AG312" s="59">
        <v>-135.97217000000001</v>
      </c>
      <c r="AH312" s="59">
        <v>-18519.932140000001</v>
      </c>
    </row>
    <row r="313" spans="1:34">
      <c r="A313" s="64" t="s">
        <v>455</v>
      </c>
      <c r="B313" s="59">
        <v>-2411.14309</v>
      </c>
      <c r="C313" s="59">
        <v>-364.56316999999996</v>
      </c>
      <c r="D313" s="59">
        <v>-1418.9984999999999</v>
      </c>
      <c r="E313" s="59">
        <v>-19.614599999999999</v>
      </c>
      <c r="F313" s="59">
        <v>-117.31077999999999</v>
      </c>
      <c r="G313" s="59">
        <v>-67.184850000000012</v>
      </c>
      <c r="H313" s="59">
        <v>-62.438569999999999</v>
      </c>
      <c r="I313" s="59">
        <v>-112.60645</v>
      </c>
      <c r="J313" s="59">
        <v>-111.18374</v>
      </c>
      <c r="K313" s="59">
        <v>-90.792149999999992</v>
      </c>
      <c r="L313" s="59">
        <v>-27.403929999999999</v>
      </c>
      <c r="M313" s="59">
        <v>-44.929089999999995</v>
      </c>
      <c r="N313" s="59">
        <v>-64.413409999999999</v>
      </c>
      <c r="O313" s="59">
        <v>-86.930759999999992</v>
      </c>
      <c r="P313" s="59">
        <v>-74.036609999999996</v>
      </c>
      <c r="Q313" s="59">
        <v>-53.173769999999998</v>
      </c>
      <c r="R313" s="59">
        <v>-28.87961</v>
      </c>
      <c r="S313" s="59">
        <v>-180.18967999999998</v>
      </c>
      <c r="T313" s="59">
        <v>-763.27283999999997</v>
      </c>
      <c r="U313" s="59">
        <v>-46.769239999999996</v>
      </c>
      <c r="V313" s="59">
        <v>-1.5780000000000001</v>
      </c>
      <c r="W313" s="59">
        <v>-37.789279999999998</v>
      </c>
      <c r="X313" s="59">
        <v>-109.92616000000001</v>
      </c>
      <c r="Y313" s="59">
        <v>-133.37878000000001</v>
      </c>
      <c r="Z313" s="59">
        <v>-234.08794</v>
      </c>
      <c r="AA313" s="59">
        <v>-41.923670000000001</v>
      </c>
      <c r="AB313" s="59">
        <v>-32.559040000000003</v>
      </c>
      <c r="AC313" s="59">
        <v>-224.26558</v>
      </c>
      <c r="AD313" s="59">
        <v>-91.109390000000005</v>
      </c>
      <c r="AE313" s="59">
        <v>-109.51488999999999</v>
      </c>
      <c r="AF313" s="59">
        <v>-26.068169999999999</v>
      </c>
      <c r="AG313" s="59">
        <v>-12.57619</v>
      </c>
      <c r="AH313" s="59">
        <v>-7200.61193</v>
      </c>
    </row>
    <row r="314" spans="1:34">
      <c r="A314" s="64" t="s">
        <v>456</v>
      </c>
      <c r="B314" s="59">
        <v>-3168.4810600000001</v>
      </c>
      <c r="C314" s="59">
        <v>-455.68134999999995</v>
      </c>
      <c r="D314" s="59">
        <v>-1568.66257</v>
      </c>
      <c r="E314" s="59">
        <v>-477.62488999999999</v>
      </c>
      <c r="F314" s="59">
        <v>-194.68156999999999</v>
      </c>
      <c r="G314" s="59">
        <v>-171.07726</v>
      </c>
      <c r="H314" s="59">
        <v>-235.83767</v>
      </c>
      <c r="I314" s="59">
        <v>-324.69864000000001</v>
      </c>
      <c r="J314" s="59">
        <v>-347.71562</v>
      </c>
      <c r="K314" s="59">
        <v>-724.89148999999998</v>
      </c>
      <c r="L314" s="59">
        <v>-128.72826000000001</v>
      </c>
      <c r="M314" s="59">
        <v>-244.66324</v>
      </c>
      <c r="N314" s="59">
        <v>-479.53298000000001</v>
      </c>
      <c r="O314" s="59">
        <v>-118.19489999999999</v>
      </c>
      <c r="P314" s="59">
        <v>-195.40658999999999</v>
      </c>
      <c r="Q314" s="59">
        <v>-129.86435</v>
      </c>
      <c r="R314" s="59">
        <v>-171.04033999999999</v>
      </c>
      <c r="S314" s="59">
        <v>-156.15789000000001</v>
      </c>
      <c r="T314" s="59">
        <v>-517.92038000000002</v>
      </c>
      <c r="U314" s="59">
        <v>-202.55507</v>
      </c>
      <c r="V314" s="59">
        <v>-214.47470000000001</v>
      </c>
      <c r="W314" s="59">
        <v>-139.89343</v>
      </c>
      <c r="X314" s="59">
        <v>-209.08589000000001</v>
      </c>
      <c r="Y314" s="59">
        <v>-194.79355999999999</v>
      </c>
      <c r="Z314" s="59">
        <v>-501.28558000000004</v>
      </c>
      <c r="AA314" s="59">
        <v>-94.383479999999992</v>
      </c>
      <c r="AB314" s="59">
        <v>-206.20317</v>
      </c>
      <c r="AC314" s="59">
        <v>-728.01893000000007</v>
      </c>
      <c r="AD314" s="59">
        <v>-160.84664000000001</v>
      </c>
      <c r="AE314" s="59">
        <v>-480.30196999999998</v>
      </c>
      <c r="AF314" s="59">
        <v>-104.89161</v>
      </c>
      <c r="AG314" s="59">
        <v>-79.757869999999997</v>
      </c>
      <c r="AH314" s="59">
        <v>-13127.352949999999</v>
      </c>
    </row>
    <row r="315" spans="1:34">
      <c r="A315" s="64" t="s">
        <v>457</v>
      </c>
      <c r="B315" s="59">
        <v>-670.01480000000004</v>
      </c>
      <c r="C315" s="59">
        <v>-287.25622999999996</v>
      </c>
      <c r="D315" s="59">
        <v>-543.42734999999993</v>
      </c>
      <c r="E315" s="59">
        <v>-70.349369999999993</v>
      </c>
      <c r="F315" s="59">
        <v>-81.66704</v>
      </c>
      <c r="G315" s="59">
        <v>0</v>
      </c>
      <c r="H315" s="59">
        <v>-69.500070000000008</v>
      </c>
      <c r="I315" s="59">
        <v>0</v>
      </c>
      <c r="J315" s="59">
        <v>-48.526400000000002</v>
      </c>
      <c r="K315" s="59">
        <v>-236.75134</v>
      </c>
      <c r="L315" s="59">
        <v>-84.883009999999999</v>
      </c>
      <c r="M315" s="59">
        <v>-44.527940000000001</v>
      </c>
      <c r="N315" s="59">
        <v>-210.10784000000001</v>
      </c>
      <c r="O315" s="59">
        <v>-14.718879999999999</v>
      </c>
      <c r="P315" s="59">
        <v>-71.154179999999997</v>
      </c>
      <c r="Q315" s="59">
        <v>-20.267240000000001</v>
      </c>
      <c r="R315" s="59">
        <v>-42.381080000000004</v>
      </c>
      <c r="S315" s="59">
        <v>-92.800520000000006</v>
      </c>
      <c r="T315" s="59">
        <v>-60.804319999999997</v>
      </c>
      <c r="U315" s="59">
        <v>-65.38879</v>
      </c>
      <c r="V315" s="59">
        <v>-15.637930000000001</v>
      </c>
      <c r="W315" s="59">
        <v>-32.671129999999998</v>
      </c>
      <c r="X315" s="59">
        <v>-24.85791</v>
      </c>
      <c r="Y315" s="59">
        <v>-40.88158</v>
      </c>
      <c r="Z315" s="59">
        <v>-125.46728</v>
      </c>
      <c r="AA315" s="59">
        <v>-107.37109</v>
      </c>
      <c r="AB315" s="59">
        <v>-63.190019999999997</v>
      </c>
      <c r="AC315" s="59">
        <v>-196.70264</v>
      </c>
      <c r="AD315" s="59">
        <v>-22.158529999999999</v>
      </c>
      <c r="AE315" s="59">
        <v>-279.03859999999997</v>
      </c>
      <c r="AF315" s="59">
        <v>-28.137869999999999</v>
      </c>
      <c r="AG315" s="59">
        <v>-45.758410000000005</v>
      </c>
      <c r="AH315" s="59">
        <v>-3696.39939</v>
      </c>
    </row>
    <row r="316" spans="1:34">
      <c r="A316" s="65" t="s">
        <v>458</v>
      </c>
      <c r="B316" s="59">
        <v>-7091.3390300000001</v>
      </c>
      <c r="C316" s="59">
        <v>-2774.9124300000003</v>
      </c>
      <c r="D316" s="59">
        <v>-8600.4904399999996</v>
      </c>
      <c r="E316" s="59">
        <v>-2445.78017</v>
      </c>
      <c r="F316" s="59">
        <v>-1300.35923</v>
      </c>
      <c r="G316" s="59">
        <v>-1768.2576899999999</v>
      </c>
      <c r="H316" s="59">
        <v>-809.70961</v>
      </c>
      <c r="I316" s="59">
        <v>-2198.33743</v>
      </c>
      <c r="J316" s="59">
        <v>-1715.6535900000001</v>
      </c>
      <c r="K316" s="59">
        <v>-1738.0803500000002</v>
      </c>
      <c r="L316" s="59">
        <v>-734.94555000000003</v>
      </c>
      <c r="M316" s="59">
        <v>-1716.7840700000002</v>
      </c>
      <c r="N316" s="59">
        <v>-2162.9886099999999</v>
      </c>
      <c r="O316" s="59">
        <v>-855.58196999999996</v>
      </c>
      <c r="P316" s="59">
        <v>-1111.07026</v>
      </c>
      <c r="Q316" s="59">
        <v>-719.84160999999995</v>
      </c>
      <c r="R316" s="59">
        <v>-653.24853000000007</v>
      </c>
      <c r="S316" s="59">
        <v>-923.10879</v>
      </c>
      <c r="T316" s="59">
        <v>-983.31119999999999</v>
      </c>
      <c r="U316" s="59">
        <v>-1535.77622</v>
      </c>
      <c r="V316" s="59">
        <v>-495.66265999999996</v>
      </c>
      <c r="W316" s="59">
        <v>-830.20405000000005</v>
      </c>
      <c r="X316" s="59">
        <v>-1641.6362300000001</v>
      </c>
      <c r="Y316" s="59">
        <v>-850.6956899999999</v>
      </c>
      <c r="Z316" s="59">
        <v>-2388.0204800000001</v>
      </c>
      <c r="AA316" s="59">
        <v>-587.94399999999996</v>
      </c>
      <c r="AB316" s="59">
        <v>-2268.31151</v>
      </c>
      <c r="AC316" s="59">
        <v>-2354.2792400000003</v>
      </c>
      <c r="AD316" s="59">
        <v>-856.21074999999996</v>
      </c>
      <c r="AE316" s="59">
        <v>-2917.8681299999998</v>
      </c>
      <c r="AF316" s="59">
        <v>-216.28791000000001</v>
      </c>
      <c r="AG316" s="59">
        <v>-367.74491999999998</v>
      </c>
      <c r="AH316" s="59">
        <v>-57614.442350000005</v>
      </c>
    </row>
    <row r="317" spans="1:34">
      <c r="A317" s="393" t="s">
        <v>1118</v>
      </c>
      <c r="B317" s="446">
        <v>1409.0726499999998</v>
      </c>
      <c r="C317" s="446">
        <v>4122.2873399999999</v>
      </c>
      <c r="D317" s="446">
        <v>3191.7031299999999</v>
      </c>
      <c r="E317" s="446">
        <v>537.11788999999999</v>
      </c>
      <c r="F317" s="446">
        <v>928.78230000000008</v>
      </c>
      <c r="G317" s="446">
        <v>871.51220000000001</v>
      </c>
      <c r="H317" s="446">
        <v>237.63747000000001</v>
      </c>
      <c r="I317" s="446">
        <v>39.141160000000006</v>
      </c>
      <c r="J317" s="446">
        <v>236.03321</v>
      </c>
      <c r="K317" s="446">
        <v>2.2081999999999997</v>
      </c>
      <c r="L317" s="446">
        <v>-255.82952</v>
      </c>
      <c r="M317" s="446">
        <v>2888.2723300000002</v>
      </c>
      <c r="N317" s="446">
        <v>952.79398000000003</v>
      </c>
      <c r="O317" s="446">
        <v>902.70641000000001</v>
      </c>
      <c r="P317" s="446">
        <v>1293.07924</v>
      </c>
      <c r="Q317" s="446">
        <v>-652.18817000000001</v>
      </c>
      <c r="R317" s="446">
        <v>-679.49370999999996</v>
      </c>
      <c r="S317" s="446">
        <v>-1576.4031399999999</v>
      </c>
      <c r="T317" s="446">
        <v>1627.0661699999998</v>
      </c>
      <c r="U317" s="446">
        <v>2135.3549199999998</v>
      </c>
      <c r="V317" s="446">
        <v>-389.00117</v>
      </c>
      <c r="W317" s="446">
        <v>263.77388999999999</v>
      </c>
      <c r="X317" s="446">
        <v>426.57713999999999</v>
      </c>
      <c r="Y317" s="446">
        <v>168.20608999999999</v>
      </c>
      <c r="Z317" s="446">
        <v>-568.37026000000003</v>
      </c>
      <c r="AA317" s="446">
        <v>154.50817000000001</v>
      </c>
      <c r="AB317" s="446">
        <v>-120.49733999999999</v>
      </c>
      <c r="AC317" s="446">
        <v>292.35525999999999</v>
      </c>
      <c r="AD317" s="446">
        <v>-1293.3802700000001</v>
      </c>
      <c r="AE317" s="446">
        <v>2470.6073900000001</v>
      </c>
      <c r="AF317" s="446">
        <v>1664.1114499999999</v>
      </c>
      <c r="AG317" s="446">
        <v>221.11229999999998</v>
      </c>
      <c r="AH317" s="446">
        <v>21500.85671</v>
      </c>
    </row>
    <row r="318" spans="1:34">
      <c r="A318" s="65" t="s">
        <v>459</v>
      </c>
      <c r="B318" s="59">
        <v>18.423919999999999</v>
      </c>
      <c r="C318" s="59">
        <v>8.4882000000000009</v>
      </c>
      <c r="D318" s="59">
        <v>0</v>
      </c>
      <c r="E318" s="59">
        <v>0</v>
      </c>
      <c r="F318" s="59">
        <v>0</v>
      </c>
      <c r="G318" s="59">
        <v>0</v>
      </c>
      <c r="H318" s="59">
        <v>-1.2585500000000001</v>
      </c>
      <c r="I318" s="59">
        <v>0</v>
      </c>
      <c r="J318" s="59">
        <v>0</v>
      </c>
      <c r="K318" s="59">
        <v>-5.0000000000000002E-5</v>
      </c>
      <c r="L318" s="59">
        <v>0.47360000000000002</v>
      </c>
      <c r="M318" s="59">
        <v>0</v>
      </c>
      <c r="N318" s="59">
        <v>3.83392</v>
      </c>
      <c r="O318" s="59">
        <v>0</v>
      </c>
      <c r="P318" s="59">
        <v>0.10346999999999999</v>
      </c>
      <c r="Q318" s="59">
        <v>6.5499999999999994E-3</v>
      </c>
      <c r="R318" s="59">
        <v>2.0037099999999999</v>
      </c>
      <c r="S318" s="59">
        <v>8.1589100000000006</v>
      </c>
      <c r="T318" s="59">
        <v>6.8000000000000005E-4</v>
      </c>
      <c r="U318" s="59">
        <v>-24.11016</v>
      </c>
      <c r="V318" s="59">
        <v>0</v>
      </c>
      <c r="W318" s="59">
        <v>0</v>
      </c>
      <c r="X318" s="59">
        <v>68.577539999999999</v>
      </c>
      <c r="Y318" s="59">
        <v>0</v>
      </c>
      <c r="Z318" s="59">
        <v>0</v>
      </c>
      <c r="AA318" s="59">
        <v>0.40157999999999999</v>
      </c>
      <c r="AB318" s="59">
        <v>0.43604000000000004</v>
      </c>
      <c r="AC318" s="59">
        <v>1.0300000000000001E-3</v>
      </c>
      <c r="AD318" s="59">
        <v>0</v>
      </c>
      <c r="AE318" s="59">
        <v>0</v>
      </c>
      <c r="AF318" s="59">
        <v>0</v>
      </c>
      <c r="AG318" s="59">
        <v>4.7699999999999999E-3</v>
      </c>
      <c r="AH318" s="59">
        <v>85.54516000000001</v>
      </c>
    </row>
    <row r="319" spans="1:34">
      <c r="A319" s="65" t="s">
        <v>460</v>
      </c>
      <c r="B319" s="59">
        <v>18.359119999999997</v>
      </c>
      <c r="C319" s="59">
        <v>8.4882000000000009</v>
      </c>
      <c r="D319" s="59">
        <v>0</v>
      </c>
      <c r="E319" s="59">
        <v>0</v>
      </c>
      <c r="F319" s="59">
        <v>0</v>
      </c>
      <c r="G319" s="59">
        <v>0</v>
      </c>
      <c r="H319" s="59">
        <v>-1.2585500000000001</v>
      </c>
      <c r="I319" s="59">
        <v>0</v>
      </c>
      <c r="J319" s="59">
        <v>0</v>
      </c>
      <c r="K319" s="59">
        <v>-5.0000000000000002E-5</v>
      </c>
      <c r="L319" s="59">
        <v>0.47360000000000002</v>
      </c>
      <c r="M319" s="59">
        <v>0</v>
      </c>
      <c r="N319" s="59">
        <v>3.9199999999999999E-3</v>
      </c>
      <c r="O319" s="59">
        <v>0</v>
      </c>
      <c r="P319" s="59">
        <v>0.10346999999999999</v>
      </c>
      <c r="Q319" s="59">
        <v>6.5499999999999994E-3</v>
      </c>
      <c r="R319" s="59">
        <v>1.63351</v>
      </c>
      <c r="S319" s="59">
        <v>7.6589099999999997</v>
      </c>
      <c r="T319" s="59">
        <v>6.8000000000000005E-4</v>
      </c>
      <c r="U319" s="59">
        <v>-24.11016</v>
      </c>
      <c r="V319" s="59">
        <v>0</v>
      </c>
      <c r="W319" s="59">
        <v>0</v>
      </c>
      <c r="X319" s="59">
        <v>68.577539999999999</v>
      </c>
      <c r="Y319" s="59">
        <v>0</v>
      </c>
      <c r="Z319" s="59">
        <v>0</v>
      </c>
      <c r="AA319" s="59">
        <v>0.40157999999999999</v>
      </c>
      <c r="AB319" s="59">
        <v>0.43604000000000004</v>
      </c>
      <c r="AC319" s="59">
        <v>1.0300000000000001E-3</v>
      </c>
      <c r="AD319" s="59">
        <v>0</v>
      </c>
      <c r="AE319" s="59">
        <v>0</v>
      </c>
      <c r="AF319" s="59">
        <v>0</v>
      </c>
      <c r="AG319" s="59">
        <v>4.7699999999999999E-3</v>
      </c>
      <c r="AH319" s="59">
        <v>80.780160000000009</v>
      </c>
    </row>
    <row r="320" spans="1:34">
      <c r="A320" s="65" t="s">
        <v>461</v>
      </c>
      <c r="B320" s="59">
        <v>6.4799999999999996E-2</v>
      </c>
      <c r="C320" s="59">
        <v>0</v>
      </c>
      <c r="D320" s="59">
        <v>0</v>
      </c>
      <c r="E320" s="59">
        <v>0</v>
      </c>
      <c r="F320" s="59">
        <v>0</v>
      </c>
      <c r="G320" s="59">
        <v>0</v>
      </c>
      <c r="H320" s="59">
        <v>0</v>
      </c>
      <c r="I320" s="59">
        <v>0</v>
      </c>
      <c r="J320" s="59">
        <v>0</v>
      </c>
      <c r="K320" s="59">
        <v>0</v>
      </c>
      <c r="L320" s="59">
        <v>0</v>
      </c>
      <c r="M320" s="59">
        <v>0</v>
      </c>
      <c r="N320" s="59">
        <v>3.83</v>
      </c>
      <c r="O320" s="59">
        <v>0</v>
      </c>
      <c r="P320" s="59">
        <v>0</v>
      </c>
      <c r="Q320" s="59">
        <v>0</v>
      </c>
      <c r="R320" s="59">
        <v>0.37019999999999997</v>
      </c>
      <c r="S320" s="59">
        <v>0.5</v>
      </c>
      <c r="T320" s="59">
        <v>0</v>
      </c>
      <c r="U320" s="59">
        <v>0</v>
      </c>
      <c r="V320" s="59">
        <v>0</v>
      </c>
      <c r="W320" s="59">
        <v>0</v>
      </c>
      <c r="X320" s="59">
        <v>0</v>
      </c>
      <c r="Y320" s="59">
        <v>0</v>
      </c>
      <c r="Z320" s="59">
        <v>0</v>
      </c>
      <c r="AA320" s="59">
        <v>0</v>
      </c>
      <c r="AB320" s="59">
        <v>0</v>
      </c>
      <c r="AC320" s="59">
        <v>0</v>
      </c>
      <c r="AD320" s="59">
        <v>0</v>
      </c>
      <c r="AE320" s="59">
        <v>0</v>
      </c>
      <c r="AF320" s="59">
        <v>0</v>
      </c>
      <c r="AG320" s="59">
        <v>0</v>
      </c>
      <c r="AH320" s="59">
        <v>4.7649999999999997</v>
      </c>
    </row>
    <row r="321" spans="1:34">
      <c r="A321" s="65" t="s">
        <v>462</v>
      </c>
      <c r="B321" s="59">
        <v>-7.3185699999999994</v>
      </c>
      <c r="C321" s="59">
        <v>-47.521900000000002</v>
      </c>
      <c r="D321" s="59">
        <v>0</v>
      </c>
      <c r="E321" s="59">
        <v>0</v>
      </c>
      <c r="F321" s="59">
        <v>-6.4400000000000004E-3</v>
      </c>
      <c r="G321" s="59">
        <v>0</v>
      </c>
      <c r="H321" s="59">
        <v>3.8999999999999998E-3</v>
      </c>
      <c r="I321" s="59">
        <v>0</v>
      </c>
      <c r="J321" s="59">
        <v>0</v>
      </c>
      <c r="K321" s="59">
        <v>7.7999999999999999E-4</v>
      </c>
      <c r="L321" s="59">
        <v>-86.387389999999996</v>
      </c>
      <c r="M321" s="59">
        <v>0</v>
      </c>
      <c r="N321" s="59">
        <v>-24.532430000000002</v>
      </c>
      <c r="O321" s="59">
        <v>0</v>
      </c>
      <c r="P321" s="59">
        <v>-5.8700000000000002E-3</v>
      </c>
      <c r="Q321" s="59">
        <v>0</v>
      </c>
      <c r="R321" s="59">
        <v>-0.53166999999999998</v>
      </c>
      <c r="S321" s="59">
        <v>0</v>
      </c>
      <c r="T321" s="59">
        <v>3.5999999999999997E-4</v>
      </c>
      <c r="U321" s="59">
        <v>0</v>
      </c>
      <c r="V321" s="59">
        <v>0</v>
      </c>
      <c r="W321" s="59">
        <v>0</v>
      </c>
      <c r="X321" s="59">
        <v>-118.8717</v>
      </c>
      <c r="Y321" s="59">
        <v>0</v>
      </c>
      <c r="Z321" s="59">
        <v>0</v>
      </c>
      <c r="AA321" s="59">
        <v>-22.976330000000001</v>
      </c>
      <c r="AB321" s="59">
        <v>4.9199999999999999E-3</v>
      </c>
      <c r="AC321" s="59">
        <v>-1.3700000000000001E-3</v>
      </c>
      <c r="AD321" s="59">
        <v>0</v>
      </c>
      <c r="AE321" s="59">
        <v>0</v>
      </c>
      <c r="AF321" s="59">
        <v>-3.32E-3</v>
      </c>
      <c r="AG321" s="59">
        <v>-1.3720000000000001E-2</v>
      </c>
      <c r="AH321" s="59">
        <v>-308.16075000000001</v>
      </c>
    </row>
    <row r="322" spans="1:34">
      <c r="A322" s="65" t="s">
        <v>463</v>
      </c>
      <c r="B322" s="59">
        <v>-7.3150000000000004</v>
      </c>
      <c r="C322" s="59">
        <v>-47.521900000000002</v>
      </c>
      <c r="D322" s="59">
        <v>0</v>
      </c>
      <c r="E322" s="59">
        <v>0</v>
      </c>
      <c r="F322" s="59">
        <v>-6.4400000000000004E-3</v>
      </c>
      <c r="G322" s="59">
        <v>0</v>
      </c>
      <c r="H322" s="59">
        <v>3.8999999999999998E-3</v>
      </c>
      <c r="I322" s="59">
        <v>0</v>
      </c>
      <c r="J322" s="59">
        <v>0</v>
      </c>
      <c r="K322" s="59">
        <v>7.7999999999999999E-4</v>
      </c>
      <c r="L322" s="59">
        <v>-86.387470000000008</v>
      </c>
      <c r="M322" s="59">
        <v>0</v>
      </c>
      <c r="N322" s="59">
        <v>-24.532430000000002</v>
      </c>
      <c r="O322" s="59">
        <v>0</v>
      </c>
      <c r="P322" s="59">
        <v>-5.8700000000000002E-3</v>
      </c>
      <c r="Q322" s="59">
        <v>0</v>
      </c>
      <c r="R322" s="59">
        <v>-1.4489999999999999E-2</v>
      </c>
      <c r="S322" s="59">
        <v>0</v>
      </c>
      <c r="T322" s="59">
        <v>3.5999999999999997E-4</v>
      </c>
      <c r="U322" s="59">
        <v>0</v>
      </c>
      <c r="V322" s="59">
        <v>0</v>
      </c>
      <c r="W322" s="59">
        <v>0</v>
      </c>
      <c r="X322" s="59">
        <v>-118.8717</v>
      </c>
      <c r="Y322" s="59">
        <v>0</v>
      </c>
      <c r="Z322" s="59">
        <v>0</v>
      </c>
      <c r="AA322" s="59">
        <v>-22.976330000000001</v>
      </c>
      <c r="AB322" s="59">
        <v>4.9199999999999999E-3</v>
      </c>
      <c r="AC322" s="59">
        <v>-1.3700000000000001E-3</v>
      </c>
      <c r="AD322" s="59">
        <v>0</v>
      </c>
      <c r="AE322" s="59">
        <v>0</v>
      </c>
      <c r="AF322" s="59">
        <v>-3.32E-3</v>
      </c>
      <c r="AG322" s="59">
        <v>-1.3720000000000001E-2</v>
      </c>
      <c r="AH322" s="59">
        <v>-307.64008000000001</v>
      </c>
    </row>
    <row r="323" spans="1:34">
      <c r="A323" s="65" t="s">
        <v>464</v>
      </c>
      <c r="B323" s="59">
        <v>-3.5699999999999998E-3</v>
      </c>
      <c r="C323" s="59">
        <v>0</v>
      </c>
      <c r="D323" s="59">
        <v>0</v>
      </c>
      <c r="E323" s="59">
        <v>0</v>
      </c>
      <c r="F323" s="59">
        <v>0</v>
      </c>
      <c r="G323" s="59">
        <v>0</v>
      </c>
      <c r="H323" s="59">
        <v>0</v>
      </c>
      <c r="I323" s="59">
        <v>0</v>
      </c>
      <c r="J323" s="59">
        <v>0</v>
      </c>
      <c r="K323" s="59">
        <v>0</v>
      </c>
      <c r="L323" s="59">
        <v>8.0000000000000007E-5</v>
      </c>
      <c r="M323" s="59">
        <v>0</v>
      </c>
      <c r="N323" s="59">
        <v>0</v>
      </c>
      <c r="O323" s="59">
        <v>0</v>
      </c>
      <c r="P323" s="59">
        <v>0</v>
      </c>
      <c r="Q323" s="59">
        <v>0</v>
      </c>
      <c r="R323" s="59">
        <v>-0.51717999999999997</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-0.52066999999999997</v>
      </c>
    </row>
    <row r="324" spans="1:34">
      <c r="A324" s="155" t="s">
        <v>1394</v>
      </c>
      <c r="B324" s="446">
        <v>1420.1780000000001</v>
      </c>
      <c r="C324" s="446">
        <v>4083.2536399999999</v>
      </c>
      <c r="D324" s="446">
        <v>3191.7031299999999</v>
      </c>
      <c r="E324" s="446">
        <v>537.11788999999999</v>
      </c>
      <c r="F324" s="446">
        <v>928.77585999999997</v>
      </c>
      <c r="G324" s="446">
        <v>871.51220000000001</v>
      </c>
      <c r="H324" s="446">
        <v>236.38282000000001</v>
      </c>
      <c r="I324" s="446">
        <v>39.141160000000006</v>
      </c>
      <c r="J324" s="446">
        <v>236.03321</v>
      </c>
      <c r="K324" s="446">
        <v>2.2089299999999996</v>
      </c>
      <c r="L324" s="446">
        <v>-341.74331000000001</v>
      </c>
      <c r="M324" s="446">
        <v>2888.2723300000002</v>
      </c>
      <c r="N324" s="446">
        <v>932.09546999999998</v>
      </c>
      <c r="O324" s="446">
        <v>902.70641000000001</v>
      </c>
      <c r="P324" s="446">
        <v>1293.1768400000001</v>
      </c>
      <c r="Q324" s="446">
        <v>-652.18161999999995</v>
      </c>
      <c r="R324" s="446">
        <v>-678.02167000000009</v>
      </c>
      <c r="S324" s="446">
        <v>-1568.24423</v>
      </c>
      <c r="T324" s="446">
        <v>1627.0672099999999</v>
      </c>
      <c r="U324" s="446">
        <v>2111.2447599999996</v>
      </c>
      <c r="V324" s="446">
        <v>-389.00117</v>
      </c>
      <c r="W324" s="446">
        <v>263.77388999999999</v>
      </c>
      <c r="X324" s="446">
        <v>376.28298000000001</v>
      </c>
      <c r="Y324" s="446">
        <v>168.20608999999999</v>
      </c>
      <c r="Z324" s="446">
        <v>-568.37026000000003</v>
      </c>
      <c r="AA324" s="446">
        <v>131.93342000000001</v>
      </c>
      <c r="AB324" s="446">
        <v>-120.05638</v>
      </c>
      <c r="AC324" s="446">
        <v>292.35491999999999</v>
      </c>
      <c r="AD324" s="446">
        <v>-1293.3802700000001</v>
      </c>
      <c r="AE324" s="446">
        <v>2470.6073900000001</v>
      </c>
      <c r="AF324" s="446">
        <v>1664.1081299999998</v>
      </c>
      <c r="AG324" s="446">
        <v>221.10335000000001</v>
      </c>
      <c r="AH324" s="446">
        <v>21278.241120000002</v>
      </c>
    </row>
    <row r="325" spans="1:34">
      <c r="A325" s="65" t="s">
        <v>465</v>
      </c>
      <c r="B325" s="59">
        <v>0</v>
      </c>
      <c r="C325" s="59">
        <v>0</v>
      </c>
      <c r="D325" s="59">
        <v>0</v>
      </c>
      <c r="E325" s="59">
        <v>1.6878</v>
      </c>
      <c r="F325" s="59">
        <v>1.1927699999999999</v>
      </c>
      <c r="G325" s="59">
        <v>0</v>
      </c>
      <c r="H325" s="59">
        <v>0</v>
      </c>
      <c r="I325" s="59">
        <v>0</v>
      </c>
      <c r="J325" s="59">
        <v>3.5278499999999999</v>
      </c>
      <c r="K325" s="59">
        <v>-11.094719999999999</v>
      </c>
      <c r="L325" s="59">
        <v>0</v>
      </c>
      <c r="M325" s="59">
        <v>0</v>
      </c>
      <c r="N325" s="59">
        <v>-0.12376000000000001</v>
      </c>
      <c r="O325" s="59">
        <v>0</v>
      </c>
      <c r="P325" s="59">
        <v>4.29711</v>
      </c>
      <c r="Q325" s="59">
        <v>0</v>
      </c>
      <c r="R325" s="59">
        <v>-30.045080000000002</v>
      </c>
      <c r="S325" s="59">
        <v>0</v>
      </c>
      <c r="T325" s="59">
        <v>7.3084300000000004</v>
      </c>
      <c r="U325" s="59">
        <v>12.07366</v>
      </c>
      <c r="V325" s="59">
        <v>0</v>
      </c>
      <c r="W325" s="59">
        <v>-0.27397000000000005</v>
      </c>
      <c r="X325" s="59">
        <v>-584.33456000000001</v>
      </c>
      <c r="Y325" s="59">
        <v>1.5324200000000001</v>
      </c>
      <c r="Z325" s="59">
        <v>0</v>
      </c>
      <c r="AA325" s="59">
        <v>-76.858509999999995</v>
      </c>
      <c r="AB325" s="59">
        <v>0.1145</v>
      </c>
      <c r="AC325" s="59">
        <v>0</v>
      </c>
      <c r="AD325" s="59">
        <v>4.63314</v>
      </c>
      <c r="AE325" s="59">
        <v>19.298950000000001</v>
      </c>
      <c r="AF325" s="59">
        <v>0</v>
      </c>
      <c r="AG325" s="59">
        <v>0</v>
      </c>
      <c r="AH325" s="59">
        <v>-647.06396999999993</v>
      </c>
    </row>
    <row r="326" spans="1:34">
      <c r="A326" s="393" t="s">
        <v>1117</v>
      </c>
      <c r="B326" s="446">
        <v>1420.1780000000001</v>
      </c>
      <c r="C326" s="446">
        <v>4083.2536399999999</v>
      </c>
      <c r="D326" s="446">
        <v>3191.7031299999999</v>
      </c>
      <c r="E326" s="446">
        <v>538.80568999999991</v>
      </c>
      <c r="F326" s="446">
        <v>929.96862999999996</v>
      </c>
      <c r="G326" s="446">
        <v>871.51220000000001</v>
      </c>
      <c r="H326" s="446">
        <v>236.38282000000001</v>
      </c>
      <c r="I326" s="446">
        <v>39.141160000000006</v>
      </c>
      <c r="J326" s="446">
        <v>239.56106</v>
      </c>
      <c r="K326" s="446">
        <v>-8.8857900000000001</v>
      </c>
      <c r="L326" s="446">
        <v>-341.74331000000001</v>
      </c>
      <c r="M326" s="446">
        <v>2888.2723300000002</v>
      </c>
      <c r="N326" s="446">
        <v>931.97170999999992</v>
      </c>
      <c r="O326" s="446">
        <v>902.70641000000001</v>
      </c>
      <c r="P326" s="446">
        <v>1297.4739500000001</v>
      </c>
      <c r="Q326" s="446">
        <v>-652.18161999999995</v>
      </c>
      <c r="R326" s="446">
        <v>-708.06674999999996</v>
      </c>
      <c r="S326" s="446">
        <v>-1568.24423</v>
      </c>
      <c r="T326" s="446">
        <v>1634.37564</v>
      </c>
      <c r="U326" s="446">
        <v>2123.3184200000001</v>
      </c>
      <c r="V326" s="446">
        <v>-389.00117</v>
      </c>
      <c r="W326" s="446">
        <v>263.49991999999997</v>
      </c>
      <c r="X326" s="446">
        <v>-208.05158</v>
      </c>
      <c r="Y326" s="446">
        <v>169.73851000000002</v>
      </c>
      <c r="Z326" s="446">
        <v>-568.37026000000003</v>
      </c>
      <c r="AA326" s="446">
        <v>55.074910000000003</v>
      </c>
      <c r="AB326" s="446">
        <v>-119.94188</v>
      </c>
      <c r="AC326" s="446">
        <v>292.35491999999999</v>
      </c>
      <c r="AD326" s="446">
        <v>-1288.74713</v>
      </c>
      <c r="AE326" s="446">
        <v>2489.90634</v>
      </c>
      <c r="AF326" s="446">
        <v>1664.1081299999998</v>
      </c>
      <c r="AG326" s="446">
        <v>221.10335000000001</v>
      </c>
      <c r="AH326" s="446">
        <v>20631.17715</v>
      </c>
    </row>
    <row r="327" spans="1:34">
      <c r="A327" s="65" t="s">
        <v>466</v>
      </c>
      <c r="B327" s="59">
        <v>0</v>
      </c>
      <c r="C327" s="59">
        <v>24.756080000000001</v>
      </c>
      <c r="D327" s="59">
        <v>482.81515999999999</v>
      </c>
      <c r="E327" s="59">
        <v>644.52960999999993</v>
      </c>
      <c r="F327" s="59">
        <v>141.26925</v>
      </c>
      <c r="G327" s="59">
        <v>5.5017200000000006</v>
      </c>
      <c r="H327" s="59">
        <v>417.21277000000003</v>
      </c>
      <c r="I327" s="59">
        <v>-170.61846</v>
      </c>
      <c r="J327" s="59">
        <v>264.57562000000001</v>
      </c>
      <c r="K327" s="59">
        <v>-12.17498</v>
      </c>
      <c r="L327" s="59">
        <v>-25.148199999999999</v>
      </c>
      <c r="M327" s="59">
        <v>-134.93611999999999</v>
      </c>
      <c r="N327" s="59">
        <v>125.60833</v>
      </c>
      <c r="O327" s="59">
        <v>2.2440000000000002</v>
      </c>
      <c r="P327" s="59">
        <v>-431.67926</v>
      </c>
      <c r="Q327" s="59">
        <v>-0.16878000000000001</v>
      </c>
      <c r="R327" s="59">
        <v>-173.51427999999999</v>
      </c>
      <c r="S327" s="59">
        <v>-93.40997999999999</v>
      </c>
      <c r="T327" s="59">
        <v>-171.48116000000002</v>
      </c>
      <c r="U327" s="59">
        <v>-357.95929999999998</v>
      </c>
      <c r="V327" s="59">
        <v>41.168039999999998</v>
      </c>
      <c r="W327" s="59">
        <v>129.03928999999999</v>
      </c>
      <c r="X327" s="59">
        <v>-12.20725</v>
      </c>
      <c r="Y327" s="59">
        <v>269.73696000000001</v>
      </c>
      <c r="Z327" s="59">
        <v>0</v>
      </c>
      <c r="AA327" s="59">
        <v>179.99651999999998</v>
      </c>
      <c r="AB327" s="59">
        <v>150.08372</v>
      </c>
      <c r="AC327" s="59">
        <v>-141.56960000000001</v>
      </c>
      <c r="AD327" s="59">
        <v>-26.639580000000002</v>
      </c>
      <c r="AE327" s="59">
        <v>-68.284829999999999</v>
      </c>
      <c r="AF327" s="59">
        <v>-88.411829999999995</v>
      </c>
      <c r="AG327" s="59">
        <v>0.39422000000000001</v>
      </c>
      <c r="AH327" s="59">
        <v>970.72768000000008</v>
      </c>
    </row>
    <row r="328" spans="1:34">
      <c r="A328" s="155" t="s">
        <v>1395</v>
      </c>
      <c r="B328" s="446">
        <v>1420.1780000000001</v>
      </c>
      <c r="C328" s="446">
        <v>4108.00972</v>
      </c>
      <c r="D328" s="446">
        <v>3674.51829</v>
      </c>
      <c r="E328" s="446">
        <v>1183.3353</v>
      </c>
      <c r="F328" s="446">
        <v>1071.2378799999999</v>
      </c>
      <c r="G328" s="446">
        <v>877.0139200000001</v>
      </c>
      <c r="H328" s="446">
        <v>653.59559000000002</v>
      </c>
      <c r="I328" s="446">
        <v>-131.47729999999999</v>
      </c>
      <c r="J328" s="446">
        <v>504.13668000000001</v>
      </c>
      <c r="K328" s="446">
        <v>-21.060770000000002</v>
      </c>
      <c r="L328" s="446">
        <v>-366.89150999999998</v>
      </c>
      <c r="M328" s="446">
        <v>2753.3362099999999</v>
      </c>
      <c r="N328" s="446">
        <v>1057.5800400000001</v>
      </c>
      <c r="O328" s="446">
        <v>904.95041000000003</v>
      </c>
      <c r="P328" s="446">
        <v>865.79468999999995</v>
      </c>
      <c r="Q328" s="446">
        <v>-652.35040000000004</v>
      </c>
      <c r="R328" s="446">
        <v>-881.58103000000006</v>
      </c>
      <c r="S328" s="446">
        <v>-1661.6542099999999</v>
      </c>
      <c r="T328" s="446">
        <v>1462.8944799999999</v>
      </c>
      <c r="U328" s="446">
        <v>1765.3591200000001</v>
      </c>
      <c r="V328" s="446">
        <v>-347.83312999999998</v>
      </c>
      <c r="W328" s="446">
        <v>392.53921000000003</v>
      </c>
      <c r="X328" s="446">
        <v>-220.25882999999999</v>
      </c>
      <c r="Y328" s="446">
        <v>439.47546999999997</v>
      </c>
      <c r="Z328" s="446">
        <v>-568.37026000000003</v>
      </c>
      <c r="AA328" s="446">
        <v>235.07142999999999</v>
      </c>
      <c r="AB328" s="446">
        <v>30.141839999999998</v>
      </c>
      <c r="AC328" s="446">
        <v>150.78532000000001</v>
      </c>
      <c r="AD328" s="446">
        <v>-1315.38671</v>
      </c>
      <c r="AE328" s="446">
        <v>2421.6215099999999</v>
      </c>
      <c r="AF328" s="446">
        <v>1575.6963000000001</v>
      </c>
      <c r="AG328" s="446">
        <v>221.49757</v>
      </c>
      <c r="AH328" s="446">
        <v>21601.904829999999</v>
      </c>
    </row>
    <row r="329" spans="1:34">
      <c r="A329" s="65" t="s">
        <v>467</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row>
    <row r="330" spans="1:34">
      <c r="A330" s="393" t="s">
        <v>1116</v>
      </c>
      <c r="B330" s="446">
        <v>1420.1780000000001</v>
      </c>
      <c r="C330" s="446">
        <v>4108.00972</v>
      </c>
      <c r="D330" s="446">
        <v>3674.51829</v>
      </c>
      <c r="E330" s="446">
        <v>1183.3353</v>
      </c>
      <c r="F330" s="446">
        <v>1071.2378799999999</v>
      </c>
      <c r="G330" s="446">
        <v>877.0139200000001</v>
      </c>
      <c r="H330" s="446">
        <v>653.59559000000002</v>
      </c>
      <c r="I330" s="446">
        <v>-131.47729999999999</v>
      </c>
      <c r="J330" s="446">
        <v>504.13668000000001</v>
      </c>
      <c r="K330" s="446">
        <v>-21.060770000000002</v>
      </c>
      <c r="L330" s="446">
        <v>-366.89150999999998</v>
      </c>
      <c r="M330" s="446">
        <v>2753.3362099999999</v>
      </c>
      <c r="N330" s="446">
        <v>1057.5800400000001</v>
      </c>
      <c r="O330" s="446">
        <v>904.95041000000003</v>
      </c>
      <c r="P330" s="446">
        <v>865.79468999999995</v>
      </c>
      <c r="Q330" s="446">
        <v>-652.35040000000004</v>
      </c>
      <c r="R330" s="446">
        <v>-881.58103000000006</v>
      </c>
      <c r="S330" s="446">
        <v>-1661.6542099999999</v>
      </c>
      <c r="T330" s="446">
        <v>1462.8944799999999</v>
      </c>
      <c r="U330" s="446">
        <v>1765.3591200000001</v>
      </c>
      <c r="V330" s="446">
        <v>-347.83312999999998</v>
      </c>
      <c r="W330" s="446">
        <v>392.53921000000003</v>
      </c>
      <c r="X330" s="446">
        <v>-220.25882999999999</v>
      </c>
      <c r="Y330" s="446">
        <v>439.47546999999997</v>
      </c>
      <c r="Z330" s="446">
        <v>-568.37026000000003</v>
      </c>
      <c r="AA330" s="446">
        <v>235.07142999999999</v>
      </c>
      <c r="AB330" s="446">
        <v>30.141839999999998</v>
      </c>
      <c r="AC330" s="446">
        <v>150.78532000000001</v>
      </c>
      <c r="AD330" s="446">
        <v>-1315.38671</v>
      </c>
      <c r="AE330" s="446">
        <v>2421.6215099999999</v>
      </c>
      <c r="AF330" s="446">
        <v>1575.6963000000001</v>
      </c>
      <c r="AG330" s="446">
        <v>221.49757</v>
      </c>
      <c r="AH330" s="446">
        <v>21601.904829999999</v>
      </c>
    </row>
    <row r="331" spans="1:34">
      <c r="A331" s="65" t="s">
        <v>468</v>
      </c>
      <c r="B331" s="59">
        <v>0</v>
      </c>
      <c r="C331" s="59">
        <v>-870.94173000000001</v>
      </c>
      <c r="D331" s="59">
        <v>0</v>
      </c>
      <c r="E331" s="59">
        <v>0</v>
      </c>
      <c r="F331" s="59">
        <v>0</v>
      </c>
      <c r="G331" s="59">
        <v>0</v>
      </c>
      <c r="H331" s="59">
        <v>0</v>
      </c>
      <c r="I331" s="59">
        <v>0</v>
      </c>
      <c r="J331" s="59">
        <v>0</v>
      </c>
      <c r="K331" s="59">
        <v>-114.684</v>
      </c>
      <c r="L331" s="59">
        <v>0</v>
      </c>
      <c r="M331" s="59">
        <v>-795.05056999999999</v>
      </c>
      <c r="N331" s="59">
        <v>0</v>
      </c>
      <c r="O331" s="59">
        <v>0</v>
      </c>
      <c r="P331" s="59">
        <v>-176.08435999999998</v>
      </c>
      <c r="Q331" s="59">
        <v>0</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-1956.7606599999999</v>
      </c>
    </row>
    <row r="332" spans="1:34">
      <c r="A332" s="393" t="s">
        <v>1115</v>
      </c>
      <c r="B332" s="446">
        <v>1420.1780000000001</v>
      </c>
      <c r="C332" s="446">
        <v>3237.06799</v>
      </c>
      <c r="D332" s="446">
        <v>3674.51829</v>
      </c>
      <c r="E332" s="446">
        <v>1183.3353</v>
      </c>
      <c r="F332" s="446">
        <v>1071.2378799999999</v>
      </c>
      <c r="G332" s="446">
        <v>877.0139200000001</v>
      </c>
      <c r="H332" s="446">
        <v>653.59559000000002</v>
      </c>
      <c r="I332" s="446">
        <v>-131.47729999999999</v>
      </c>
      <c r="J332" s="446">
        <v>504.13668000000001</v>
      </c>
      <c r="K332" s="446">
        <v>-135.74476999999999</v>
      </c>
      <c r="L332" s="446">
        <v>-366.89150999999998</v>
      </c>
      <c r="M332" s="446">
        <v>1958.2856399999998</v>
      </c>
      <c r="N332" s="446">
        <v>1057.5800400000001</v>
      </c>
      <c r="O332" s="446">
        <v>904.95041000000003</v>
      </c>
      <c r="P332" s="446">
        <v>689.71033</v>
      </c>
      <c r="Q332" s="446">
        <v>-652.35040000000004</v>
      </c>
      <c r="R332" s="446">
        <v>-881.58103000000006</v>
      </c>
      <c r="S332" s="446">
        <v>-1661.6542099999999</v>
      </c>
      <c r="T332" s="446">
        <v>1462.8944799999999</v>
      </c>
      <c r="U332" s="446">
        <v>1765.3591200000001</v>
      </c>
      <c r="V332" s="446">
        <v>-347.83312999999998</v>
      </c>
      <c r="W332" s="446">
        <v>392.53921000000003</v>
      </c>
      <c r="X332" s="446">
        <v>-220.25882999999999</v>
      </c>
      <c r="Y332" s="446">
        <v>439.47546999999997</v>
      </c>
      <c r="Z332" s="446">
        <v>-568.37026000000003</v>
      </c>
      <c r="AA332" s="446">
        <v>235.07142999999999</v>
      </c>
      <c r="AB332" s="446">
        <v>30.141839999999998</v>
      </c>
      <c r="AC332" s="446">
        <v>150.78532000000001</v>
      </c>
      <c r="AD332" s="446">
        <v>-1315.38671</v>
      </c>
      <c r="AE332" s="446">
        <v>2421.6215099999999</v>
      </c>
      <c r="AF332" s="446">
        <v>1575.6963000000001</v>
      </c>
      <c r="AG332" s="446">
        <v>221.49757</v>
      </c>
      <c r="AH332" s="446">
        <v>19645.144170000003</v>
      </c>
    </row>
    <row r="333" spans="1:34" ht="3.75" customHeight="1" thickBot="1">
      <c r="A333" s="288"/>
      <c r="B333" s="497"/>
      <c r="C333" s="497"/>
      <c r="D333" s="497"/>
      <c r="E333" s="497"/>
      <c r="F333" s="497"/>
      <c r="G333" s="497"/>
      <c r="H333" s="497"/>
      <c r="I333" s="497"/>
      <c r="J333" s="497"/>
      <c r="K333" s="497"/>
      <c r="L333" s="497"/>
      <c r="M333" s="497"/>
      <c r="N333" s="497"/>
      <c r="O333" s="497"/>
      <c r="P333" s="497"/>
      <c r="Q333" s="497"/>
      <c r="R333" s="497"/>
      <c r="S333" s="497"/>
      <c r="T333" s="497"/>
      <c r="U333" s="497"/>
      <c r="V333" s="497"/>
      <c r="W333" s="497"/>
      <c r="X333" s="497"/>
      <c r="Y333" s="497"/>
      <c r="Z333" s="497"/>
      <c r="AA333" s="497"/>
      <c r="AB333" s="497"/>
      <c r="AC333" s="497"/>
      <c r="AD333" s="497"/>
      <c r="AE333" s="497"/>
      <c r="AF333" s="497"/>
      <c r="AG333" s="497"/>
      <c r="AH333" s="497"/>
    </row>
    <row r="334" spans="1:34"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row>
  </sheetData>
  <mergeCells count="4">
    <mergeCell ref="A1:AH1"/>
    <mergeCell ref="A2:AH2"/>
    <mergeCell ref="A3:AH3"/>
    <mergeCell ref="A4:AH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6"/>
  <sheetViews>
    <sheetView zoomScaleNormal="100" workbookViewId="0">
      <selection sqref="A1:AH1"/>
    </sheetView>
  </sheetViews>
  <sheetFormatPr defaultRowHeight="15"/>
  <cols>
    <col min="1" max="1" width="99.5703125" style="5" customWidth="1"/>
    <col min="2" max="33" width="9.140625" style="5"/>
    <col min="34" max="34" width="11.42578125" style="5" customWidth="1"/>
    <col min="35" max="16384" width="9.140625" style="5"/>
  </cols>
  <sheetData>
    <row r="1" spans="1:34" ht="30" customHeight="1">
      <c r="A1" s="704" t="s">
        <v>1091</v>
      </c>
      <c r="B1" s="704"/>
      <c r="C1" s="704"/>
      <c r="D1" s="704"/>
      <c r="E1" s="704"/>
      <c r="F1" s="704"/>
      <c r="G1" s="704"/>
      <c r="H1" s="704"/>
      <c r="I1" s="704"/>
      <c r="J1" s="704"/>
      <c r="K1" s="704"/>
      <c r="L1" s="704"/>
      <c r="M1" s="704"/>
      <c r="N1" s="704"/>
      <c r="O1" s="704"/>
      <c r="P1" s="704"/>
      <c r="Q1" s="704"/>
      <c r="R1" s="704"/>
      <c r="S1" s="704"/>
      <c r="T1" s="704"/>
      <c r="U1" s="704"/>
      <c r="V1" s="704"/>
      <c r="W1" s="704"/>
      <c r="X1" s="704"/>
      <c r="Y1" s="704"/>
      <c r="Z1" s="704"/>
      <c r="AA1" s="704"/>
      <c r="AB1" s="704"/>
      <c r="AC1" s="704"/>
      <c r="AD1" s="704"/>
      <c r="AE1" s="704"/>
      <c r="AF1" s="704"/>
      <c r="AG1" s="704"/>
      <c r="AH1" s="704"/>
    </row>
    <row r="2" spans="1:34" ht="18">
      <c r="A2" s="705" t="s">
        <v>1134</v>
      </c>
      <c r="B2" s="705"/>
      <c r="C2" s="705"/>
      <c r="D2" s="705"/>
      <c r="E2" s="705"/>
      <c r="F2" s="705"/>
      <c r="G2" s="705"/>
      <c r="H2" s="705"/>
      <c r="I2" s="705"/>
      <c r="J2" s="705"/>
      <c r="K2" s="705"/>
      <c r="L2" s="705"/>
      <c r="M2" s="705"/>
      <c r="N2" s="705"/>
      <c r="O2" s="705"/>
      <c r="P2" s="705"/>
      <c r="Q2" s="705"/>
      <c r="R2" s="705"/>
      <c r="S2" s="705"/>
      <c r="T2" s="705"/>
      <c r="U2" s="705"/>
      <c r="V2" s="705"/>
      <c r="W2" s="705"/>
      <c r="X2" s="705"/>
      <c r="Y2" s="705"/>
      <c r="Z2" s="705"/>
      <c r="AA2" s="705"/>
      <c r="AB2" s="705"/>
      <c r="AC2" s="705"/>
      <c r="AD2" s="705"/>
      <c r="AE2" s="705"/>
      <c r="AF2" s="705"/>
      <c r="AG2" s="705"/>
      <c r="AH2" s="705"/>
    </row>
    <row r="3" spans="1:34" ht="30" customHeight="1">
      <c r="A3" s="717" t="s">
        <v>1493</v>
      </c>
      <c r="B3" s="717"/>
      <c r="C3" s="717"/>
      <c r="D3" s="717"/>
      <c r="E3" s="717"/>
      <c r="F3" s="717"/>
      <c r="G3" s="717"/>
      <c r="H3" s="717"/>
      <c r="I3" s="717"/>
      <c r="J3" s="717"/>
      <c r="K3" s="717"/>
      <c r="L3" s="717"/>
      <c r="M3" s="717"/>
      <c r="N3" s="717"/>
      <c r="O3" s="717"/>
      <c r="P3" s="717"/>
      <c r="Q3" s="717"/>
      <c r="R3" s="717"/>
      <c r="S3" s="717"/>
      <c r="T3" s="717"/>
      <c r="U3" s="717"/>
      <c r="V3" s="717"/>
      <c r="W3" s="717"/>
      <c r="X3" s="717"/>
      <c r="Y3" s="717"/>
      <c r="Z3" s="717"/>
      <c r="AA3" s="717"/>
      <c r="AB3" s="717"/>
      <c r="AC3" s="717"/>
      <c r="AD3" s="717"/>
      <c r="AE3" s="717"/>
      <c r="AF3" s="717"/>
      <c r="AG3" s="717"/>
      <c r="AH3" s="717"/>
    </row>
    <row r="4" spans="1:34">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row>
    <row r="5" spans="1:34" ht="30" customHeight="1">
      <c r="A5" s="102"/>
      <c r="B5" s="52" t="s">
        <v>69</v>
      </c>
      <c r="C5" s="52" t="s">
        <v>71</v>
      </c>
      <c r="D5" s="52" t="s">
        <v>73</v>
      </c>
      <c r="E5" s="52" t="s">
        <v>117</v>
      </c>
      <c r="F5" s="52" t="s">
        <v>75</v>
      </c>
      <c r="G5" s="52" t="s">
        <v>77</v>
      </c>
      <c r="H5" s="52" t="s">
        <v>111</v>
      </c>
      <c r="I5" s="52" t="s">
        <v>79</v>
      </c>
      <c r="J5" s="53" t="s">
        <v>81</v>
      </c>
      <c r="K5" s="52" t="s">
        <v>83</v>
      </c>
      <c r="L5" s="52" t="s">
        <v>85</v>
      </c>
      <c r="M5" s="52" t="s">
        <v>87</v>
      </c>
      <c r="N5" s="52" t="s">
        <v>99</v>
      </c>
      <c r="O5" s="52" t="s">
        <v>95</v>
      </c>
      <c r="P5" s="52" t="s">
        <v>113</v>
      </c>
      <c r="Q5" s="52" t="s">
        <v>97</v>
      </c>
      <c r="R5" s="53" t="s">
        <v>93</v>
      </c>
      <c r="S5" s="52" t="s">
        <v>89</v>
      </c>
      <c r="T5" s="52" t="s">
        <v>115</v>
      </c>
      <c r="U5" s="52" t="s">
        <v>91</v>
      </c>
      <c r="V5" s="52" t="s">
        <v>107</v>
      </c>
      <c r="W5" s="52" t="s">
        <v>109</v>
      </c>
      <c r="X5" s="52" t="s">
        <v>105</v>
      </c>
      <c r="Y5" s="52" t="s">
        <v>103</v>
      </c>
      <c r="Z5" s="53" t="s">
        <v>101</v>
      </c>
      <c r="AA5" s="52" t="s">
        <v>119</v>
      </c>
      <c r="AB5" s="52" t="s">
        <v>120</v>
      </c>
      <c r="AC5" s="52" t="s">
        <v>121</v>
      </c>
      <c r="AD5" s="52" t="s">
        <v>122</v>
      </c>
      <c r="AE5" s="52" t="s">
        <v>124</v>
      </c>
      <c r="AF5" s="52" t="s">
        <v>549</v>
      </c>
      <c r="AG5" s="52" t="s">
        <v>1488</v>
      </c>
      <c r="AH5" s="53" t="s">
        <v>550</v>
      </c>
    </row>
    <row r="6" spans="1:34">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5"/>
    </row>
    <row r="7" spans="1:34">
      <c r="A7" s="72" t="s">
        <v>552</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3"/>
    </row>
    <row r="8" spans="1:34">
      <c r="A8" s="103" t="s">
        <v>553</v>
      </c>
      <c r="B8" s="106">
        <v>0.17530000000000001</v>
      </c>
      <c r="C8" s="106">
        <v>0.13539999999999999</v>
      </c>
      <c r="D8" s="106">
        <v>6.7500000000000004E-2</v>
      </c>
      <c r="E8" s="106">
        <v>7.8200000000000006E-2</v>
      </c>
      <c r="F8" s="106">
        <v>7.7899999999999997E-2</v>
      </c>
      <c r="G8" s="106">
        <v>0.1258</v>
      </c>
      <c r="H8" s="106">
        <v>7.6399999999999996E-2</v>
      </c>
      <c r="I8" s="106">
        <v>4.58E-2</v>
      </c>
      <c r="J8" s="106">
        <v>6.5500000000000003E-2</v>
      </c>
      <c r="K8" s="106">
        <v>8.3099999999999993E-2</v>
      </c>
      <c r="L8" s="106">
        <v>4.5900000000000003E-2</v>
      </c>
      <c r="M8" s="106">
        <v>6.54E-2</v>
      </c>
      <c r="N8" s="106">
        <v>7.3999999999999996E-2</v>
      </c>
      <c r="O8" s="106">
        <v>0.15340000000000001</v>
      </c>
      <c r="P8" s="106">
        <v>0.13519999999999999</v>
      </c>
      <c r="Q8" s="106">
        <v>8.7400000000000005E-2</v>
      </c>
      <c r="R8" s="106">
        <v>0.10199999999999999</v>
      </c>
      <c r="S8" s="106">
        <v>5.3699999999999998E-2</v>
      </c>
      <c r="T8" s="106">
        <v>6.3200000000000006E-2</v>
      </c>
      <c r="U8" s="106">
        <v>6.8900000000000003E-2</v>
      </c>
      <c r="V8" s="106">
        <v>9.6299999999999997E-2</v>
      </c>
      <c r="W8" s="106">
        <v>5.8200000000000002E-2</v>
      </c>
      <c r="X8" s="106">
        <v>6.6900000000000001E-2</v>
      </c>
      <c r="Y8" s="106">
        <v>5.7799999999999997E-2</v>
      </c>
      <c r="Z8" s="106">
        <v>7.3400000000000007E-2</v>
      </c>
      <c r="AA8" s="106">
        <v>3.4799999999999998E-2</v>
      </c>
      <c r="AB8" s="106">
        <v>8.8599999999999998E-2</v>
      </c>
      <c r="AC8" s="106">
        <v>0.18049999999999999</v>
      </c>
      <c r="AD8" s="106">
        <v>5.6000000000000001E-2</v>
      </c>
      <c r="AE8" s="106">
        <v>6.5100000000000005E-2</v>
      </c>
      <c r="AF8" s="106">
        <v>0.1026</v>
      </c>
      <c r="AG8" s="106">
        <v>8.72E-2</v>
      </c>
      <c r="AH8" s="106">
        <v>0.1071</v>
      </c>
    </row>
    <row r="9" spans="1:34">
      <c r="A9" s="103" t="s">
        <v>554</v>
      </c>
      <c r="B9" s="106">
        <v>0.66859999999999997</v>
      </c>
      <c r="C9" s="106">
        <v>0.74260000000000004</v>
      </c>
      <c r="D9" s="106">
        <v>0.71850000000000003</v>
      </c>
      <c r="E9" s="106">
        <v>0.75919999999999999</v>
      </c>
      <c r="F9" s="106">
        <v>0.63849999999999996</v>
      </c>
      <c r="G9" s="106">
        <v>0.70479999999999998</v>
      </c>
      <c r="H9" s="106">
        <v>0.74680000000000002</v>
      </c>
      <c r="I9" s="106">
        <v>0.8236</v>
      </c>
      <c r="J9" s="106">
        <v>0.78180000000000005</v>
      </c>
      <c r="K9" s="106">
        <v>0.76829999999999998</v>
      </c>
      <c r="L9" s="106">
        <v>0.76490000000000002</v>
      </c>
      <c r="M9" s="106">
        <v>0.78069999999999995</v>
      </c>
      <c r="N9" s="106">
        <v>0.81230000000000002</v>
      </c>
      <c r="O9" s="106">
        <v>0.76829999999999998</v>
      </c>
      <c r="P9" s="106">
        <v>0.70030000000000003</v>
      </c>
      <c r="Q9" s="106">
        <v>0.80130000000000001</v>
      </c>
      <c r="R9" s="106">
        <v>0.78549999999999998</v>
      </c>
      <c r="S9" s="106">
        <v>0.78449999999999998</v>
      </c>
      <c r="T9" s="106">
        <v>0.75529999999999997</v>
      </c>
      <c r="U9" s="106">
        <v>0.84540000000000004</v>
      </c>
      <c r="V9" s="106">
        <v>0.81030000000000002</v>
      </c>
      <c r="W9" s="106">
        <v>0.65159999999999996</v>
      </c>
      <c r="X9" s="106">
        <v>0.78069999999999995</v>
      </c>
      <c r="Y9" s="106">
        <v>0.81210000000000004</v>
      </c>
      <c r="Z9" s="106">
        <v>0.71589999999999998</v>
      </c>
      <c r="AA9" s="106">
        <v>0.83450000000000002</v>
      </c>
      <c r="AB9" s="106">
        <v>0.72850000000000004</v>
      </c>
      <c r="AC9" s="106">
        <v>0.71519999999999995</v>
      </c>
      <c r="AD9" s="106">
        <v>0.80940000000000001</v>
      </c>
      <c r="AE9" s="106">
        <v>0.75719999999999998</v>
      </c>
      <c r="AF9" s="106">
        <v>0.80400000000000005</v>
      </c>
      <c r="AG9" s="106">
        <v>0.80859999999999999</v>
      </c>
      <c r="AH9" s="106">
        <v>0.73699999999999999</v>
      </c>
    </row>
    <row r="10" spans="1:34">
      <c r="A10" s="72" t="s">
        <v>555</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row>
    <row r="11" spans="1:34">
      <c r="A11" s="108" t="s">
        <v>556</v>
      </c>
      <c r="B11" s="106">
        <v>0.59160000000000001</v>
      </c>
      <c r="C11" s="106">
        <v>0.71279999999999999</v>
      </c>
      <c r="D11" s="106">
        <v>0.76619999999999999</v>
      </c>
      <c r="E11" s="106">
        <v>0.84409999999999996</v>
      </c>
      <c r="F11" s="106">
        <v>0.65910000000000002</v>
      </c>
      <c r="G11" s="106">
        <v>0.70860000000000001</v>
      </c>
      <c r="H11" s="106">
        <v>0.69940000000000002</v>
      </c>
      <c r="I11" s="106">
        <v>0.72130000000000005</v>
      </c>
      <c r="J11" s="106">
        <v>0.75360000000000005</v>
      </c>
      <c r="K11" s="106">
        <v>0.71279999999999999</v>
      </c>
      <c r="L11" s="106">
        <v>0.73140000000000005</v>
      </c>
      <c r="M11" s="106">
        <v>0.75229999999999997</v>
      </c>
      <c r="N11" s="106">
        <v>0.72450000000000003</v>
      </c>
      <c r="O11" s="106">
        <v>0.83489999999999998</v>
      </c>
      <c r="P11" s="106">
        <v>0.80169999999999997</v>
      </c>
      <c r="Q11" s="106">
        <v>0.8427</v>
      </c>
      <c r="R11" s="106">
        <v>0.80679999999999996</v>
      </c>
      <c r="S11" s="106">
        <v>0.56899999999999995</v>
      </c>
      <c r="T11" s="106">
        <v>0.77480000000000004</v>
      </c>
      <c r="U11" s="106">
        <v>0.78859999999999997</v>
      </c>
      <c r="V11" s="106">
        <v>0.85029999999999994</v>
      </c>
      <c r="W11" s="106">
        <v>0.84160000000000001</v>
      </c>
      <c r="X11" s="106">
        <v>0.74060000000000004</v>
      </c>
      <c r="Y11" s="106">
        <v>0.7883</v>
      </c>
      <c r="Z11" s="106">
        <v>0.76670000000000005</v>
      </c>
      <c r="AA11" s="106">
        <v>0.69769999999999999</v>
      </c>
      <c r="AB11" s="106">
        <v>0.76770000000000005</v>
      </c>
      <c r="AC11" s="106">
        <v>0.748</v>
      </c>
      <c r="AD11" s="106">
        <v>0.73240000000000005</v>
      </c>
      <c r="AE11" s="106">
        <v>0.77639999999999998</v>
      </c>
      <c r="AF11" s="106">
        <v>0.29089999999999999</v>
      </c>
      <c r="AG11" s="106">
        <v>0.7722</v>
      </c>
      <c r="AH11" s="106">
        <v>0.72260000000000002</v>
      </c>
    </row>
    <row r="12" spans="1:34">
      <c r="A12" s="108" t="s">
        <v>1108</v>
      </c>
      <c r="B12" s="106">
        <v>0.59160000000000001</v>
      </c>
      <c r="C12" s="106">
        <v>0.71309999999999996</v>
      </c>
      <c r="D12" s="106">
        <v>0.76619999999999999</v>
      </c>
      <c r="E12" s="106">
        <v>0.84450000000000003</v>
      </c>
      <c r="F12" s="106">
        <v>0.65920000000000001</v>
      </c>
      <c r="G12" s="106">
        <v>0.70899999999999996</v>
      </c>
      <c r="H12" s="106">
        <v>0.69940000000000002</v>
      </c>
      <c r="I12" s="106">
        <v>0.72170000000000001</v>
      </c>
      <c r="J12" s="106">
        <v>0.75419999999999998</v>
      </c>
      <c r="K12" s="106">
        <v>0.71279999999999999</v>
      </c>
      <c r="L12" s="106">
        <v>0.73140000000000005</v>
      </c>
      <c r="M12" s="106">
        <v>0.75229999999999997</v>
      </c>
      <c r="N12" s="106">
        <v>0.72499999999999998</v>
      </c>
      <c r="O12" s="106">
        <v>0.83540000000000003</v>
      </c>
      <c r="P12" s="106">
        <v>0.80169999999999997</v>
      </c>
      <c r="Q12" s="106">
        <v>0.8427</v>
      </c>
      <c r="R12" s="106">
        <v>0.80679999999999996</v>
      </c>
      <c r="S12" s="106">
        <v>0.56910000000000005</v>
      </c>
      <c r="T12" s="106">
        <v>0.77500000000000002</v>
      </c>
      <c r="U12" s="106">
        <v>0.78910000000000002</v>
      </c>
      <c r="V12" s="106">
        <v>0.85029999999999994</v>
      </c>
      <c r="W12" s="106">
        <v>0.84189999999999998</v>
      </c>
      <c r="X12" s="106">
        <v>0.74060000000000004</v>
      </c>
      <c r="Y12" s="106">
        <v>0.7883</v>
      </c>
      <c r="Z12" s="106">
        <v>0.76719999999999999</v>
      </c>
      <c r="AA12" s="106">
        <v>0.69879999999999998</v>
      </c>
      <c r="AB12" s="106">
        <v>0.76800000000000002</v>
      </c>
      <c r="AC12" s="106">
        <v>0.74880000000000002</v>
      </c>
      <c r="AD12" s="106">
        <v>0.73350000000000004</v>
      </c>
      <c r="AE12" s="106">
        <v>0.77639999999999998</v>
      </c>
      <c r="AF12" s="106">
        <v>0.29089999999999999</v>
      </c>
      <c r="AG12" s="106">
        <v>0.7722</v>
      </c>
      <c r="AH12" s="106">
        <v>0.7228</v>
      </c>
    </row>
    <row r="13" spans="1:34">
      <c r="A13" s="103" t="s">
        <v>557</v>
      </c>
      <c r="B13" s="106">
        <v>0.11749999999999999</v>
      </c>
      <c r="C13" s="106">
        <v>0.1552</v>
      </c>
      <c r="D13" s="106">
        <v>6.0999999999999999E-2</v>
      </c>
      <c r="E13" s="106">
        <v>2.64E-2</v>
      </c>
      <c r="F13" s="106">
        <v>0.13039999999999999</v>
      </c>
      <c r="G13" s="106">
        <v>6.3799999999999996E-2</v>
      </c>
      <c r="H13" s="106">
        <v>6.4100000000000004E-2</v>
      </c>
      <c r="I13" s="106">
        <v>5.3400000000000003E-2</v>
      </c>
      <c r="J13" s="106">
        <v>3.6400000000000002E-2</v>
      </c>
      <c r="K13" s="106">
        <v>3.49E-2</v>
      </c>
      <c r="L13" s="106">
        <v>1.2500000000000001E-2</v>
      </c>
      <c r="M13" s="106">
        <v>6.7999999999999996E-3</v>
      </c>
      <c r="N13" s="106">
        <v>0.1045</v>
      </c>
      <c r="O13" s="106">
        <v>5.4000000000000003E-3</v>
      </c>
      <c r="P13" s="106">
        <v>7.0800000000000002E-2</v>
      </c>
      <c r="Q13" s="106">
        <v>1.35E-2</v>
      </c>
      <c r="R13" s="106">
        <v>0</v>
      </c>
      <c r="S13" s="106">
        <v>3.9E-2</v>
      </c>
      <c r="T13" s="106">
        <v>3.0800000000000001E-2</v>
      </c>
      <c r="U13" s="106">
        <v>2.5000000000000001E-2</v>
      </c>
      <c r="V13" s="106">
        <v>0</v>
      </c>
      <c r="W13" s="106">
        <v>4.4000000000000003E-3</v>
      </c>
      <c r="X13" s="106">
        <v>1.9699999999999999E-2</v>
      </c>
      <c r="Y13" s="106">
        <v>3.8100000000000002E-2</v>
      </c>
      <c r="Z13" s="106">
        <v>8.8900000000000007E-2</v>
      </c>
      <c r="AA13" s="106">
        <v>0.1643</v>
      </c>
      <c r="AB13" s="106">
        <v>0.1009</v>
      </c>
      <c r="AC13" s="106">
        <v>7.0400000000000004E-2</v>
      </c>
      <c r="AD13" s="106">
        <v>0.1263</v>
      </c>
      <c r="AE13" s="106">
        <v>3.39E-2</v>
      </c>
      <c r="AF13" s="106">
        <v>0.1837</v>
      </c>
      <c r="AG13" s="106">
        <v>3.4599999999999999E-2</v>
      </c>
      <c r="AH13" s="106">
        <v>7.4499999999999997E-2</v>
      </c>
    </row>
    <row r="14" spans="1:34">
      <c r="A14" s="108" t="s">
        <v>558</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2.5000000000000001E-3</v>
      </c>
      <c r="AB14" s="106">
        <v>5.0000000000000001E-4</v>
      </c>
      <c r="AC14" s="106">
        <v>2.0000000000000001E-4</v>
      </c>
      <c r="AD14" s="106">
        <v>0</v>
      </c>
      <c r="AE14" s="106">
        <v>0</v>
      </c>
      <c r="AF14" s="106">
        <v>0</v>
      </c>
      <c r="AG14" s="106">
        <v>0</v>
      </c>
      <c r="AH14" s="106">
        <v>2.0000000000000001E-4</v>
      </c>
    </row>
    <row r="15" spans="1:34">
      <c r="A15" s="109" t="s">
        <v>559</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row>
    <row r="16" spans="1:34">
      <c r="A16" s="108" t="s">
        <v>560</v>
      </c>
      <c r="B16" s="106">
        <v>0.1404</v>
      </c>
      <c r="C16" s="106">
        <v>6.1899999999999997E-2</v>
      </c>
      <c r="D16" s="106">
        <v>5.7999999999999996E-3</v>
      </c>
      <c r="E16" s="106">
        <v>3.9100000000000003E-2</v>
      </c>
      <c r="F16" s="106">
        <v>3.6600000000000001E-2</v>
      </c>
      <c r="G16" s="106">
        <v>0.1115</v>
      </c>
      <c r="H16" s="106">
        <v>4.8800000000000003E-2</v>
      </c>
      <c r="I16" s="106">
        <v>6.2300000000000001E-2</v>
      </c>
      <c r="J16" s="106">
        <v>0.14649999999999999</v>
      </c>
      <c r="K16" s="106">
        <v>5.4899999999999997E-2</v>
      </c>
      <c r="L16" s="106">
        <v>0.17760000000000001</v>
      </c>
      <c r="M16" s="106">
        <v>2.06E-2</v>
      </c>
      <c r="N16" s="106">
        <v>7.0900000000000005E-2</v>
      </c>
      <c r="O16" s="106">
        <v>0.1221</v>
      </c>
      <c r="P16" s="106">
        <v>7.0400000000000004E-2</v>
      </c>
      <c r="Q16" s="106">
        <v>1.7000000000000001E-2</v>
      </c>
      <c r="R16" s="106">
        <v>1.38E-2</v>
      </c>
      <c r="S16" s="106">
        <v>4.3E-3</v>
      </c>
      <c r="T16" s="106">
        <v>9.4000000000000004E-3</v>
      </c>
      <c r="U16" s="106">
        <v>2.0799999999999999E-2</v>
      </c>
      <c r="V16" s="106">
        <v>3.39E-2</v>
      </c>
      <c r="W16" s="106">
        <v>3.7000000000000002E-3</v>
      </c>
      <c r="X16" s="106">
        <v>4.7500000000000001E-2</v>
      </c>
      <c r="Y16" s="106">
        <v>1.24E-2</v>
      </c>
      <c r="Z16" s="106">
        <v>6.6000000000000003E-2</v>
      </c>
      <c r="AA16" s="106">
        <v>0.38279999999999997</v>
      </c>
      <c r="AB16" s="106">
        <v>6.1499999999999999E-2</v>
      </c>
      <c r="AC16" s="106">
        <v>5.5300000000000002E-2</v>
      </c>
      <c r="AD16" s="106">
        <v>1.4200000000000001E-2</v>
      </c>
      <c r="AE16" s="106">
        <v>7.1000000000000004E-3</v>
      </c>
      <c r="AF16" s="106">
        <v>0</v>
      </c>
      <c r="AG16" s="106">
        <v>5.9999999999999995E-4</v>
      </c>
      <c r="AH16" s="106">
        <v>6.9400000000000003E-2</v>
      </c>
    </row>
    <row r="17" spans="1:34">
      <c r="A17" s="108" t="s">
        <v>561</v>
      </c>
      <c r="B17" s="106">
        <v>0.85960000000000003</v>
      </c>
      <c r="C17" s="106">
        <v>0.93810000000000004</v>
      </c>
      <c r="D17" s="106">
        <v>0.99419999999999997</v>
      </c>
      <c r="E17" s="106">
        <v>0.96089999999999998</v>
      </c>
      <c r="F17" s="106">
        <v>0.96340000000000003</v>
      </c>
      <c r="G17" s="106">
        <v>0.88849999999999996</v>
      </c>
      <c r="H17" s="106">
        <v>0.95120000000000005</v>
      </c>
      <c r="I17" s="106">
        <v>0.93769999999999998</v>
      </c>
      <c r="J17" s="106">
        <v>0.85350000000000004</v>
      </c>
      <c r="K17" s="106">
        <v>0.94510000000000005</v>
      </c>
      <c r="L17" s="106">
        <v>0.82240000000000002</v>
      </c>
      <c r="M17" s="106">
        <v>0.97940000000000005</v>
      </c>
      <c r="N17" s="106">
        <v>0.92910000000000004</v>
      </c>
      <c r="O17" s="106">
        <v>0.87790000000000001</v>
      </c>
      <c r="P17" s="106">
        <v>0.92959999999999998</v>
      </c>
      <c r="Q17" s="106">
        <v>0.98299999999999998</v>
      </c>
      <c r="R17" s="106">
        <v>0.98619999999999997</v>
      </c>
      <c r="S17" s="106">
        <v>0.99570000000000003</v>
      </c>
      <c r="T17" s="106">
        <v>0.99060000000000004</v>
      </c>
      <c r="U17" s="106">
        <v>0.97919999999999996</v>
      </c>
      <c r="V17" s="106">
        <v>0.96609999999999996</v>
      </c>
      <c r="W17" s="106">
        <v>0.99629999999999996</v>
      </c>
      <c r="X17" s="106">
        <v>0.95250000000000001</v>
      </c>
      <c r="Y17" s="106">
        <v>0.98760000000000003</v>
      </c>
      <c r="Z17" s="106">
        <v>0.93400000000000005</v>
      </c>
      <c r="AA17" s="106">
        <v>0.61719999999999997</v>
      </c>
      <c r="AB17" s="106">
        <v>0.9385</v>
      </c>
      <c r="AC17" s="106">
        <v>0.94469999999999998</v>
      </c>
      <c r="AD17" s="106">
        <v>0.98580000000000001</v>
      </c>
      <c r="AE17" s="106">
        <v>0.9929</v>
      </c>
      <c r="AF17" s="106">
        <v>1</v>
      </c>
      <c r="AG17" s="106">
        <v>0.99939999999999996</v>
      </c>
      <c r="AH17" s="106">
        <v>0.93059999999999998</v>
      </c>
    </row>
    <row r="18" spans="1:34">
      <c r="A18" s="108" t="s">
        <v>562</v>
      </c>
      <c r="B18" s="110">
        <v>710.47500000000002</v>
      </c>
      <c r="C18" s="110">
        <v>668.90189999999996</v>
      </c>
      <c r="D18" s="110">
        <v>665.41719999999998</v>
      </c>
      <c r="E18" s="110">
        <v>713.52170000000001</v>
      </c>
      <c r="F18" s="110">
        <v>704.94240000000002</v>
      </c>
      <c r="G18" s="110">
        <v>622.32680000000005</v>
      </c>
      <c r="H18" s="110">
        <v>473.58800000000002</v>
      </c>
      <c r="I18" s="110">
        <v>625.98860000000002</v>
      </c>
      <c r="J18" s="110">
        <v>696.83069999999998</v>
      </c>
      <c r="K18" s="110">
        <v>602.22400000000005</v>
      </c>
      <c r="L18" s="110">
        <v>632.13009999999997</v>
      </c>
      <c r="M18" s="110">
        <v>510.56540000000001</v>
      </c>
      <c r="N18" s="110">
        <v>790.9914</v>
      </c>
      <c r="O18" s="110">
        <v>636.01779999999997</v>
      </c>
      <c r="P18" s="110">
        <v>451.40300000000002</v>
      </c>
      <c r="Q18" s="110">
        <v>802.74440000000004</v>
      </c>
      <c r="R18" s="110">
        <v>643.17660000000001</v>
      </c>
      <c r="S18" s="110">
        <v>569.09109999999998</v>
      </c>
      <c r="T18" s="110">
        <v>399.32830000000001</v>
      </c>
      <c r="U18" s="110">
        <v>557.24739999999997</v>
      </c>
      <c r="V18" s="110">
        <v>508.27379999999999</v>
      </c>
      <c r="W18" s="110">
        <v>533.77890000000002</v>
      </c>
      <c r="X18" s="110">
        <v>391.05560000000003</v>
      </c>
      <c r="Y18" s="110">
        <v>622.10720000000003</v>
      </c>
      <c r="Z18" s="110">
        <v>492.69929999999999</v>
      </c>
      <c r="AA18" s="110">
        <v>811.88440000000003</v>
      </c>
      <c r="AB18" s="110">
        <v>673.42240000000004</v>
      </c>
      <c r="AC18" s="110">
        <v>643.6001</v>
      </c>
      <c r="AD18" s="110">
        <v>587.10609999999997</v>
      </c>
      <c r="AE18" s="110">
        <v>480.048</v>
      </c>
      <c r="AF18" s="110">
        <v>321.2414</v>
      </c>
      <c r="AG18" s="110">
        <v>609.50400000000002</v>
      </c>
      <c r="AH18" s="110">
        <v>627.99</v>
      </c>
    </row>
    <row r="19" spans="1:34">
      <c r="A19" s="109" t="s">
        <v>563</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row>
    <row r="20" spans="1:34">
      <c r="A20" s="103" t="s">
        <v>564</v>
      </c>
      <c r="B20" s="106">
        <v>0.97860000000000003</v>
      </c>
      <c r="C20" s="106">
        <v>0.96789999999999998</v>
      </c>
      <c r="D20" s="106">
        <v>0.95679999999999998</v>
      </c>
      <c r="E20" s="106">
        <v>0.96509999999999996</v>
      </c>
      <c r="F20" s="106">
        <v>0.92449999999999999</v>
      </c>
      <c r="G20" s="106">
        <v>0.97030000000000005</v>
      </c>
      <c r="H20" s="106">
        <v>0.98040000000000005</v>
      </c>
      <c r="I20" s="106">
        <v>0.94779999999999998</v>
      </c>
      <c r="J20" s="106">
        <v>0.95269999999999999</v>
      </c>
      <c r="K20" s="106">
        <v>0.9637</v>
      </c>
      <c r="L20" s="106">
        <v>0.95530000000000004</v>
      </c>
      <c r="M20" s="106">
        <v>0.98440000000000005</v>
      </c>
      <c r="N20" s="106">
        <v>0.96619999999999995</v>
      </c>
      <c r="O20" s="106">
        <v>0.97960000000000003</v>
      </c>
      <c r="P20" s="106">
        <v>0.97960000000000003</v>
      </c>
      <c r="Q20" s="106">
        <v>0.96830000000000005</v>
      </c>
      <c r="R20" s="106">
        <v>0.98119999999999996</v>
      </c>
      <c r="S20" s="106">
        <v>0.95730000000000004</v>
      </c>
      <c r="T20" s="106">
        <v>0.98939999999999995</v>
      </c>
      <c r="U20" s="106">
        <v>0.99329999999999996</v>
      </c>
      <c r="V20" s="106">
        <v>0.98839999999999995</v>
      </c>
      <c r="W20" s="106">
        <v>0.98329999999999995</v>
      </c>
      <c r="X20" s="106">
        <v>0.96789999999999998</v>
      </c>
      <c r="Y20" s="106">
        <v>0.98570000000000002</v>
      </c>
      <c r="Z20" s="106">
        <v>0.95479999999999998</v>
      </c>
      <c r="AA20" s="106">
        <v>0.9758</v>
      </c>
      <c r="AB20" s="106">
        <v>0.98450000000000004</v>
      </c>
      <c r="AC20" s="106">
        <v>0.96079999999999999</v>
      </c>
      <c r="AD20" s="106">
        <v>0.98750000000000004</v>
      </c>
      <c r="AE20" s="106">
        <v>0.99709999999999999</v>
      </c>
      <c r="AF20" s="106">
        <v>0.98660000000000003</v>
      </c>
      <c r="AG20" s="106">
        <v>0.9869</v>
      </c>
      <c r="AH20" s="106">
        <v>0.97219999999999995</v>
      </c>
    </row>
    <row r="21" spans="1:34">
      <c r="A21" s="103" t="s">
        <v>565</v>
      </c>
      <c r="B21" s="106">
        <v>0.21190000000000001</v>
      </c>
      <c r="C21" s="106">
        <v>0.42320000000000002</v>
      </c>
      <c r="D21" s="106">
        <v>0.52270000000000005</v>
      </c>
      <c r="E21" s="106">
        <v>0.55740000000000001</v>
      </c>
      <c r="F21" s="106">
        <v>0.13489999999999999</v>
      </c>
      <c r="G21" s="106">
        <v>0.29809999999999998</v>
      </c>
      <c r="H21" s="106">
        <v>0.11650000000000001</v>
      </c>
      <c r="I21" s="106">
        <v>0.17519999999999999</v>
      </c>
      <c r="J21" s="106">
        <v>0.4788</v>
      </c>
      <c r="K21" s="106">
        <v>1.4200000000000001E-2</v>
      </c>
      <c r="L21" s="106">
        <v>3.2500000000000001E-2</v>
      </c>
      <c r="M21" s="106">
        <v>7.7899999999999997E-2</v>
      </c>
      <c r="N21" s="106">
        <v>5.2900000000000003E-2</v>
      </c>
      <c r="O21" s="106">
        <v>0.16880000000000001</v>
      </c>
      <c r="P21" s="106">
        <v>0.3861</v>
      </c>
      <c r="Q21" s="106">
        <v>6.0299999999999999E-2</v>
      </c>
      <c r="R21" s="106">
        <v>0.11650000000000001</v>
      </c>
      <c r="S21" s="106">
        <v>2.6100000000000002E-2</v>
      </c>
      <c r="T21" s="106">
        <v>0.21709999999999999</v>
      </c>
      <c r="U21" s="106">
        <v>0.14729999999999999</v>
      </c>
      <c r="V21" s="106">
        <v>4.8500000000000001E-2</v>
      </c>
      <c r="W21" s="106">
        <v>3.6600000000000001E-2</v>
      </c>
      <c r="X21" s="106">
        <v>6.25E-2</v>
      </c>
      <c r="Y21" s="106">
        <v>9.2999999999999999E-2</v>
      </c>
      <c r="Z21" s="106">
        <v>9.7999999999999997E-3</v>
      </c>
      <c r="AA21" s="106">
        <v>0.2883</v>
      </c>
      <c r="AB21" s="106">
        <v>0.14929999999999999</v>
      </c>
      <c r="AC21" s="106">
        <v>0.2581</v>
      </c>
      <c r="AD21" s="106">
        <v>0.16589999999999999</v>
      </c>
      <c r="AE21" s="106">
        <v>1.72E-2</v>
      </c>
      <c r="AF21" s="106">
        <v>0.46920000000000001</v>
      </c>
      <c r="AG21" s="106">
        <v>0.2964</v>
      </c>
      <c r="AH21" s="106">
        <v>0.2293</v>
      </c>
    </row>
    <row r="22" spans="1:34">
      <c r="A22" s="108" t="s">
        <v>566</v>
      </c>
      <c r="B22" s="106">
        <v>2.1399999999999999E-2</v>
      </c>
      <c r="C22" s="106">
        <v>3.2099999999999997E-2</v>
      </c>
      <c r="D22" s="106">
        <v>4.3200000000000002E-2</v>
      </c>
      <c r="E22" s="106">
        <v>3.49E-2</v>
      </c>
      <c r="F22" s="106">
        <v>7.5499999999999998E-2</v>
      </c>
      <c r="G22" s="106">
        <v>2.9700000000000001E-2</v>
      </c>
      <c r="H22" s="106">
        <v>1.9599999999999999E-2</v>
      </c>
      <c r="I22" s="106">
        <v>5.2200000000000003E-2</v>
      </c>
      <c r="J22" s="106">
        <v>4.7300000000000002E-2</v>
      </c>
      <c r="K22" s="106">
        <v>3.6299999999999999E-2</v>
      </c>
      <c r="L22" s="106">
        <v>4.4699999999999997E-2</v>
      </c>
      <c r="M22" s="106">
        <v>1.5599999999999999E-2</v>
      </c>
      <c r="N22" s="106">
        <v>3.3799999999999997E-2</v>
      </c>
      <c r="O22" s="106">
        <v>2.0400000000000001E-2</v>
      </c>
      <c r="P22" s="106">
        <v>2.0400000000000001E-2</v>
      </c>
      <c r="Q22" s="106">
        <v>3.1699999999999999E-2</v>
      </c>
      <c r="R22" s="106">
        <v>1.8800000000000001E-2</v>
      </c>
      <c r="S22" s="106">
        <v>4.2700000000000002E-2</v>
      </c>
      <c r="T22" s="106">
        <v>1.06E-2</v>
      </c>
      <c r="U22" s="106">
        <v>6.7000000000000002E-3</v>
      </c>
      <c r="V22" s="106">
        <v>1.1599999999999999E-2</v>
      </c>
      <c r="W22" s="106">
        <v>1.67E-2</v>
      </c>
      <c r="X22" s="106">
        <v>3.2099999999999997E-2</v>
      </c>
      <c r="Y22" s="106">
        <v>1.43E-2</v>
      </c>
      <c r="Z22" s="106">
        <v>4.5199999999999997E-2</v>
      </c>
      <c r="AA22" s="106">
        <v>2.4199999999999999E-2</v>
      </c>
      <c r="AB22" s="106">
        <v>1.55E-2</v>
      </c>
      <c r="AC22" s="106">
        <v>3.9199999999999999E-2</v>
      </c>
      <c r="AD22" s="106">
        <v>1.2500000000000001E-2</v>
      </c>
      <c r="AE22" s="106">
        <v>2.8999999999999998E-3</v>
      </c>
      <c r="AF22" s="106">
        <v>1.34E-2</v>
      </c>
      <c r="AG22" s="106">
        <v>1.3100000000000001E-2</v>
      </c>
      <c r="AH22" s="106">
        <v>2.7799999999999998E-2</v>
      </c>
    </row>
    <row r="23" spans="1:34">
      <c r="A23" s="108" t="s">
        <v>567</v>
      </c>
      <c r="B23" s="106">
        <v>0.2039</v>
      </c>
      <c r="C23" s="106">
        <v>0.4219</v>
      </c>
      <c r="D23" s="106">
        <v>0.53149999999999997</v>
      </c>
      <c r="E23" s="106">
        <v>0.5605</v>
      </c>
      <c r="F23" s="106">
        <v>0.14549999999999999</v>
      </c>
      <c r="G23" s="106">
        <v>0.2969</v>
      </c>
      <c r="H23" s="106">
        <v>0.11559999999999999</v>
      </c>
      <c r="I23" s="106">
        <v>0.1845</v>
      </c>
      <c r="J23" s="106">
        <v>0.4914</v>
      </c>
      <c r="K23" s="106">
        <v>1.47E-2</v>
      </c>
      <c r="L23" s="106">
        <v>3.1E-2</v>
      </c>
      <c r="M23" s="106">
        <v>7.9100000000000004E-2</v>
      </c>
      <c r="N23" s="106">
        <v>4.9500000000000002E-2</v>
      </c>
      <c r="O23" s="106">
        <v>0.17230000000000001</v>
      </c>
      <c r="P23" s="106">
        <v>0.38440000000000002</v>
      </c>
      <c r="Q23" s="106">
        <v>5.04E-2</v>
      </c>
      <c r="R23" s="106">
        <v>0.1132</v>
      </c>
      <c r="S23" s="106">
        <v>2.7199999999999998E-2</v>
      </c>
      <c r="T23" s="106">
        <v>0.21879999999999999</v>
      </c>
      <c r="U23" s="106">
        <v>0.1469</v>
      </c>
      <c r="V23" s="106">
        <v>4.9099999999999998E-2</v>
      </c>
      <c r="W23" s="106">
        <v>3.73E-2</v>
      </c>
      <c r="X23" s="106">
        <v>6.4600000000000005E-2</v>
      </c>
      <c r="Y23" s="106">
        <v>9.11E-2</v>
      </c>
      <c r="Z23" s="106">
        <v>1.01E-2</v>
      </c>
      <c r="AA23" s="106">
        <v>0.29160000000000003</v>
      </c>
      <c r="AB23" s="106">
        <v>0.15140000000000001</v>
      </c>
      <c r="AC23" s="106">
        <v>0.26450000000000001</v>
      </c>
      <c r="AD23" s="106">
        <v>0.1651</v>
      </c>
      <c r="AE23" s="106">
        <v>1.7299999999999999E-2</v>
      </c>
      <c r="AF23" s="106">
        <v>0.46760000000000002</v>
      </c>
      <c r="AG23" s="106">
        <v>0.29830000000000001</v>
      </c>
      <c r="AH23" s="106">
        <v>0.2286</v>
      </c>
    </row>
    <row r="24" spans="1:34">
      <c r="A24" s="108" t="s">
        <v>568</v>
      </c>
      <c r="B24" s="106">
        <v>5.8299999999999998E-2</v>
      </c>
      <c r="C24" s="106">
        <v>3.5000000000000003E-2</v>
      </c>
      <c r="D24" s="106">
        <v>2.7E-2</v>
      </c>
      <c r="E24" s="106">
        <v>2.9499999999999998E-2</v>
      </c>
      <c r="F24" s="106">
        <v>3.0000000000000001E-3</v>
      </c>
      <c r="G24" s="106">
        <v>3.3700000000000001E-2</v>
      </c>
      <c r="H24" s="106">
        <v>2.7400000000000001E-2</v>
      </c>
      <c r="I24" s="106">
        <v>2E-3</v>
      </c>
      <c r="J24" s="106">
        <v>2.2100000000000002E-2</v>
      </c>
      <c r="K24" s="106">
        <v>0</v>
      </c>
      <c r="L24" s="106">
        <v>8.8099999999999998E-2</v>
      </c>
      <c r="M24" s="106">
        <v>0</v>
      </c>
      <c r="N24" s="106">
        <v>9.6199999999999994E-2</v>
      </c>
      <c r="O24" s="106">
        <v>2.0000000000000001E-4</v>
      </c>
      <c r="P24" s="106">
        <v>2.4799999999999999E-2</v>
      </c>
      <c r="Q24" s="106">
        <v>0.19120000000000001</v>
      </c>
      <c r="R24" s="106">
        <v>4.7100000000000003E-2</v>
      </c>
      <c r="S24" s="106">
        <v>3.2000000000000002E-3</v>
      </c>
      <c r="T24" s="106">
        <v>2.5999999999999999E-3</v>
      </c>
      <c r="U24" s="106">
        <v>9.7999999999999997E-3</v>
      </c>
      <c r="V24" s="106">
        <v>0</v>
      </c>
      <c r="W24" s="106">
        <v>0</v>
      </c>
      <c r="X24" s="106">
        <v>0</v>
      </c>
      <c r="Y24" s="106">
        <v>3.4099999999999998E-2</v>
      </c>
      <c r="Z24" s="106">
        <v>1.12E-2</v>
      </c>
      <c r="AA24" s="106">
        <v>1.3299999999999999E-2</v>
      </c>
      <c r="AB24" s="106">
        <v>1.9E-3</v>
      </c>
      <c r="AC24" s="106">
        <v>1.5299999999999999E-2</v>
      </c>
      <c r="AD24" s="106">
        <v>1.7100000000000001E-2</v>
      </c>
      <c r="AE24" s="106">
        <v>0</v>
      </c>
      <c r="AF24" s="106">
        <v>1.67E-2</v>
      </c>
      <c r="AG24" s="106">
        <v>6.7000000000000002E-3</v>
      </c>
      <c r="AH24" s="106">
        <v>3.0599999999999999E-2</v>
      </c>
    </row>
    <row r="25" spans="1:34">
      <c r="A25" s="108" t="s">
        <v>569</v>
      </c>
      <c r="B25" s="106">
        <v>0.1016</v>
      </c>
      <c r="C25" s="106">
        <v>0.13350000000000001</v>
      </c>
      <c r="D25" s="106">
        <v>0.1138</v>
      </c>
      <c r="E25" s="106">
        <v>0.1608</v>
      </c>
      <c r="F25" s="106">
        <v>8.1900000000000001E-2</v>
      </c>
      <c r="G25" s="106">
        <v>0.1115</v>
      </c>
      <c r="H25" s="106">
        <v>0.11</v>
      </c>
      <c r="I25" s="106">
        <v>0.10059999999999999</v>
      </c>
      <c r="J25" s="106">
        <v>0.13469999999999999</v>
      </c>
      <c r="K25" s="106">
        <v>9.8400000000000001E-2</v>
      </c>
      <c r="L25" s="106">
        <v>0.1201</v>
      </c>
      <c r="M25" s="106">
        <v>7.1300000000000002E-2</v>
      </c>
      <c r="N25" s="106">
        <v>0.1303</v>
      </c>
      <c r="O25" s="106">
        <v>0.12529999999999999</v>
      </c>
      <c r="P25" s="106">
        <v>0.14149999999999999</v>
      </c>
      <c r="Q25" s="106">
        <v>0.13919999999999999</v>
      </c>
      <c r="R25" s="106">
        <v>8.8099999999999998E-2</v>
      </c>
      <c r="S25" s="106">
        <v>0.1681</v>
      </c>
      <c r="T25" s="106">
        <v>9.2600000000000002E-2</v>
      </c>
      <c r="U25" s="106">
        <v>0.16750000000000001</v>
      </c>
      <c r="V25" s="106">
        <v>9.7199999999999995E-2</v>
      </c>
      <c r="W25" s="106">
        <v>7.5499999999999998E-2</v>
      </c>
      <c r="X25" s="106">
        <v>0.13930000000000001</v>
      </c>
      <c r="Y25" s="106">
        <v>0.1069</v>
      </c>
      <c r="Z25" s="106">
        <v>0.1222</v>
      </c>
      <c r="AA25" s="106">
        <v>0.1283</v>
      </c>
      <c r="AB25" s="106">
        <v>9.2999999999999999E-2</v>
      </c>
      <c r="AC25" s="106">
        <v>0.12959999999999999</v>
      </c>
      <c r="AD25" s="106">
        <v>0.16700000000000001</v>
      </c>
      <c r="AE25" s="106">
        <v>8.0799999999999997E-2</v>
      </c>
      <c r="AF25" s="106">
        <v>0.1085</v>
      </c>
      <c r="AG25" s="106">
        <v>6.8500000000000005E-2</v>
      </c>
      <c r="AH25" s="106">
        <v>0.1123</v>
      </c>
    </row>
    <row r="26" spans="1:34">
      <c r="A26" s="108" t="s">
        <v>570</v>
      </c>
      <c r="B26" s="106">
        <v>0.1144</v>
      </c>
      <c r="C26" s="106">
        <v>7.8399999999999997E-2</v>
      </c>
      <c r="D26" s="106">
        <v>9.9199999999999997E-2</v>
      </c>
      <c r="E26" s="106">
        <v>4.5600000000000002E-2</v>
      </c>
      <c r="F26" s="106">
        <v>0.13539999999999999</v>
      </c>
      <c r="G26" s="106">
        <v>7.2300000000000003E-2</v>
      </c>
      <c r="H26" s="106">
        <v>0.10489999999999999</v>
      </c>
      <c r="I26" s="106">
        <v>8.9800000000000005E-2</v>
      </c>
      <c r="J26" s="106">
        <v>0.1051</v>
      </c>
      <c r="K26" s="106">
        <v>7.5499999999999998E-2</v>
      </c>
      <c r="L26" s="106">
        <v>9.2399999999999996E-2</v>
      </c>
      <c r="M26" s="106">
        <v>7.8200000000000006E-2</v>
      </c>
      <c r="N26" s="106">
        <v>6.7900000000000002E-2</v>
      </c>
      <c r="O26" s="106">
        <v>8.6099999999999996E-2</v>
      </c>
      <c r="P26" s="106">
        <v>6.8599999999999994E-2</v>
      </c>
      <c r="Q26" s="106">
        <v>8.0600000000000005E-2</v>
      </c>
      <c r="R26" s="106">
        <v>0.1201</v>
      </c>
      <c r="S26" s="106">
        <v>0.14910000000000001</v>
      </c>
      <c r="T26" s="106">
        <v>0.115</v>
      </c>
      <c r="U26" s="106">
        <v>5.4600000000000003E-2</v>
      </c>
      <c r="V26" s="106">
        <v>7.7499999999999999E-2</v>
      </c>
      <c r="W26" s="106">
        <v>0.14610000000000001</v>
      </c>
      <c r="X26" s="106">
        <v>0.10199999999999999</v>
      </c>
      <c r="Y26" s="106">
        <v>9.9400000000000002E-2</v>
      </c>
      <c r="Z26" s="106">
        <v>8.7900000000000006E-2</v>
      </c>
      <c r="AA26" s="106">
        <v>8.5599999999999996E-2</v>
      </c>
      <c r="AB26" s="106">
        <v>9.1300000000000006E-2</v>
      </c>
      <c r="AC26" s="106">
        <v>0.1148</v>
      </c>
      <c r="AD26" s="106">
        <v>3.5400000000000001E-2</v>
      </c>
      <c r="AE26" s="106">
        <v>9.2499999999999999E-2</v>
      </c>
      <c r="AF26" s="106">
        <v>0.10639999999999999</v>
      </c>
      <c r="AG26" s="106">
        <v>6.1699999999999998E-2</v>
      </c>
      <c r="AH26" s="106">
        <v>9.5600000000000004E-2</v>
      </c>
    </row>
    <row r="27" spans="1:34">
      <c r="A27" s="108" t="s">
        <v>571</v>
      </c>
      <c r="B27" s="106">
        <v>0.96319999999999995</v>
      </c>
      <c r="C27" s="106">
        <v>0.96689999999999998</v>
      </c>
      <c r="D27" s="106">
        <v>0.94720000000000004</v>
      </c>
      <c r="E27" s="106">
        <v>0.95950000000000002</v>
      </c>
      <c r="F27" s="106">
        <v>0.91359999999999997</v>
      </c>
      <c r="G27" s="106">
        <v>0.96220000000000006</v>
      </c>
      <c r="H27" s="106">
        <v>0.93989999999999996</v>
      </c>
      <c r="I27" s="106">
        <v>0.90810000000000002</v>
      </c>
      <c r="J27" s="106">
        <v>0.94869999999999999</v>
      </c>
      <c r="K27" s="106">
        <v>0.96050000000000002</v>
      </c>
      <c r="L27" s="106">
        <v>0.95520000000000005</v>
      </c>
      <c r="M27" s="106">
        <v>0.9839</v>
      </c>
      <c r="N27" s="106">
        <v>0.96619999999999995</v>
      </c>
      <c r="O27" s="106">
        <v>0.97699999999999998</v>
      </c>
      <c r="P27" s="106">
        <v>0.97289999999999999</v>
      </c>
      <c r="Q27" s="106">
        <v>0.96379999999999999</v>
      </c>
      <c r="R27" s="106">
        <v>0.9728</v>
      </c>
      <c r="S27" s="106">
        <v>0.9486</v>
      </c>
      <c r="T27" s="106">
        <v>0.98680000000000001</v>
      </c>
      <c r="U27" s="106">
        <v>0.99080000000000001</v>
      </c>
      <c r="V27" s="106">
        <v>0.98809999999999998</v>
      </c>
      <c r="W27" s="106">
        <v>0.97529999999999994</v>
      </c>
      <c r="X27" s="106">
        <v>0.96730000000000005</v>
      </c>
      <c r="Y27" s="106">
        <v>0.97660000000000002</v>
      </c>
      <c r="Z27" s="106">
        <v>0.9536</v>
      </c>
      <c r="AA27" s="106">
        <v>0.97470000000000001</v>
      </c>
      <c r="AB27" s="106">
        <v>0.97729999999999995</v>
      </c>
      <c r="AC27" s="106">
        <v>0.9456</v>
      </c>
      <c r="AD27" s="106">
        <v>0.98429999999999995</v>
      </c>
      <c r="AE27" s="106">
        <v>0.99690000000000001</v>
      </c>
      <c r="AF27" s="106">
        <v>0.95099999999999996</v>
      </c>
      <c r="AG27" s="106">
        <v>0.97089999999999999</v>
      </c>
      <c r="AH27" s="106">
        <v>0.96279999999999999</v>
      </c>
    </row>
    <row r="28" spans="1:34">
      <c r="A28" s="108" t="s">
        <v>572</v>
      </c>
      <c r="B28" s="106">
        <v>7.1999999999999998E-3</v>
      </c>
      <c r="C28" s="106">
        <v>1E-3</v>
      </c>
      <c r="D28" s="106">
        <v>1.06E-2</v>
      </c>
      <c r="E28" s="106">
        <v>4.7000000000000002E-3</v>
      </c>
      <c r="F28" s="106">
        <v>1.5900000000000001E-2</v>
      </c>
      <c r="G28" s="106">
        <v>8.6E-3</v>
      </c>
      <c r="H28" s="106">
        <v>2.7400000000000001E-2</v>
      </c>
      <c r="I28" s="106">
        <v>2.3999999999999998E-3</v>
      </c>
      <c r="J28" s="106">
        <v>3.0000000000000001E-3</v>
      </c>
      <c r="K28" s="106">
        <v>3.2000000000000002E-3</v>
      </c>
      <c r="L28" s="106">
        <v>0</v>
      </c>
      <c r="M28" s="106">
        <v>0</v>
      </c>
      <c r="N28" s="106">
        <v>2.3999999999999998E-3</v>
      </c>
      <c r="O28" s="106">
        <v>2.5999999999999999E-3</v>
      </c>
      <c r="P28" s="106">
        <v>8.9999999999999993E-3</v>
      </c>
      <c r="Q28" s="106">
        <v>3.5999999999999999E-3</v>
      </c>
      <c r="R28" s="106">
        <v>7.1000000000000004E-3</v>
      </c>
      <c r="S28" s="106">
        <v>8.6999999999999994E-3</v>
      </c>
      <c r="T28" s="106">
        <v>2.5999999999999999E-3</v>
      </c>
      <c r="U28" s="106">
        <v>2.5000000000000001E-3</v>
      </c>
      <c r="V28" s="106">
        <v>4.0000000000000002E-4</v>
      </c>
      <c r="W28" s="106">
        <v>7.1000000000000004E-3</v>
      </c>
      <c r="X28" s="106">
        <v>5.0000000000000001E-4</v>
      </c>
      <c r="Y28" s="106">
        <v>8.9999999999999993E-3</v>
      </c>
      <c r="Z28" s="106">
        <v>1.2999999999999999E-3</v>
      </c>
      <c r="AA28" s="106">
        <v>1.1000000000000001E-3</v>
      </c>
      <c r="AB28" s="106">
        <v>6.6E-3</v>
      </c>
      <c r="AC28" s="106">
        <v>1.5800000000000002E-2</v>
      </c>
      <c r="AD28" s="106">
        <v>3.5999999999999999E-3</v>
      </c>
      <c r="AE28" s="106">
        <v>2.0000000000000001E-4</v>
      </c>
      <c r="AF28" s="106">
        <v>3.56E-2</v>
      </c>
      <c r="AG28" s="106">
        <v>1.8100000000000002E-2</v>
      </c>
      <c r="AH28" s="106">
        <v>6.0000000000000001E-3</v>
      </c>
    </row>
    <row r="29" spans="1:34">
      <c r="A29" s="108" t="s">
        <v>573</v>
      </c>
      <c r="B29" s="106">
        <v>2.3E-3</v>
      </c>
      <c r="C29" s="106">
        <v>2.0000000000000001E-4</v>
      </c>
      <c r="D29" s="106">
        <v>4.3E-3</v>
      </c>
      <c r="E29" s="106">
        <v>2.2000000000000001E-3</v>
      </c>
      <c r="F29" s="106">
        <v>3.3E-3</v>
      </c>
      <c r="G29" s="106">
        <v>2.7000000000000001E-3</v>
      </c>
      <c r="H29" s="106">
        <v>1.21E-2</v>
      </c>
      <c r="I29" s="106">
        <v>0</v>
      </c>
      <c r="J29" s="106">
        <v>1.9E-3</v>
      </c>
      <c r="K29" s="106">
        <v>5.9999999999999995E-4</v>
      </c>
      <c r="L29" s="106">
        <v>0</v>
      </c>
      <c r="M29" s="106">
        <v>0</v>
      </c>
      <c r="N29" s="106">
        <v>0</v>
      </c>
      <c r="O29" s="106">
        <v>1.4E-3</v>
      </c>
      <c r="P29" s="106">
        <v>8.0999999999999996E-3</v>
      </c>
      <c r="Q29" s="106">
        <v>2.3999999999999998E-3</v>
      </c>
      <c r="R29" s="106">
        <v>1.6999999999999999E-3</v>
      </c>
      <c r="S29" s="106">
        <v>1.9E-3</v>
      </c>
      <c r="T29" s="106">
        <v>5.9999999999999995E-4</v>
      </c>
      <c r="U29" s="106">
        <v>0</v>
      </c>
      <c r="V29" s="106">
        <v>2.0000000000000001E-4</v>
      </c>
      <c r="W29" s="106">
        <v>1.1000000000000001E-3</v>
      </c>
      <c r="X29" s="106">
        <v>0</v>
      </c>
      <c r="Y29" s="106">
        <v>6.9999999999999999E-4</v>
      </c>
      <c r="Z29" s="106">
        <v>1E-4</v>
      </c>
      <c r="AA29" s="106">
        <v>0</v>
      </c>
      <c r="AB29" s="106">
        <v>5.9999999999999995E-4</v>
      </c>
      <c r="AC29" s="106">
        <v>1.6000000000000001E-3</v>
      </c>
      <c r="AD29" s="106">
        <v>1E-4</v>
      </c>
      <c r="AE29" s="106">
        <v>0</v>
      </c>
      <c r="AF29" s="106">
        <v>1.1000000000000001E-3</v>
      </c>
      <c r="AG29" s="106">
        <v>0</v>
      </c>
      <c r="AH29" s="106">
        <v>1.6999999999999999E-3</v>
      </c>
    </row>
    <row r="30" spans="1:34">
      <c r="A30" s="108" t="s">
        <v>574</v>
      </c>
      <c r="B30" s="106">
        <v>6.0000000000000001E-3</v>
      </c>
      <c r="C30" s="106">
        <v>5.0000000000000001E-4</v>
      </c>
      <c r="D30" s="106">
        <v>1E-3</v>
      </c>
      <c r="E30" s="106">
        <v>0</v>
      </c>
      <c r="F30" s="106">
        <v>0</v>
      </c>
      <c r="G30" s="106">
        <v>0</v>
      </c>
      <c r="H30" s="106">
        <v>1E-4</v>
      </c>
      <c r="I30" s="106">
        <v>0</v>
      </c>
      <c r="J30" s="106">
        <v>0</v>
      </c>
      <c r="K30" s="106">
        <v>2.0000000000000001E-4</v>
      </c>
      <c r="L30" s="106">
        <v>0</v>
      </c>
      <c r="M30" s="106">
        <v>0</v>
      </c>
      <c r="N30" s="106">
        <v>1.4E-3</v>
      </c>
      <c r="O30" s="106">
        <v>2.0000000000000001E-4</v>
      </c>
      <c r="P30" s="106">
        <v>4.0000000000000002E-4</v>
      </c>
      <c r="Q30" s="106">
        <v>0</v>
      </c>
      <c r="R30" s="106">
        <v>1.6000000000000001E-3</v>
      </c>
      <c r="S30" s="106">
        <v>8.0000000000000004E-4</v>
      </c>
      <c r="T30" s="106">
        <v>0</v>
      </c>
      <c r="U30" s="106">
        <v>0</v>
      </c>
      <c r="V30" s="106">
        <v>0</v>
      </c>
      <c r="W30" s="106">
        <v>0</v>
      </c>
      <c r="X30" s="106">
        <v>0</v>
      </c>
      <c r="Y30" s="106">
        <v>0</v>
      </c>
      <c r="Z30" s="106">
        <v>0</v>
      </c>
      <c r="AA30" s="106">
        <v>0</v>
      </c>
      <c r="AB30" s="106">
        <v>1E-3</v>
      </c>
      <c r="AC30" s="106">
        <v>1.1000000000000001E-3</v>
      </c>
      <c r="AD30" s="106">
        <v>1E-4</v>
      </c>
      <c r="AE30" s="106">
        <v>0</v>
      </c>
      <c r="AF30" s="106">
        <v>0</v>
      </c>
      <c r="AG30" s="106">
        <v>0</v>
      </c>
      <c r="AH30" s="106">
        <v>1.4E-3</v>
      </c>
    </row>
    <row r="31" spans="1:34">
      <c r="A31" s="108" t="s">
        <v>575</v>
      </c>
      <c r="B31" s="106">
        <v>1.8E-3</v>
      </c>
      <c r="C31" s="106">
        <v>1E-4</v>
      </c>
      <c r="D31" s="106">
        <v>5.0000000000000001E-4</v>
      </c>
      <c r="E31" s="106">
        <v>5.0000000000000001E-4</v>
      </c>
      <c r="F31" s="106">
        <v>0</v>
      </c>
      <c r="G31" s="106">
        <v>5.1000000000000004E-3</v>
      </c>
      <c r="H31" s="106">
        <v>0</v>
      </c>
      <c r="I31" s="106">
        <v>0</v>
      </c>
      <c r="J31" s="106">
        <v>0</v>
      </c>
      <c r="K31" s="106">
        <v>0</v>
      </c>
      <c r="L31" s="106">
        <v>0</v>
      </c>
      <c r="M31" s="106">
        <v>0</v>
      </c>
      <c r="N31" s="106">
        <v>5.0000000000000001E-4</v>
      </c>
      <c r="O31" s="106">
        <v>0</v>
      </c>
      <c r="P31" s="106">
        <v>1E-4</v>
      </c>
      <c r="Q31" s="106">
        <v>2.5000000000000001E-3</v>
      </c>
      <c r="R31" s="106">
        <v>8.0000000000000004E-4</v>
      </c>
      <c r="S31" s="106">
        <v>2E-3</v>
      </c>
      <c r="T31" s="106">
        <v>1E-4</v>
      </c>
      <c r="U31" s="106">
        <v>0</v>
      </c>
      <c r="V31" s="106">
        <v>0</v>
      </c>
      <c r="W31" s="106">
        <v>2.0000000000000001E-4</v>
      </c>
      <c r="X31" s="106">
        <v>0</v>
      </c>
      <c r="Y31" s="106">
        <v>0</v>
      </c>
      <c r="Z31" s="106">
        <v>2.0000000000000001E-4</v>
      </c>
      <c r="AA31" s="106">
        <v>0</v>
      </c>
      <c r="AB31" s="106">
        <v>5.9999999999999995E-4</v>
      </c>
      <c r="AC31" s="106">
        <v>1E-4</v>
      </c>
      <c r="AD31" s="106">
        <v>4.0000000000000002E-4</v>
      </c>
      <c r="AE31" s="106">
        <v>0</v>
      </c>
      <c r="AF31" s="106">
        <v>0</v>
      </c>
      <c r="AG31" s="106">
        <v>0</v>
      </c>
      <c r="AH31" s="106">
        <v>6.9999999999999999E-4</v>
      </c>
    </row>
    <row r="32" spans="1:34">
      <c r="A32" s="108" t="s">
        <v>576</v>
      </c>
      <c r="B32" s="106">
        <v>1.9400000000000001E-2</v>
      </c>
      <c r="C32" s="106">
        <v>3.1300000000000001E-2</v>
      </c>
      <c r="D32" s="106">
        <v>3.6400000000000002E-2</v>
      </c>
      <c r="E32" s="106">
        <v>3.3099999999999997E-2</v>
      </c>
      <c r="F32" s="106">
        <v>6.7199999999999996E-2</v>
      </c>
      <c r="G32" s="106">
        <v>2.1399999999999999E-2</v>
      </c>
      <c r="H32" s="106">
        <v>2.0400000000000001E-2</v>
      </c>
      <c r="I32" s="106">
        <v>8.9499999999999996E-2</v>
      </c>
      <c r="J32" s="106">
        <v>4.6399999999999997E-2</v>
      </c>
      <c r="K32" s="106">
        <v>3.56E-2</v>
      </c>
      <c r="L32" s="106">
        <v>4.48E-2</v>
      </c>
      <c r="M32" s="106">
        <v>1.61E-2</v>
      </c>
      <c r="N32" s="106">
        <v>2.9499999999999998E-2</v>
      </c>
      <c r="O32" s="106">
        <v>1.8800000000000001E-2</v>
      </c>
      <c r="P32" s="106">
        <v>9.4999999999999998E-3</v>
      </c>
      <c r="Q32" s="106">
        <v>2.7699999999999999E-2</v>
      </c>
      <c r="R32" s="106">
        <v>1.61E-2</v>
      </c>
      <c r="S32" s="106">
        <v>3.7999999999999999E-2</v>
      </c>
      <c r="T32" s="106">
        <v>9.7999999999999997E-3</v>
      </c>
      <c r="U32" s="106">
        <v>6.7000000000000002E-3</v>
      </c>
      <c r="V32" s="106">
        <v>1.14E-2</v>
      </c>
      <c r="W32" s="106">
        <v>1.6199999999999999E-2</v>
      </c>
      <c r="X32" s="106">
        <v>3.2199999999999999E-2</v>
      </c>
      <c r="Y32" s="106">
        <v>1.3599999999999999E-2</v>
      </c>
      <c r="Z32" s="106">
        <v>4.48E-2</v>
      </c>
      <c r="AA32" s="106">
        <v>2.4199999999999999E-2</v>
      </c>
      <c r="AB32" s="106">
        <v>1.3899999999999999E-2</v>
      </c>
      <c r="AC32" s="106">
        <v>3.5900000000000001E-2</v>
      </c>
      <c r="AD32" s="106">
        <v>1.14E-2</v>
      </c>
      <c r="AE32" s="106">
        <v>2.8999999999999998E-3</v>
      </c>
      <c r="AF32" s="106">
        <v>1.23E-2</v>
      </c>
      <c r="AG32" s="106">
        <v>1.11E-2</v>
      </c>
      <c r="AH32" s="106">
        <v>2.75E-2</v>
      </c>
    </row>
    <row r="33" spans="1:34">
      <c r="A33" s="109" t="s">
        <v>577</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row>
    <row r="34" spans="1:34">
      <c r="A34" s="108" t="s">
        <v>578</v>
      </c>
      <c r="B34" s="106">
        <v>0.72550000000000003</v>
      </c>
      <c r="C34" s="106">
        <v>0.70730000000000004</v>
      </c>
      <c r="D34" s="106">
        <v>0.28720000000000001</v>
      </c>
      <c r="E34" s="106">
        <v>0.44479999999999997</v>
      </c>
      <c r="F34" s="106">
        <v>0.25130000000000002</v>
      </c>
      <c r="G34" s="106">
        <v>0.67800000000000005</v>
      </c>
      <c r="H34" s="106">
        <v>0.29099999999999998</v>
      </c>
      <c r="I34" s="106">
        <v>0.13780000000000001</v>
      </c>
      <c r="J34" s="106">
        <v>0.39300000000000002</v>
      </c>
      <c r="K34" s="106">
        <v>0.38969999999999999</v>
      </c>
      <c r="L34" s="106">
        <v>0.22500000000000001</v>
      </c>
      <c r="M34" s="106">
        <v>0.21160000000000001</v>
      </c>
      <c r="N34" s="106">
        <v>0.27079999999999999</v>
      </c>
      <c r="O34" s="106">
        <v>0.50519999999999998</v>
      </c>
      <c r="P34" s="106">
        <v>1.3651</v>
      </c>
      <c r="Q34" s="106">
        <v>0.26290000000000002</v>
      </c>
      <c r="R34" s="106">
        <v>0.3301</v>
      </c>
      <c r="S34" s="106">
        <v>0.2447</v>
      </c>
      <c r="T34" s="106">
        <v>0.22800000000000001</v>
      </c>
      <c r="U34" s="106">
        <v>0.29759999999999998</v>
      </c>
      <c r="V34" s="106">
        <v>0.27479999999999999</v>
      </c>
      <c r="W34" s="106">
        <v>0.12089999999999999</v>
      </c>
      <c r="X34" s="106">
        <v>0.27189999999999998</v>
      </c>
      <c r="Y34" s="106">
        <v>0.2462</v>
      </c>
      <c r="Z34" s="106">
        <v>0.28079999999999999</v>
      </c>
      <c r="AA34" s="106">
        <v>0.1933</v>
      </c>
      <c r="AB34" s="106">
        <v>0.38519999999999999</v>
      </c>
      <c r="AC34" s="106">
        <v>0.56189999999999996</v>
      </c>
      <c r="AD34" s="106">
        <v>0.249</v>
      </c>
      <c r="AE34" s="106">
        <v>0.18679999999999999</v>
      </c>
      <c r="AF34" s="106">
        <v>0.51870000000000005</v>
      </c>
      <c r="AG34" s="106">
        <v>0.23</v>
      </c>
      <c r="AH34" s="106">
        <v>0.4229</v>
      </c>
    </row>
    <row r="35" spans="1:34">
      <c r="A35" s="108" t="s">
        <v>579</v>
      </c>
      <c r="B35" s="106">
        <v>0.97489999999999999</v>
      </c>
      <c r="C35" s="106">
        <v>0.87749999999999995</v>
      </c>
      <c r="D35" s="106">
        <v>0.54669999999999996</v>
      </c>
      <c r="E35" s="106">
        <v>0.65169999999999995</v>
      </c>
      <c r="F35" s="106">
        <v>0.5897</v>
      </c>
      <c r="G35" s="106">
        <v>1.0876999999999999</v>
      </c>
      <c r="H35" s="106">
        <v>0.69120000000000004</v>
      </c>
      <c r="I35" s="106">
        <v>0.38800000000000001</v>
      </c>
      <c r="J35" s="106">
        <v>1.0529999999999999</v>
      </c>
      <c r="K35" s="106">
        <v>0.8367</v>
      </c>
      <c r="L35" s="106">
        <v>0.91090000000000004</v>
      </c>
      <c r="M35" s="106">
        <v>0.58589999999999998</v>
      </c>
      <c r="N35" s="106">
        <v>0.47270000000000001</v>
      </c>
      <c r="O35" s="106">
        <v>0.64710000000000001</v>
      </c>
      <c r="P35" s="106">
        <v>2.0760000000000001</v>
      </c>
      <c r="Q35" s="106">
        <v>0.3634</v>
      </c>
      <c r="R35" s="106">
        <v>0.53739999999999999</v>
      </c>
      <c r="S35" s="106">
        <v>0.72</v>
      </c>
      <c r="T35" s="106">
        <v>0.73060000000000003</v>
      </c>
      <c r="U35" s="106">
        <v>0.42659999999999998</v>
      </c>
      <c r="V35" s="106">
        <v>0.46870000000000001</v>
      </c>
      <c r="W35" s="106">
        <v>0.50290000000000001</v>
      </c>
      <c r="X35" s="106">
        <v>0.4924</v>
      </c>
      <c r="Y35" s="106">
        <v>0.61799999999999999</v>
      </c>
      <c r="Z35" s="106">
        <v>0.51419999999999999</v>
      </c>
      <c r="AA35" s="106">
        <v>0.73309999999999997</v>
      </c>
      <c r="AB35" s="106">
        <v>0.89249999999999996</v>
      </c>
      <c r="AC35" s="106">
        <v>0.66449999999999998</v>
      </c>
      <c r="AD35" s="106">
        <v>0.72150000000000003</v>
      </c>
      <c r="AE35" s="106">
        <v>0.55779999999999996</v>
      </c>
      <c r="AF35" s="106">
        <v>0.75509999999999999</v>
      </c>
      <c r="AG35" s="106">
        <v>0.41089999999999999</v>
      </c>
      <c r="AH35" s="106">
        <v>0.72070000000000001</v>
      </c>
    </row>
    <row r="36" spans="1:34">
      <c r="A36" s="108" t="s">
        <v>580</v>
      </c>
      <c r="B36" s="106">
        <v>0.28160000000000002</v>
      </c>
      <c r="C36" s="106">
        <v>0.188</v>
      </c>
      <c r="D36" s="106">
        <v>0.14929999999999999</v>
      </c>
      <c r="E36" s="106">
        <v>0.1275</v>
      </c>
      <c r="F36" s="106">
        <v>0.22320000000000001</v>
      </c>
      <c r="G36" s="106">
        <v>0.24679999999999999</v>
      </c>
      <c r="H36" s="106">
        <v>0.21779999999999999</v>
      </c>
      <c r="I36" s="106">
        <v>0.1593</v>
      </c>
      <c r="J36" s="106">
        <v>0.21190000000000001</v>
      </c>
      <c r="K36" s="106">
        <v>0.23050000000000001</v>
      </c>
      <c r="L36" s="106">
        <v>0.23380000000000001</v>
      </c>
      <c r="M36" s="106">
        <v>0.2281</v>
      </c>
      <c r="N36" s="106">
        <v>0.15029999999999999</v>
      </c>
      <c r="O36" s="106">
        <v>0.22459999999999999</v>
      </c>
      <c r="P36" s="106">
        <v>0.22570000000000001</v>
      </c>
      <c r="Q36" s="106">
        <v>0.1353</v>
      </c>
      <c r="R36" s="106">
        <v>0.18990000000000001</v>
      </c>
      <c r="S36" s="106">
        <v>0.23130000000000001</v>
      </c>
      <c r="T36" s="106">
        <v>0.22850000000000001</v>
      </c>
      <c r="U36" s="106">
        <v>0.1163</v>
      </c>
      <c r="V36" s="106">
        <v>0.1842</v>
      </c>
      <c r="W36" s="106">
        <v>0.27050000000000002</v>
      </c>
      <c r="X36" s="106">
        <v>0.14929999999999999</v>
      </c>
      <c r="Y36" s="106">
        <v>0.16739999999999999</v>
      </c>
      <c r="Z36" s="106">
        <v>0.15090000000000001</v>
      </c>
      <c r="AA36" s="106">
        <v>0.14599999999999999</v>
      </c>
      <c r="AB36" s="106">
        <v>0.22309999999999999</v>
      </c>
      <c r="AC36" s="106">
        <v>0.24859999999999999</v>
      </c>
      <c r="AD36" s="106">
        <v>0.18060000000000001</v>
      </c>
      <c r="AE36" s="106">
        <v>0.22389999999999999</v>
      </c>
      <c r="AF36" s="106">
        <v>0.27179999999999999</v>
      </c>
      <c r="AG36" s="106">
        <v>0.18720000000000001</v>
      </c>
      <c r="AH36" s="106">
        <v>0.2135</v>
      </c>
    </row>
    <row r="37" spans="1:34">
      <c r="A37" s="108" t="s">
        <v>581</v>
      </c>
      <c r="B37" s="106">
        <v>0.23549999999999999</v>
      </c>
      <c r="C37" s="106">
        <v>0.16800000000000001</v>
      </c>
      <c r="D37" s="106">
        <v>0.12839999999999999</v>
      </c>
      <c r="E37" s="106">
        <v>0.11459999999999999</v>
      </c>
      <c r="F37" s="106">
        <v>0.18290000000000001</v>
      </c>
      <c r="G37" s="106">
        <v>0.20180000000000001</v>
      </c>
      <c r="H37" s="106">
        <v>0.18149999999999999</v>
      </c>
      <c r="I37" s="106">
        <v>0.129</v>
      </c>
      <c r="J37" s="106">
        <v>0.17560000000000001</v>
      </c>
      <c r="K37" s="106">
        <v>0.17849999999999999</v>
      </c>
      <c r="L37" s="106">
        <v>0.18579999999999999</v>
      </c>
      <c r="M37" s="106">
        <v>0.18090000000000001</v>
      </c>
      <c r="N37" s="106">
        <v>0.12909999999999999</v>
      </c>
      <c r="O37" s="106">
        <v>0.19639999999999999</v>
      </c>
      <c r="P37" s="106">
        <v>0.20569999999999999</v>
      </c>
      <c r="Q37" s="106">
        <v>0.1208</v>
      </c>
      <c r="R37" s="106">
        <v>0.1661</v>
      </c>
      <c r="S37" s="106">
        <v>0.158</v>
      </c>
      <c r="T37" s="106">
        <v>0.2024</v>
      </c>
      <c r="U37" s="106">
        <v>9.8799999999999999E-2</v>
      </c>
      <c r="V37" s="106">
        <v>0.1643</v>
      </c>
      <c r="W37" s="106">
        <v>0.2419</v>
      </c>
      <c r="X37" s="106">
        <v>0.1211</v>
      </c>
      <c r="Y37" s="106">
        <v>0.14510000000000001</v>
      </c>
      <c r="Z37" s="106">
        <v>0.13450000000000001</v>
      </c>
      <c r="AA37" s="106">
        <v>0.13200000000000001</v>
      </c>
      <c r="AB37" s="106">
        <v>0.20519999999999999</v>
      </c>
      <c r="AC37" s="106">
        <v>0.2135</v>
      </c>
      <c r="AD37" s="106">
        <v>0.16220000000000001</v>
      </c>
      <c r="AE37" s="106">
        <v>0.19420000000000001</v>
      </c>
      <c r="AF37" s="106">
        <v>0.14929999999999999</v>
      </c>
      <c r="AG37" s="106">
        <v>0.15590000000000001</v>
      </c>
      <c r="AH37" s="106">
        <v>0.1825</v>
      </c>
    </row>
    <row r="38" spans="1:34">
      <c r="A38" s="103" t="s">
        <v>1396</v>
      </c>
      <c r="B38" s="106">
        <v>0.67920000000000003</v>
      </c>
      <c r="C38" s="106">
        <v>0.50060000000000004</v>
      </c>
      <c r="D38" s="106">
        <v>0.54669999999999996</v>
      </c>
      <c r="E38" s="106">
        <v>0.50649999999999995</v>
      </c>
      <c r="F38" s="106">
        <v>0.34870000000000001</v>
      </c>
      <c r="G38" s="106">
        <v>0.83050000000000002</v>
      </c>
      <c r="H38" s="106">
        <v>0.51049999999999995</v>
      </c>
      <c r="I38" s="106">
        <v>0.35010000000000002</v>
      </c>
      <c r="J38" s="106">
        <v>0.98929999999999996</v>
      </c>
      <c r="K38" s="106">
        <v>0.76980000000000004</v>
      </c>
      <c r="L38" s="106">
        <v>0.85880000000000001</v>
      </c>
      <c r="M38" s="106">
        <v>0.56399999999999995</v>
      </c>
      <c r="N38" s="106">
        <v>0.37430000000000002</v>
      </c>
      <c r="O38" s="106">
        <v>0.62939999999999996</v>
      </c>
      <c r="P38" s="106">
        <v>1.607</v>
      </c>
      <c r="Q38" s="106">
        <v>0.32269999999999999</v>
      </c>
      <c r="R38" s="106">
        <v>0.53739999999999999</v>
      </c>
      <c r="S38" s="106">
        <v>0.61229999999999996</v>
      </c>
      <c r="T38" s="106">
        <v>0.71989999999999998</v>
      </c>
      <c r="U38" s="106">
        <v>0.36230000000000001</v>
      </c>
      <c r="V38" s="106">
        <v>0.46870000000000001</v>
      </c>
      <c r="W38" s="106">
        <v>0.49380000000000002</v>
      </c>
      <c r="X38" s="106">
        <v>0.4219</v>
      </c>
      <c r="Y38" s="106">
        <v>0.61799999999999999</v>
      </c>
      <c r="Z38" s="106">
        <v>0.43519999999999998</v>
      </c>
      <c r="AA38" s="106">
        <v>0.45760000000000001</v>
      </c>
      <c r="AB38" s="106">
        <v>0.75029999999999997</v>
      </c>
      <c r="AC38" s="106">
        <v>0.61529999999999996</v>
      </c>
      <c r="AD38" s="106">
        <v>0.72150000000000003</v>
      </c>
      <c r="AE38" s="106">
        <v>0.50490000000000002</v>
      </c>
      <c r="AF38" s="106">
        <v>0.75509999999999999</v>
      </c>
      <c r="AG38" s="106">
        <v>0.41089999999999999</v>
      </c>
      <c r="AH38" s="106">
        <v>0.58520000000000005</v>
      </c>
    </row>
    <row r="39" spans="1:34">
      <c r="A39" s="72" t="s">
        <v>582</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row>
    <row r="40" spans="1:34">
      <c r="A40" s="108" t="s">
        <v>583</v>
      </c>
      <c r="B40" s="106">
        <v>0.1636</v>
      </c>
      <c r="C40" s="106">
        <v>0.10639999999999999</v>
      </c>
      <c r="D40" s="106">
        <v>0.14019999999999999</v>
      </c>
      <c r="E40" s="106">
        <v>0.10100000000000001</v>
      </c>
      <c r="F40" s="106">
        <v>0.18060000000000001</v>
      </c>
      <c r="G40" s="106">
        <v>0.1822</v>
      </c>
      <c r="H40" s="106">
        <v>0.1666</v>
      </c>
      <c r="I40" s="106">
        <v>0.19059999999999999</v>
      </c>
      <c r="J40" s="106">
        <v>0.17150000000000001</v>
      </c>
      <c r="K40" s="106">
        <v>0.2258</v>
      </c>
      <c r="L40" s="106">
        <v>0.20519999999999999</v>
      </c>
      <c r="M40" s="106">
        <v>0.20680000000000001</v>
      </c>
      <c r="N40" s="106">
        <v>0.14069999999999999</v>
      </c>
      <c r="O40" s="106">
        <v>0.1255</v>
      </c>
      <c r="P40" s="106">
        <v>8.8800000000000004E-2</v>
      </c>
      <c r="Q40" s="106">
        <v>0.1072</v>
      </c>
      <c r="R40" s="106">
        <v>0.12540000000000001</v>
      </c>
      <c r="S40" s="106">
        <v>0.317</v>
      </c>
      <c r="T40" s="106">
        <v>0.1142</v>
      </c>
      <c r="U40" s="106">
        <v>0.151</v>
      </c>
      <c r="V40" s="106">
        <v>0.1079</v>
      </c>
      <c r="W40" s="106">
        <v>0.10589999999999999</v>
      </c>
      <c r="X40" s="106">
        <v>0.1888</v>
      </c>
      <c r="Y40" s="106">
        <v>0.13339999999999999</v>
      </c>
      <c r="Z40" s="106">
        <v>0.10879999999999999</v>
      </c>
      <c r="AA40" s="106">
        <v>9.6100000000000005E-2</v>
      </c>
      <c r="AB40" s="106">
        <v>8.0500000000000002E-2</v>
      </c>
      <c r="AC40" s="106">
        <v>0.14099999999999999</v>
      </c>
      <c r="AD40" s="106">
        <v>0.1019</v>
      </c>
      <c r="AE40" s="106">
        <v>0.13250000000000001</v>
      </c>
      <c r="AF40" s="106">
        <v>0.4506</v>
      </c>
      <c r="AG40" s="106">
        <v>0.16719999999999999</v>
      </c>
      <c r="AH40" s="106">
        <v>0.1454</v>
      </c>
    </row>
    <row r="41" spans="1:34">
      <c r="A41" s="108" t="s">
        <v>584</v>
      </c>
      <c r="B41" s="106">
        <v>0.16259999999999999</v>
      </c>
      <c r="C41" s="106">
        <v>0.10639999999999999</v>
      </c>
      <c r="D41" s="106">
        <v>0.14019999999999999</v>
      </c>
      <c r="E41" s="106">
        <v>0.10100000000000001</v>
      </c>
      <c r="F41" s="106">
        <v>0.18060000000000001</v>
      </c>
      <c r="G41" s="106">
        <v>0.1822</v>
      </c>
      <c r="H41" s="106">
        <v>0.1666</v>
      </c>
      <c r="I41" s="106">
        <v>0.19059999999999999</v>
      </c>
      <c r="J41" s="106">
        <v>0.17150000000000001</v>
      </c>
      <c r="K41" s="106">
        <v>0.2258</v>
      </c>
      <c r="L41" s="106">
        <v>0.20519999999999999</v>
      </c>
      <c r="M41" s="106">
        <v>0.20680000000000001</v>
      </c>
      <c r="N41" s="106">
        <v>0.14069999999999999</v>
      </c>
      <c r="O41" s="106">
        <v>0.1255</v>
      </c>
      <c r="P41" s="106">
        <v>8.8800000000000004E-2</v>
      </c>
      <c r="Q41" s="106">
        <v>0.1072</v>
      </c>
      <c r="R41" s="106">
        <v>0.12540000000000001</v>
      </c>
      <c r="S41" s="106">
        <v>0.317</v>
      </c>
      <c r="T41" s="106">
        <v>0.1142</v>
      </c>
      <c r="U41" s="106">
        <v>0.151</v>
      </c>
      <c r="V41" s="106">
        <v>0.1079</v>
      </c>
      <c r="W41" s="106">
        <v>0.10589999999999999</v>
      </c>
      <c r="X41" s="106">
        <v>0.1888</v>
      </c>
      <c r="Y41" s="106">
        <v>0.13339999999999999</v>
      </c>
      <c r="Z41" s="106">
        <v>0.10879999999999999</v>
      </c>
      <c r="AA41" s="106">
        <v>9.6100000000000005E-2</v>
      </c>
      <c r="AB41" s="106">
        <v>8.0500000000000002E-2</v>
      </c>
      <c r="AC41" s="106">
        <v>0.14099999999999999</v>
      </c>
      <c r="AD41" s="106">
        <v>0.1019</v>
      </c>
      <c r="AE41" s="106">
        <v>0.13250000000000001</v>
      </c>
      <c r="AF41" s="106">
        <v>0.4506</v>
      </c>
      <c r="AG41" s="106">
        <v>0.16719999999999999</v>
      </c>
      <c r="AH41" s="106">
        <v>0.1452</v>
      </c>
    </row>
    <row r="42" spans="1:34">
      <c r="A42" s="108" t="s">
        <v>585</v>
      </c>
      <c r="B42" s="106">
        <v>8.5099999999999995E-2</v>
      </c>
      <c r="C42" s="106">
        <v>0.21160000000000001</v>
      </c>
      <c r="D42" s="106">
        <v>0.21440000000000001</v>
      </c>
      <c r="E42" s="106">
        <v>0.23519999999999999</v>
      </c>
      <c r="F42" s="106">
        <v>0.28089999999999998</v>
      </c>
      <c r="G42" s="106">
        <v>0.10879999999999999</v>
      </c>
      <c r="H42" s="106">
        <v>8.7499999999999994E-2</v>
      </c>
      <c r="I42" s="106">
        <v>0.223</v>
      </c>
      <c r="J42" s="106">
        <v>0.20780000000000001</v>
      </c>
      <c r="K42" s="106">
        <v>0.12039999999999999</v>
      </c>
      <c r="L42" s="106">
        <v>0.16200000000000001</v>
      </c>
      <c r="M42" s="106">
        <v>5.91E-2</v>
      </c>
      <c r="N42" s="106">
        <v>0.18360000000000001</v>
      </c>
      <c r="O42" s="106">
        <v>0.1188</v>
      </c>
      <c r="P42" s="106">
        <v>0.14849999999999999</v>
      </c>
      <c r="Q42" s="106">
        <v>0.2208</v>
      </c>
      <c r="R42" s="106">
        <v>0.11550000000000001</v>
      </c>
      <c r="S42" s="106">
        <v>0.10050000000000001</v>
      </c>
      <c r="T42" s="106">
        <v>6.9800000000000001E-2</v>
      </c>
      <c r="U42" s="106">
        <v>3.3399999999999999E-2</v>
      </c>
      <c r="V42" s="106">
        <v>8.3500000000000005E-2</v>
      </c>
      <c r="W42" s="106">
        <v>0.1072</v>
      </c>
      <c r="X42" s="106">
        <v>0.12670000000000001</v>
      </c>
      <c r="Y42" s="106">
        <v>8.5599999999999996E-2</v>
      </c>
      <c r="Z42" s="106">
        <v>0.28560000000000002</v>
      </c>
      <c r="AA42" s="106">
        <v>0.1981</v>
      </c>
      <c r="AB42" s="106">
        <v>0.13519999999999999</v>
      </c>
      <c r="AC42" s="106">
        <v>0.1951</v>
      </c>
      <c r="AD42" s="106">
        <v>8.7599999999999997E-2</v>
      </c>
      <c r="AE42" s="106">
        <v>1.6E-2</v>
      </c>
      <c r="AF42" s="106">
        <v>2.3599999999999999E-2</v>
      </c>
      <c r="AG42" s="106">
        <v>6.2799999999999995E-2</v>
      </c>
      <c r="AH42" s="106">
        <v>0.1361</v>
      </c>
    </row>
    <row r="43" spans="1:34">
      <c r="A43" s="108" t="s">
        <v>586</v>
      </c>
      <c r="B43" s="106">
        <v>4.9200000000000001E-2</v>
      </c>
      <c r="C43" s="106">
        <v>9.7600000000000006E-2</v>
      </c>
      <c r="D43" s="106">
        <v>7.0199999999999999E-2</v>
      </c>
      <c r="E43" s="106">
        <v>0.1108</v>
      </c>
      <c r="F43" s="106">
        <v>1.5E-3</v>
      </c>
      <c r="G43" s="106">
        <v>3.6799999999999999E-2</v>
      </c>
      <c r="H43" s="106">
        <v>1.43E-2</v>
      </c>
      <c r="I43" s="106">
        <v>1.5E-3</v>
      </c>
      <c r="J43" s="106">
        <v>4.65E-2</v>
      </c>
      <c r="K43" s="106">
        <v>0</v>
      </c>
      <c r="L43" s="106">
        <v>1.04E-2</v>
      </c>
      <c r="M43" s="106">
        <v>0</v>
      </c>
      <c r="N43" s="106">
        <v>2.76E-2</v>
      </c>
      <c r="O43" s="106">
        <v>2.0000000000000001E-4</v>
      </c>
      <c r="P43" s="106">
        <v>6.9599999999999995E-2</v>
      </c>
      <c r="Q43" s="106">
        <v>8.0199999999999994E-2</v>
      </c>
      <c r="R43" s="106">
        <v>3.3799999999999997E-2</v>
      </c>
      <c r="S43" s="106">
        <v>2.0000000000000001E-4</v>
      </c>
      <c r="T43" s="106">
        <v>3.7000000000000002E-3</v>
      </c>
      <c r="U43" s="106">
        <v>7.1999999999999998E-3</v>
      </c>
      <c r="V43" s="106">
        <v>0</v>
      </c>
      <c r="W43" s="106">
        <v>0</v>
      </c>
      <c r="X43" s="106">
        <v>0</v>
      </c>
      <c r="Y43" s="106">
        <v>1.89E-2</v>
      </c>
      <c r="Z43" s="106">
        <v>6.9999999999999999E-4</v>
      </c>
      <c r="AA43" s="106">
        <v>3.15E-2</v>
      </c>
      <c r="AB43" s="106">
        <v>2.5000000000000001E-3</v>
      </c>
      <c r="AC43" s="106">
        <v>1.9699999999999999E-2</v>
      </c>
      <c r="AD43" s="106">
        <v>1.9900000000000001E-2</v>
      </c>
      <c r="AE43" s="106">
        <v>0</v>
      </c>
      <c r="AF43" s="106">
        <v>1.38E-2</v>
      </c>
      <c r="AG43" s="106">
        <v>9.5999999999999992E-3</v>
      </c>
      <c r="AH43" s="106">
        <v>3.44E-2</v>
      </c>
    </row>
    <row r="44" spans="1:34">
      <c r="A44" s="108" t="s">
        <v>587</v>
      </c>
      <c r="B44" s="106">
        <v>3.4200000000000001E-2</v>
      </c>
      <c r="C44" s="106">
        <v>3.7699999999999997E-2</v>
      </c>
      <c r="D44" s="106">
        <v>0.1053</v>
      </c>
      <c r="E44" s="106">
        <v>9.5699999999999993E-2</v>
      </c>
      <c r="F44" s="106">
        <v>9.8699999999999996E-2</v>
      </c>
      <c r="G44" s="106">
        <v>5.1299999999999998E-2</v>
      </c>
      <c r="H44" s="106">
        <v>6.0000000000000001E-3</v>
      </c>
      <c r="I44" s="106">
        <v>8.3599999999999994E-2</v>
      </c>
      <c r="J44" s="106">
        <v>7.3899999999999993E-2</v>
      </c>
      <c r="K44" s="106">
        <v>4.3700000000000003E-2</v>
      </c>
      <c r="L44" s="106">
        <v>1.3899999999999999E-2</v>
      </c>
      <c r="M44" s="106">
        <v>7.7000000000000002E-3</v>
      </c>
      <c r="N44" s="106">
        <v>4.9000000000000002E-2</v>
      </c>
      <c r="O44" s="106">
        <v>3.5099999999999999E-2</v>
      </c>
      <c r="P44" s="106">
        <v>7.9899999999999999E-2</v>
      </c>
      <c r="Q44" s="106">
        <v>6.3E-2</v>
      </c>
      <c r="R44" s="106">
        <v>4.2500000000000003E-2</v>
      </c>
      <c r="S44" s="106">
        <v>3.4799999999999998E-2</v>
      </c>
      <c r="T44" s="106">
        <v>6.8999999999999999E-3</v>
      </c>
      <c r="U44" s="106">
        <v>0</v>
      </c>
      <c r="V44" s="106">
        <v>1.6000000000000001E-3</v>
      </c>
      <c r="W44" s="106">
        <v>1.89E-2</v>
      </c>
      <c r="X44" s="106">
        <v>3.4700000000000002E-2</v>
      </c>
      <c r="Y44" s="106">
        <v>4.3E-3</v>
      </c>
      <c r="Z44" s="106">
        <v>7.1199999999999999E-2</v>
      </c>
      <c r="AA44" s="106">
        <v>2.7300000000000001E-2</v>
      </c>
      <c r="AB44" s="106">
        <v>5.1299999999999998E-2</v>
      </c>
      <c r="AC44" s="106">
        <v>5.2900000000000003E-2</v>
      </c>
      <c r="AD44" s="106">
        <v>1.5E-3</v>
      </c>
      <c r="AE44" s="106">
        <v>5.5999999999999999E-3</v>
      </c>
      <c r="AF44" s="106">
        <v>8.2000000000000007E-3</v>
      </c>
      <c r="AG44" s="106">
        <v>1.2800000000000001E-2</v>
      </c>
      <c r="AH44" s="106">
        <v>4.2900000000000001E-2</v>
      </c>
    </row>
    <row r="45" spans="1:34">
      <c r="A45" s="108" t="s">
        <v>588</v>
      </c>
      <c r="B45" s="106">
        <v>0.20619999999999999</v>
      </c>
      <c r="C45" s="106">
        <v>0.14430000000000001</v>
      </c>
      <c r="D45" s="106">
        <v>0.2089</v>
      </c>
      <c r="E45" s="106">
        <v>0.1275</v>
      </c>
      <c r="F45" s="106">
        <v>0.28720000000000001</v>
      </c>
      <c r="G45" s="106">
        <v>0.29659999999999997</v>
      </c>
      <c r="H45" s="106">
        <v>0.19950000000000001</v>
      </c>
      <c r="I45" s="106">
        <v>0.2321</v>
      </c>
      <c r="J45" s="106">
        <v>0.221</v>
      </c>
      <c r="K45" s="106">
        <v>0.29909999999999998</v>
      </c>
      <c r="L45" s="106">
        <v>0.29480000000000001</v>
      </c>
      <c r="M45" s="106">
        <v>0.24840000000000001</v>
      </c>
      <c r="N45" s="106">
        <v>0.1709</v>
      </c>
      <c r="O45" s="106">
        <v>0.16619999999999999</v>
      </c>
      <c r="P45" s="106">
        <v>0.13639999999999999</v>
      </c>
      <c r="Q45" s="106">
        <v>0.1565</v>
      </c>
      <c r="R45" s="106">
        <v>0.21329999999999999</v>
      </c>
      <c r="S45" s="106">
        <v>0.37259999999999999</v>
      </c>
      <c r="T45" s="106">
        <v>0.15989999999999999</v>
      </c>
      <c r="U45" s="106">
        <v>0.182</v>
      </c>
      <c r="V45" s="106">
        <v>0.16239999999999999</v>
      </c>
      <c r="W45" s="106">
        <v>0.18629999999999999</v>
      </c>
      <c r="X45" s="106">
        <v>0.2387</v>
      </c>
      <c r="Y45" s="106">
        <v>0.15479999999999999</v>
      </c>
      <c r="Z45" s="106">
        <v>0.15</v>
      </c>
      <c r="AA45" s="106">
        <v>0.13339999999999999</v>
      </c>
      <c r="AB45" s="106">
        <v>0.1313</v>
      </c>
      <c r="AC45" s="106">
        <v>0.18229999999999999</v>
      </c>
      <c r="AD45" s="106">
        <v>0.1158</v>
      </c>
      <c r="AE45" s="106">
        <v>0.19750000000000001</v>
      </c>
      <c r="AF45" s="106">
        <v>0.57020000000000004</v>
      </c>
      <c r="AG45" s="106">
        <v>0.1973</v>
      </c>
      <c r="AH45" s="106">
        <v>0.19689999999999999</v>
      </c>
    </row>
    <row r="46" spans="1:34">
      <c r="A46" s="109" t="s">
        <v>589</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row>
    <row r="47" spans="1:34">
      <c r="A47" s="108" t="s">
        <v>590</v>
      </c>
      <c r="B47" s="106">
        <v>0.72350000000000003</v>
      </c>
      <c r="C47" s="106">
        <v>0.75870000000000004</v>
      </c>
      <c r="D47" s="106">
        <v>0.82789999999999997</v>
      </c>
      <c r="E47" s="106">
        <v>0.76519999999999999</v>
      </c>
      <c r="F47" s="106">
        <v>0.85470000000000002</v>
      </c>
      <c r="G47" s="106">
        <v>0.78949999999999998</v>
      </c>
      <c r="H47" s="106">
        <v>0.86480000000000001</v>
      </c>
      <c r="I47" s="106">
        <v>0.86329999999999996</v>
      </c>
      <c r="J47" s="106">
        <v>0.83479999999999999</v>
      </c>
      <c r="K47" s="106">
        <v>0.85060000000000002</v>
      </c>
      <c r="L47" s="106">
        <v>0.88229999999999997</v>
      </c>
      <c r="M47" s="106">
        <v>0.89700000000000002</v>
      </c>
      <c r="N47" s="106">
        <v>0.78759999999999997</v>
      </c>
      <c r="O47" s="106">
        <v>0.76449999999999996</v>
      </c>
      <c r="P47" s="106">
        <v>0.76490000000000002</v>
      </c>
      <c r="Q47" s="106">
        <v>0.78879999999999995</v>
      </c>
      <c r="R47" s="106">
        <v>0.84140000000000004</v>
      </c>
      <c r="S47" s="106">
        <v>0.81789999999999996</v>
      </c>
      <c r="T47" s="106">
        <v>0.89200000000000002</v>
      </c>
      <c r="U47" s="106">
        <v>0.77859999999999996</v>
      </c>
      <c r="V47" s="106">
        <v>0.84660000000000002</v>
      </c>
      <c r="W47" s="106">
        <v>0.92649999999999999</v>
      </c>
      <c r="X47" s="106">
        <v>0.79530000000000001</v>
      </c>
      <c r="Y47" s="106">
        <v>0.87590000000000001</v>
      </c>
      <c r="Z47" s="106">
        <v>0.83640000000000003</v>
      </c>
      <c r="AA47" s="106">
        <v>0.86619999999999997</v>
      </c>
      <c r="AB47" s="106">
        <v>0.85350000000000004</v>
      </c>
      <c r="AC47" s="106">
        <v>0.71989999999999998</v>
      </c>
      <c r="AD47" s="106">
        <v>0.80800000000000005</v>
      </c>
      <c r="AE47" s="106">
        <v>0.88119999999999998</v>
      </c>
      <c r="AF47" s="106">
        <v>0.81899999999999995</v>
      </c>
      <c r="AG47" s="106">
        <v>0.85170000000000001</v>
      </c>
      <c r="AH47" s="106">
        <v>0.80400000000000005</v>
      </c>
    </row>
    <row r="48" spans="1:34">
      <c r="A48" s="108" t="s">
        <v>591</v>
      </c>
      <c r="B48" s="106">
        <v>0.83209999999999995</v>
      </c>
      <c r="C48" s="106">
        <v>0.9476</v>
      </c>
      <c r="D48" s="106">
        <v>0.94230000000000003</v>
      </c>
      <c r="E48" s="106">
        <v>0.93310000000000004</v>
      </c>
      <c r="F48" s="106">
        <v>0.9546</v>
      </c>
      <c r="G48" s="106">
        <v>0.93410000000000004</v>
      </c>
      <c r="H48" s="106">
        <v>0.90429999999999999</v>
      </c>
      <c r="I48" s="106">
        <v>0.93820000000000003</v>
      </c>
      <c r="J48" s="106">
        <v>0.94110000000000005</v>
      </c>
      <c r="K48" s="106">
        <v>0.94450000000000001</v>
      </c>
      <c r="L48" s="106">
        <v>0.92010000000000003</v>
      </c>
      <c r="M48" s="106">
        <v>0.93700000000000006</v>
      </c>
      <c r="N48" s="106">
        <v>0.9587</v>
      </c>
      <c r="O48" s="106">
        <v>0.94610000000000005</v>
      </c>
      <c r="P48" s="106">
        <v>0.94220000000000004</v>
      </c>
      <c r="Q48" s="106">
        <v>0.93510000000000004</v>
      </c>
      <c r="R48" s="106">
        <v>0.89649999999999996</v>
      </c>
      <c r="S48" s="106">
        <v>0.86299999999999999</v>
      </c>
      <c r="T48" s="106">
        <v>0.89859999999999995</v>
      </c>
      <c r="U48" s="106">
        <v>0.94289999999999996</v>
      </c>
      <c r="V48" s="106">
        <v>0.9294</v>
      </c>
      <c r="W48" s="106">
        <v>0.93359999999999999</v>
      </c>
      <c r="X48" s="106">
        <v>0.9204</v>
      </c>
      <c r="Y48" s="106">
        <v>0.93979999999999997</v>
      </c>
      <c r="Z48" s="106">
        <v>0.94730000000000003</v>
      </c>
      <c r="AA48" s="106">
        <v>0.94479999999999997</v>
      </c>
      <c r="AB48" s="106">
        <v>0.93230000000000002</v>
      </c>
      <c r="AC48" s="106">
        <v>0.93589999999999995</v>
      </c>
      <c r="AD48" s="106">
        <v>0.93779999999999997</v>
      </c>
      <c r="AE48" s="106">
        <v>0.92</v>
      </c>
      <c r="AF48" s="106">
        <v>0.84989999999999999</v>
      </c>
      <c r="AG48" s="106">
        <v>0.95230000000000004</v>
      </c>
      <c r="AH48" s="106">
        <v>0.91379999999999995</v>
      </c>
    </row>
    <row r="49" spans="1:34">
      <c r="A49" s="108" t="s">
        <v>592</v>
      </c>
      <c r="B49" s="106">
        <v>-1.9699999999999999E-2</v>
      </c>
      <c r="C49" s="106">
        <v>-0.1041</v>
      </c>
      <c r="D49" s="106">
        <v>2.1899999999999999E-2</v>
      </c>
      <c r="E49" s="106">
        <v>-8.7900000000000006E-2</v>
      </c>
      <c r="F49" s="106">
        <v>9.2600000000000002E-2</v>
      </c>
      <c r="G49" s="106">
        <v>3.3500000000000002E-2</v>
      </c>
      <c r="H49" s="106">
        <v>0.1474</v>
      </c>
      <c r="I49" s="106">
        <v>0.13689999999999999</v>
      </c>
      <c r="J49" s="106">
        <v>7.0699999999999999E-2</v>
      </c>
      <c r="K49" s="106">
        <v>0.1633</v>
      </c>
      <c r="L49" s="106">
        <v>0.20649999999999999</v>
      </c>
      <c r="M49" s="106">
        <v>0.20680000000000001</v>
      </c>
      <c r="N49" s="106">
        <v>-4.3999999999999997E-2</v>
      </c>
      <c r="O49" s="106">
        <v>-7.5899999999999995E-2</v>
      </c>
      <c r="P49" s="106">
        <v>-0.109</v>
      </c>
      <c r="Q49" s="106">
        <v>-5.5100000000000003E-2</v>
      </c>
      <c r="R49" s="106">
        <v>7.3099999999999998E-2</v>
      </c>
      <c r="S49" s="106">
        <v>0.38750000000000001</v>
      </c>
      <c r="T49" s="106">
        <v>0.1206</v>
      </c>
      <c r="U49" s="106">
        <v>-2.75E-2</v>
      </c>
      <c r="V49" s="106">
        <v>2.1100000000000001E-2</v>
      </c>
      <c r="W49" s="106">
        <v>0.1099</v>
      </c>
      <c r="X49" s="106">
        <v>6.5100000000000005E-2</v>
      </c>
      <c r="Y49" s="106">
        <v>7.5600000000000001E-2</v>
      </c>
      <c r="Z49" s="106">
        <v>-9.2999999999999992E-3</v>
      </c>
      <c r="AA49" s="106">
        <v>1.44E-2</v>
      </c>
      <c r="AB49" s="106">
        <v>-4.4000000000000003E-3</v>
      </c>
      <c r="AC49" s="106">
        <v>-0.1045</v>
      </c>
      <c r="AD49" s="106">
        <v>-4.0599999999999997E-2</v>
      </c>
      <c r="AE49" s="106">
        <v>0.104</v>
      </c>
      <c r="AF49" s="106">
        <v>0.75409999999999999</v>
      </c>
      <c r="AG49" s="106">
        <v>7.3999999999999996E-2</v>
      </c>
      <c r="AH49" s="106">
        <v>1.7899999999999999E-2</v>
      </c>
    </row>
    <row r="50" spans="1:34" ht="15.75" thickBot="1">
      <c r="A50" s="289" t="s">
        <v>593</v>
      </c>
      <c r="B50" s="112">
        <v>1.7</v>
      </c>
      <c r="C50" s="112">
        <v>2.2690000000000001</v>
      </c>
      <c r="D50" s="112">
        <v>1.2273000000000001</v>
      </c>
      <c r="E50" s="112">
        <v>2.3254999999999999</v>
      </c>
      <c r="F50" s="112">
        <v>0.80459999999999998</v>
      </c>
      <c r="G50" s="112">
        <v>1.1556</v>
      </c>
      <c r="H50" s="112">
        <v>0.81179999999999997</v>
      </c>
      <c r="I50" s="112">
        <v>0.71709999999999996</v>
      </c>
      <c r="J50" s="112">
        <v>0.96309999999999996</v>
      </c>
      <c r="K50" s="112">
        <v>0.66159999999999997</v>
      </c>
      <c r="L50" s="112">
        <v>0.57350000000000001</v>
      </c>
      <c r="M50" s="112">
        <v>0.49830000000000002</v>
      </c>
      <c r="N50" s="112">
        <v>1.5095000000000001</v>
      </c>
      <c r="O50" s="112">
        <v>1.8761000000000001</v>
      </c>
      <c r="P50" s="112">
        <v>2.6463000000000001</v>
      </c>
      <c r="Q50" s="112">
        <v>1.9697</v>
      </c>
      <c r="R50" s="112">
        <v>1.2643</v>
      </c>
      <c r="S50" s="112">
        <v>0.5746</v>
      </c>
      <c r="T50" s="112">
        <v>0.94620000000000004</v>
      </c>
      <c r="U50" s="112">
        <v>1.4663999999999999</v>
      </c>
      <c r="V50" s="112">
        <v>1.4211</v>
      </c>
      <c r="W50" s="112">
        <v>0.6946</v>
      </c>
      <c r="X50" s="112">
        <v>1.0844</v>
      </c>
      <c r="Y50" s="112">
        <v>0.92989999999999995</v>
      </c>
      <c r="Z50" s="112">
        <v>1.5036</v>
      </c>
      <c r="AA50" s="112">
        <v>1.3915</v>
      </c>
      <c r="AB50" s="112">
        <v>1.8199000000000001</v>
      </c>
      <c r="AC50" s="112">
        <v>1.9861</v>
      </c>
      <c r="AD50" s="112">
        <v>1.8837999999999999</v>
      </c>
      <c r="AE50" s="112">
        <v>0.89680000000000004</v>
      </c>
      <c r="AF50" s="112">
        <v>0.40160000000000001</v>
      </c>
      <c r="AG50" s="112">
        <v>0.88690000000000002</v>
      </c>
      <c r="AH50" s="112">
        <v>1.35</v>
      </c>
    </row>
    <row r="51" spans="1:34" ht="15.75" thickTop="1">
      <c r="A51" s="755" t="s">
        <v>594</v>
      </c>
      <c r="B51" s="755"/>
      <c r="C51" s="755"/>
      <c r="D51" s="755"/>
      <c r="E51" s="755"/>
      <c r="F51" s="755"/>
      <c r="G51" s="755"/>
      <c r="H51" s="755"/>
      <c r="I51" s="755"/>
      <c r="J51" s="755"/>
      <c r="K51" s="755"/>
      <c r="L51" s="755"/>
      <c r="M51" s="755"/>
      <c r="N51" s="755"/>
      <c r="O51" s="755"/>
      <c r="P51" s="755"/>
      <c r="Q51" s="755"/>
      <c r="R51" s="755"/>
      <c r="S51" s="755"/>
      <c r="T51" s="755"/>
      <c r="U51" s="755"/>
      <c r="V51" s="755"/>
      <c r="W51" s="755"/>
      <c r="X51" s="755"/>
      <c r="Y51" s="755"/>
      <c r="Z51" s="755"/>
      <c r="AA51" s="755"/>
      <c r="AB51" s="755"/>
      <c r="AC51" s="755"/>
      <c r="AD51" s="755"/>
      <c r="AE51" s="755"/>
      <c r="AF51" s="755"/>
      <c r="AG51" s="755"/>
      <c r="AH51" s="755"/>
    </row>
    <row r="52" spans="1:34" ht="37.5" customHeight="1">
      <c r="A52" s="716" t="s">
        <v>595</v>
      </c>
      <c r="B52" s="716"/>
      <c r="C52" s="716"/>
      <c r="D52" s="716"/>
      <c r="E52" s="716"/>
      <c r="F52" s="716"/>
      <c r="G52" s="716"/>
      <c r="H52" s="716"/>
      <c r="I52" s="716"/>
      <c r="J52" s="716"/>
      <c r="K52" s="716"/>
      <c r="L52" s="716"/>
      <c r="M52" s="716"/>
      <c r="N52" s="716"/>
      <c r="O52" s="716"/>
      <c r="P52" s="716"/>
      <c r="Q52" s="716"/>
      <c r="R52" s="716"/>
      <c r="S52" s="716"/>
      <c r="T52" s="716"/>
      <c r="U52" s="716"/>
      <c r="V52" s="716"/>
      <c r="W52" s="716"/>
      <c r="X52" s="716"/>
      <c r="Y52" s="716"/>
      <c r="Z52" s="716"/>
      <c r="AA52" s="716"/>
      <c r="AB52" s="716"/>
      <c r="AC52" s="716"/>
      <c r="AD52" s="716"/>
      <c r="AE52" s="716"/>
      <c r="AF52" s="716"/>
      <c r="AG52" s="716"/>
      <c r="AH52" s="716"/>
    </row>
    <row r="53" spans="1:34" ht="26.25" customHeight="1">
      <c r="A53" s="716" t="s">
        <v>596</v>
      </c>
      <c r="B53" s="716"/>
      <c r="C53" s="716"/>
      <c r="D53" s="716"/>
      <c r="E53" s="716"/>
      <c r="F53" s="716"/>
      <c r="G53" s="716"/>
      <c r="H53" s="716"/>
      <c r="I53" s="716"/>
      <c r="J53" s="716"/>
      <c r="K53" s="716"/>
      <c r="L53" s="716"/>
      <c r="M53" s="716"/>
      <c r="N53" s="716"/>
      <c r="O53" s="716"/>
      <c r="P53" s="716"/>
      <c r="Q53" s="716"/>
      <c r="R53" s="716"/>
      <c r="S53" s="716"/>
      <c r="T53" s="716"/>
      <c r="U53" s="716"/>
      <c r="V53" s="716"/>
      <c r="W53" s="716"/>
      <c r="X53" s="716"/>
      <c r="Y53" s="716"/>
      <c r="Z53" s="716"/>
      <c r="AA53" s="716"/>
      <c r="AB53" s="716"/>
      <c r="AC53" s="716"/>
      <c r="AD53" s="716"/>
      <c r="AE53" s="716"/>
      <c r="AF53" s="716"/>
      <c r="AG53" s="716"/>
      <c r="AH53" s="716"/>
    </row>
    <row r="54" spans="1:34">
      <c r="A54" s="714" t="s">
        <v>597</v>
      </c>
      <c r="B54" s="714"/>
      <c r="C54" s="714"/>
      <c r="D54" s="714"/>
      <c r="E54" s="714"/>
      <c r="F54" s="714"/>
      <c r="G54" s="714"/>
      <c r="H54" s="714"/>
      <c r="I54" s="714"/>
      <c r="J54" s="714"/>
      <c r="K54" s="714"/>
      <c r="L54" s="714"/>
      <c r="M54" s="714"/>
      <c r="N54" s="714"/>
      <c r="O54" s="714"/>
      <c r="P54" s="714"/>
      <c r="Q54" s="714"/>
      <c r="R54" s="714"/>
      <c r="S54" s="714"/>
      <c r="T54" s="714"/>
      <c r="U54" s="714"/>
      <c r="V54" s="714"/>
      <c r="W54" s="714"/>
      <c r="X54" s="714"/>
      <c r="Y54" s="714"/>
      <c r="Z54" s="714"/>
      <c r="AA54" s="714"/>
      <c r="AB54" s="714"/>
      <c r="AC54" s="714"/>
      <c r="AD54" s="714"/>
      <c r="AE54" s="714"/>
      <c r="AF54" s="714"/>
      <c r="AG54" s="714"/>
      <c r="AH54" s="714"/>
    </row>
    <row r="55" spans="1:34">
      <c r="A55" s="714" t="s">
        <v>598</v>
      </c>
      <c r="B55" s="714"/>
      <c r="C55" s="714"/>
      <c r="D55" s="714"/>
      <c r="E55" s="714"/>
      <c r="F55" s="714"/>
      <c r="G55" s="714"/>
      <c r="H55" s="714"/>
      <c r="I55" s="714"/>
      <c r="J55" s="714"/>
      <c r="K55" s="714"/>
      <c r="L55" s="714"/>
      <c r="M55" s="714"/>
      <c r="N55" s="714"/>
      <c r="O55" s="714"/>
      <c r="P55" s="714"/>
      <c r="Q55" s="714"/>
      <c r="R55" s="714"/>
      <c r="S55" s="714"/>
      <c r="T55" s="714"/>
      <c r="U55" s="714"/>
      <c r="V55" s="714"/>
      <c r="W55" s="714"/>
      <c r="X55" s="714"/>
      <c r="Y55" s="714"/>
      <c r="Z55" s="714"/>
      <c r="AA55" s="714"/>
      <c r="AB55" s="714"/>
      <c r="AC55" s="714"/>
      <c r="AD55" s="714"/>
      <c r="AE55" s="714"/>
      <c r="AF55" s="714"/>
      <c r="AG55" s="714"/>
      <c r="AH55" s="714"/>
    </row>
    <row r="56" spans="1:34">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row>
    <row r="57" spans="1:34" ht="25.5">
      <c r="A57" s="159"/>
      <c r="B57" s="67" t="s">
        <v>69</v>
      </c>
      <c r="C57" s="67" t="s">
        <v>71</v>
      </c>
      <c r="D57" s="67" t="s">
        <v>73</v>
      </c>
      <c r="E57" s="67" t="s">
        <v>117</v>
      </c>
      <c r="F57" s="67" t="s">
        <v>75</v>
      </c>
      <c r="G57" s="67" t="s">
        <v>77</v>
      </c>
      <c r="H57" s="68" t="s">
        <v>111</v>
      </c>
      <c r="I57" s="68" t="s">
        <v>79</v>
      </c>
      <c r="J57" s="68" t="s">
        <v>81</v>
      </c>
      <c r="K57" s="67" t="s">
        <v>83</v>
      </c>
      <c r="L57" s="67" t="s">
        <v>85</v>
      </c>
      <c r="M57" s="67" t="s">
        <v>87</v>
      </c>
      <c r="N57" s="67" t="s">
        <v>99</v>
      </c>
      <c r="O57" s="67" t="s">
        <v>95</v>
      </c>
      <c r="P57" s="68" t="s">
        <v>113</v>
      </c>
      <c r="Q57" s="68" t="s">
        <v>97</v>
      </c>
      <c r="R57" s="68" t="s">
        <v>93</v>
      </c>
      <c r="S57" s="67" t="s">
        <v>89</v>
      </c>
      <c r="T57" s="67" t="s">
        <v>115</v>
      </c>
      <c r="U57" s="67" t="s">
        <v>91</v>
      </c>
      <c r="V57" s="67" t="s">
        <v>107</v>
      </c>
      <c r="W57" s="67" t="s">
        <v>109</v>
      </c>
      <c r="X57" s="68" t="s">
        <v>105</v>
      </c>
      <c r="Y57" s="68" t="s">
        <v>103</v>
      </c>
      <c r="Z57" s="68" t="s">
        <v>101</v>
      </c>
      <c r="AA57" s="67" t="s">
        <v>119</v>
      </c>
      <c r="AB57" s="67" t="s">
        <v>120</v>
      </c>
      <c r="AC57" s="67" t="s">
        <v>121</v>
      </c>
      <c r="AD57" s="67" t="s">
        <v>122</v>
      </c>
      <c r="AE57" s="68" t="s">
        <v>124</v>
      </c>
      <c r="AF57" s="68" t="s">
        <v>549</v>
      </c>
      <c r="AG57" s="68" t="s">
        <v>1506</v>
      </c>
      <c r="AH57" s="68" t="s">
        <v>550</v>
      </c>
    </row>
    <row r="58" spans="1:34">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row>
    <row r="59" spans="1:34">
      <c r="A59" s="109" t="s">
        <v>599</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row>
    <row r="60" spans="1:34">
      <c r="A60" s="108" t="s">
        <v>600</v>
      </c>
      <c r="B60" s="160">
        <v>5.9299999999999999E-2</v>
      </c>
      <c r="C60" s="160">
        <v>6.4199999999999993E-2</v>
      </c>
      <c r="D60" s="160">
        <v>6.4399999999999999E-2</v>
      </c>
      <c r="E60" s="160">
        <v>6.1400000000000003E-2</v>
      </c>
      <c r="F60" s="160">
        <v>7.0699999999999999E-2</v>
      </c>
      <c r="G60" s="160">
        <v>4.3700000000000003E-2</v>
      </c>
      <c r="H60" s="160">
        <v>8.6400000000000005E-2</v>
      </c>
      <c r="I60" s="160">
        <v>6.1400000000000003E-2</v>
      </c>
      <c r="J60" s="160">
        <v>5.5399999999999998E-2</v>
      </c>
      <c r="K60" s="160">
        <v>5.5899999999999998E-2</v>
      </c>
      <c r="L60" s="160">
        <v>5.8299999999999998E-2</v>
      </c>
      <c r="M60" s="160">
        <v>6.2E-2</v>
      </c>
      <c r="N60" s="160">
        <v>9.9199999999999997E-2</v>
      </c>
      <c r="O60" s="160">
        <v>6.7799999999999999E-2</v>
      </c>
      <c r="P60" s="160">
        <v>4.9700000000000001E-2</v>
      </c>
      <c r="Q60" s="160">
        <v>7.0499999999999993E-2</v>
      </c>
      <c r="R60" s="160">
        <v>5.91E-2</v>
      </c>
      <c r="S60" s="160">
        <v>0.11840000000000001</v>
      </c>
      <c r="T60" s="160">
        <v>7.1400000000000005E-2</v>
      </c>
      <c r="U60" s="160">
        <v>8.2799999999999999E-2</v>
      </c>
      <c r="V60" s="160">
        <v>5.3199999999999997E-2</v>
      </c>
      <c r="W60" s="160">
        <v>5.4899999999999997E-2</v>
      </c>
      <c r="X60" s="160">
        <v>6.2899999999999998E-2</v>
      </c>
      <c r="Y60" s="160">
        <v>7.8600000000000003E-2</v>
      </c>
      <c r="Z60" s="160">
        <v>5.1999999999999998E-2</v>
      </c>
      <c r="AA60" s="160">
        <v>5.6800000000000003E-2</v>
      </c>
      <c r="AB60" s="160">
        <v>4.3200000000000002E-2</v>
      </c>
      <c r="AC60" s="160">
        <v>7.22E-2</v>
      </c>
      <c r="AD60" s="160">
        <v>0.1075</v>
      </c>
      <c r="AE60" s="651">
        <v>7.8899999999999998E-2</v>
      </c>
      <c r="AF60" s="160">
        <v>8.9099999999999999E-2</v>
      </c>
      <c r="AG60" s="160"/>
      <c r="AH60" s="160">
        <v>6.3200000000000006E-2</v>
      </c>
    </row>
    <row r="61" spans="1:34">
      <c r="A61" s="108" t="s">
        <v>601</v>
      </c>
      <c r="B61" s="160">
        <v>6.2199999999999998E-2</v>
      </c>
      <c r="C61" s="160">
        <v>6.9900000000000004E-2</v>
      </c>
      <c r="D61" s="160">
        <v>6.5799999999999997E-2</v>
      </c>
      <c r="E61" s="160">
        <v>6.59E-2</v>
      </c>
      <c r="F61" s="160">
        <v>5.4399999999999997E-2</v>
      </c>
      <c r="G61" s="160">
        <v>5.0599999999999999E-2</v>
      </c>
      <c r="H61" s="160">
        <v>9.01E-2</v>
      </c>
      <c r="I61" s="160">
        <v>6.3100000000000003E-2</v>
      </c>
      <c r="J61" s="160">
        <v>5.5100000000000003E-2</v>
      </c>
      <c r="K61" s="160">
        <v>5.7000000000000002E-2</v>
      </c>
      <c r="L61" s="160">
        <v>5.9299999999999999E-2</v>
      </c>
      <c r="M61" s="160">
        <v>6.3100000000000003E-2</v>
      </c>
      <c r="N61" s="160">
        <v>0.10199999999999999</v>
      </c>
      <c r="O61" s="160">
        <v>7.3499999999999996E-2</v>
      </c>
      <c r="P61" s="160">
        <v>4.9500000000000002E-2</v>
      </c>
      <c r="Q61" s="160">
        <v>7.0900000000000005E-2</v>
      </c>
      <c r="R61" s="160">
        <v>5.8000000000000003E-2</v>
      </c>
      <c r="S61" s="160">
        <v>0.1187</v>
      </c>
      <c r="T61" s="160">
        <v>7.4200000000000002E-2</v>
      </c>
      <c r="U61" s="160">
        <v>8.6099999999999996E-2</v>
      </c>
      <c r="V61" s="160">
        <v>5.4800000000000001E-2</v>
      </c>
      <c r="W61" s="160">
        <v>5.57E-2</v>
      </c>
      <c r="X61" s="160">
        <v>6.3E-2</v>
      </c>
      <c r="Y61" s="160">
        <v>7.8700000000000006E-2</v>
      </c>
      <c r="Z61" s="160">
        <v>5.4699999999999999E-2</v>
      </c>
      <c r="AA61" s="160">
        <v>5.8999999999999997E-2</v>
      </c>
      <c r="AB61" s="160">
        <v>4.36E-2</v>
      </c>
      <c r="AC61" s="160">
        <v>7.6100000000000001E-2</v>
      </c>
      <c r="AD61" s="160">
        <v>0.11070000000000001</v>
      </c>
      <c r="AE61" s="160">
        <v>7.9200000000000007E-2</v>
      </c>
      <c r="AF61" s="160">
        <v>7.8700000000000006E-2</v>
      </c>
      <c r="AG61" s="160"/>
      <c r="AH61" s="160">
        <v>6.5199999999999994E-2</v>
      </c>
    </row>
    <row r="62" spans="1:34">
      <c r="A62" s="108" t="s">
        <v>602</v>
      </c>
      <c r="B62" s="160">
        <v>5.5300000000000002E-2</v>
      </c>
      <c r="C62" s="160">
        <v>6.6799999999999998E-2</v>
      </c>
      <c r="D62" s="160">
        <v>6.3799999999999996E-2</v>
      </c>
      <c r="E62" s="160">
        <v>6.5600000000000006E-2</v>
      </c>
      <c r="F62" s="160">
        <v>5.57E-2</v>
      </c>
      <c r="G62" s="160">
        <v>5.0200000000000002E-2</v>
      </c>
      <c r="H62" s="160">
        <v>9.0700000000000003E-2</v>
      </c>
      <c r="I62" s="160">
        <v>5.9700000000000003E-2</v>
      </c>
      <c r="J62" s="160">
        <v>5.8400000000000001E-2</v>
      </c>
      <c r="K62" s="160">
        <v>5.8099999999999999E-2</v>
      </c>
      <c r="L62" s="160">
        <v>6.0499999999999998E-2</v>
      </c>
      <c r="M62" s="160">
        <v>6.6799999999999998E-2</v>
      </c>
      <c r="N62" s="160">
        <v>0.1009</v>
      </c>
      <c r="O62" s="160">
        <v>7.0199999999999999E-2</v>
      </c>
      <c r="P62" s="160">
        <v>4.8399999999999999E-2</v>
      </c>
      <c r="Q62" s="160">
        <v>6.0199999999999997E-2</v>
      </c>
      <c r="R62" s="160">
        <v>5.0200000000000002E-2</v>
      </c>
      <c r="S62" s="160">
        <v>0.11</v>
      </c>
      <c r="T62" s="160">
        <v>7.3099999999999998E-2</v>
      </c>
      <c r="U62" s="160">
        <v>8.8099999999999998E-2</v>
      </c>
      <c r="V62" s="160">
        <v>5.3900000000000003E-2</v>
      </c>
      <c r="W62" s="160">
        <v>5.3699999999999998E-2</v>
      </c>
      <c r="X62" s="160">
        <v>6.9400000000000003E-2</v>
      </c>
      <c r="Y62" s="160">
        <v>7.7200000000000005E-2</v>
      </c>
      <c r="Z62" s="160">
        <v>6.2899999999999998E-2</v>
      </c>
      <c r="AA62" s="160">
        <v>5.67E-2</v>
      </c>
      <c r="AB62" s="160">
        <v>4.2000000000000003E-2</v>
      </c>
      <c r="AC62" s="160">
        <v>8.1699999999999995E-2</v>
      </c>
      <c r="AD62" s="160">
        <v>0.1084</v>
      </c>
      <c r="AE62" s="160">
        <v>7.6799999999999993E-2</v>
      </c>
      <c r="AF62" s="160">
        <v>9.2499999999999999E-2</v>
      </c>
      <c r="AG62" s="160"/>
      <c r="AH62" s="160">
        <v>6.3E-2</v>
      </c>
    </row>
    <row r="63" spans="1:34">
      <c r="A63" s="108" t="s">
        <v>603</v>
      </c>
      <c r="B63" s="160">
        <v>1.1999999999999999E-3</v>
      </c>
      <c r="C63" s="160">
        <v>4.5999999999999999E-3</v>
      </c>
      <c r="D63" s="160">
        <v>1.2E-2</v>
      </c>
      <c r="E63" s="160">
        <v>-2.7000000000000001E-3</v>
      </c>
      <c r="F63" s="160">
        <v>-2.5999999999999999E-3</v>
      </c>
      <c r="G63" s="160">
        <v>2.0000000000000001E-4</v>
      </c>
      <c r="H63" s="160">
        <v>9.2999999999999992E-3</v>
      </c>
      <c r="I63" s="160">
        <v>2E-3</v>
      </c>
      <c r="J63" s="160">
        <v>1.5E-3</v>
      </c>
      <c r="K63" s="160">
        <v>6.0000000000000001E-3</v>
      </c>
      <c r="L63" s="160">
        <v>6.4999999999999997E-3</v>
      </c>
      <c r="M63" s="160">
        <v>2.5000000000000001E-3</v>
      </c>
      <c r="N63" s="160">
        <v>-1.41E-2</v>
      </c>
      <c r="O63" s="160">
        <v>1.26E-2</v>
      </c>
      <c r="P63" s="160">
        <v>2.3999999999999998E-3</v>
      </c>
      <c r="Q63" s="160">
        <v>-2.3199999999999998E-2</v>
      </c>
      <c r="R63" s="160">
        <v>0</v>
      </c>
      <c r="S63" s="160">
        <v>1.9E-2</v>
      </c>
      <c r="T63" s="160">
        <v>2E-3</v>
      </c>
      <c r="U63" s="160">
        <v>-1.2999999999999999E-2</v>
      </c>
      <c r="V63" s="160">
        <v>1.4800000000000001E-2</v>
      </c>
      <c r="W63" s="160">
        <v>4.3E-3</v>
      </c>
      <c r="X63" s="160">
        <v>-7.0000000000000001E-3</v>
      </c>
      <c r="Y63" s="160">
        <v>1.6E-2</v>
      </c>
      <c r="Z63" s="160">
        <v>3.3E-3</v>
      </c>
      <c r="AA63" s="160">
        <v>1.6999999999999999E-3</v>
      </c>
      <c r="AB63" s="160">
        <v>-5.0000000000000001E-4</v>
      </c>
      <c r="AC63" s="160">
        <v>1.4E-3</v>
      </c>
      <c r="AD63" s="160">
        <v>-2.6800000000000001E-2</v>
      </c>
      <c r="AE63" s="160">
        <v>1.23E-2</v>
      </c>
      <c r="AF63" s="160">
        <v>3.8199999999999998E-2</v>
      </c>
      <c r="AG63" s="160"/>
      <c r="AH63" s="160">
        <v>3.5999999999999999E-3</v>
      </c>
    </row>
    <row r="64" spans="1:34">
      <c r="A64" s="108" t="s">
        <v>604</v>
      </c>
      <c r="B64" s="160">
        <v>1.1999999999999999E-3</v>
      </c>
      <c r="C64" s="160">
        <v>5.3E-3</v>
      </c>
      <c r="D64" s="160">
        <v>1.2E-2</v>
      </c>
      <c r="E64" s="160">
        <v>-2.7000000000000001E-3</v>
      </c>
      <c r="F64" s="160">
        <v>-3.8E-3</v>
      </c>
      <c r="G64" s="160">
        <v>-6.9999999999999999E-4</v>
      </c>
      <c r="H64" s="160">
        <v>9.2999999999999992E-3</v>
      </c>
      <c r="I64" s="160">
        <v>4.4999999999999997E-3</v>
      </c>
      <c r="J64" s="160">
        <v>3.3E-3</v>
      </c>
      <c r="K64" s="160">
        <v>6.8999999999999999E-3</v>
      </c>
      <c r="L64" s="160">
        <v>6.6E-3</v>
      </c>
      <c r="M64" s="160">
        <v>6.7999999999999996E-3</v>
      </c>
      <c r="N64" s="160">
        <v>-1.41E-2</v>
      </c>
      <c r="O64" s="160">
        <v>8.3999999999999995E-3</v>
      </c>
      <c r="P64" s="160">
        <v>-1.1999999999999999E-3</v>
      </c>
      <c r="Q64" s="160">
        <v>-2.4500000000000001E-2</v>
      </c>
      <c r="R64" s="160">
        <v>-1E-4</v>
      </c>
      <c r="S64" s="160">
        <v>1.7100000000000001E-2</v>
      </c>
      <c r="T64" s="160">
        <v>5.1999999999999998E-3</v>
      </c>
      <c r="U64" s="160">
        <v>-1.6799999999999999E-2</v>
      </c>
      <c r="V64" s="160">
        <v>1.41E-2</v>
      </c>
      <c r="W64" s="160">
        <v>4.7000000000000002E-3</v>
      </c>
      <c r="X64" s="160">
        <v>-6.1999999999999998E-3</v>
      </c>
      <c r="Y64" s="160">
        <v>1.3299999999999999E-2</v>
      </c>
      <c r="Z64" s="160">
        <v>4.8999999999999998E-3</v>
      </c>
      <c r="AA64" s="160">
        <v>2.5999999999999999E-3</v>
      </c>
      <c r="AB64" s="160">
        <v>1E-4</v>
      </c>
      <c r="AC64" s="160">
        <v>6.9999999999999999E-4</v>
      </c>
      <c r="AD64" s="160">
        <v>-2.7199999999999998E-2</v>
      </c>
      <c r="AE64" s="160">
        <v>1.2E-2</v>
      </c>
      <c r="AF64" s="160">
        <v>3.61E-2</v>
      </c>
      <c r="AG64" s="160"/>
      <c r="AH64" s="160">
        <v>3.5999999999999999E-3</v>
      </c>
    </row>
    <row r="65" spans="1:34">
      <c r="A65" s="108" t="s">
        <v>605</v>
      </c>
      <c r="B65" s="160">
        <v>1.1999999999999999E-3</v>
      </c>
      <c r="C65" s="160">
        <v>5.3E-3</v>
      </c>
      <c r="D65" s="160">
        <v>9.4000000000000004E-3</v>
      </c>
      <c r="E65" s="160">
        <v>-2.7000000000000001E-3</v>
      </c>
      <c r="F65" s="160">
        <v>-3.8E-3</v>
      </c>
      <c r="G65" s="160">
        <v>-6.9999999999999999E-4</v>
      </c>
      <c r="H65" s="160">
        <v>9.2999999999999992E-3</v>
      </c>
      <c r="I65" s="160">
        <v>4.4999999999999997E-3</v>
      </c>
      <c r="J65" s="160">
        <v>3.3E-3</v>
      </c>
      <c r="K65" s="160">
        <v>6.8999999999999999E-3</v>
      </c>
      <c r="L65" s="160">
        <v>6.6E-3</v>
      </c>
      <c r="M65" s="160">
        <v>6.7999999999999996E-3</v>
      </c>
      <c r="N65" s="160">
        <v>-1.41E-2</v>
      </c>
      <c r="O65" s="160">
        <v>6.7000000000000002E-3</v>
      </c>
      <c r="P65" s="160">
        <v>-1.1999999999999999E-3</v>
      </c>
      <c r="Q65" s="160">
        <v>-2.4500000000000001E-2</v>
      </c>
      <c r="R65" s="160">
        <v>-6.9999999999999999E-4</v>
      </c>
      <c r="S65" s="160">
        <v>1.7100000000000001E-2</v>
      </c>
      <c r="T65" s="160">
        <v>5.1999999999999998E-3</v>
      </c>
      <c r="U65" s="160">
        <v>-1.6799999999999999E-2</v>
      </c>
      <c r="V65" s="160">
        <v>0.01</v>
      </c>
      <c r="W65" s="160">
        <v>4.7000000000000002E-3</v>
      </c>
      <c r="X65" s="160">
        <v>-6.1999999999999998E-3</v>
      </c>
      <c r="Y65" s="160">
        <v>1.3299999999999999E-2</v>
      </c>
      <c r="Z65" s="160">
        <v>4.8999999999999998E-3</v>
      </c>
      <c r="AA65" s="160">
        <v>2.5999999999999999E-3</v>
      </c>
      <c r="AB65" s="160">
        <v>1E-4</v>
      </c>
      <c r="AC65" s="160">
        <v>6.9999999999999999E-4</v>
      </c>
      <c r="AD65" s="160">
        <v>-2.7199999999999998E-2</v>
      </c>
      <c r="AE65" s="160">
        <v>1.2E-2</v>
      </c>
      <c r="AF65" s="160">
        <v>3.61E-2</v>
      </c>
      <c r="AG65" s="160"/>
      <c r="AH65" s="160">
        <v>3.3E-3</v>
      </c>
    </row>
    <row r="66" spans="1:34">
      <c r="A66" s="108" t="s">
        <v>606</v>
      </c>
      <c r="B66" s="160">
        <v>1.09E-2</v>
      </c>
      <c r="C66" s="160">
        <v>4.9500000000000002E-2</v>
      </c>
      <c r="D66" s="160">
        <v>6.6799999999999998E-2</v>
      </c>
      <c r="E66" s="160">
        <v>-2.6599999999999999E-2</v>
      </c>
      <c r="F66" s="160">
        <v>-2.12E-2</v>
      </c>
      <c r="G66" s="160">
        <v>-3.8999999999999998E-3</v>
      </c>
      <c r="H66" s="160">
        <v>5.5500000000000001E-2</v>
      </c>
      <c r="I66" s="160">
        <v>2.3900000000000001E-2</v>
      </c>
      <c r="J66" s="160">
        <v>1.9E-2</v>
      </c>
      <c r="K66" s="160">
        <v>3.1099999999999999E-2</v>
      </c>
      <c r="L66" s="160">
        <v>3.1899999999999998E-2</v>
      </c>
      <c r="M66" s="160">
        <v>3.2500000000000001E-2</v>
      </c>
      <c r="N66" s="160">
        <v>-9.35E-2</v>
      </c>
      <c r="O66" s="160">
        <v>5.3800000000000001E-2</v>
      </c>
      <c r="P66" s="160">
        <v>-1.34E-2</v>
      </c>
      <c r="Q66" s="160">
        <v>-0.21279999999999999</v>
      </c>
      <c r="R66" s="160">
        <v>-5.4000000000000003E-3</v>
      </c>
      <c r="S66" s="160">
        <v>5.4399999999999997E-2</v>
      </c>
      <c r="T66" s="160">
        <v>4.5199999999999997E-2</v>
      </c>
      <c r="U66" s="160">
        <v>-0.10589999999999999</v>
      </c>
      <c r="V66" s="160">
        <v>9.0899999999999995E-2</v>
      </c>
      <c r="W66" s="160">
        <v>4.2900000000000001E-2</v>
      </c>
      <c r="X66" s="160">
        <v>-3.2500000000000001E-2</v>
      </c>
      <c r="Y66" s="160">
        <v>9.9299999999999999E-2</v>
      </c>
      <c r="Z66" s="160">
        <v>4.48E-2</v>
      </c>
      <c r="AA66" s="160">
        <v>2.6200000000000001E-2</v>
      </c>
      <c r="AB66" s="160">
        <v>1.5E-3</v>
      </c>
      <c r="AC66" s="160">
        <v>5.1999999999999998E-3</v>
      </c>
      <c r="AD66" s="160">
        <v>-0.2344</v>
      </c>
      <c r="AE66" s="160">
        <v>9.1200000000000003E-2</v>
      </c>
      <c r="AF66" s="160">
        <v>0.08</v>
      </c>
      <c r="AG66" s="160"/>
      <c r="AH66" s="160">
        <v>2.4199999999999999E-2</v>
      </c>
    </row>
    <row r="67" spans="1:34">
      <c r="A67" s="109" t="s">
        <v>607</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row>
    <row r="68" spans="1:34">
      <c r="A68" s="108" t="s">
        <v>608</v>
      </c>
      <c r="B68" s="160">
        <v>8.6199999999999999E-2</v>
      </c>
      <c r="C68" s="160">
        <v>0.1012</v>
      </c>
      <c r="D68" s="160">
        <v>8.9200000000000002E-2</v>
      </c>
      <c r="E68" s="160">
        <v>9.8199999999999996E-2</v>
      </c>
      <c r="F68" s="160">
        <v>8.5900000000000004E-2</v>
      </c>
      <c r="G68" s="160">
        <v>7.8299999999999995E-2</v>
      </c>
      <c r="H68" s="160">
        <v>0.11459999999999999</v>
      </c>
      <c r="I68" s="160">
        <v>9.0899999999999995E-2</v>
      </c>
      <c r="J68" s="160">
        <v>9.5299999999999996E-2</v>
      </c>
      <c r="K68" s="160">
        <v>8.5999999999999993E-2</v>
      </c>
      <c r="L68" s="160">
        <v>9.0200000000000002E-2</v>
      </c>
      <c r="M68" s="160">
        <v>9.2299999999999993E-2</v>
      </c>
      <c r="N68" s="160">
        <v>0.1406</v>
      </c>
      <c r="O68" s="160">
        <v>0.1019</v>
      </c>
      <c r="P68" s="160">
        <v>9.4100000000000003E-2</v>
      </c>
      <c r="Q68" s="160">
        <v>0.1009</v>
      </c>
      <c r="R68" s="160">
        <v>9.8699999999999996E-2</v>
      </c>
      <c r="S68" s="160">
        <v>0.1421</v>
      </c>
      <c r="T68" s="160">
        <v>0.1057</v>
      </c>
      <c r="U68" s="160">
        <v>0.1236</v>
      </c>
      <c r="V68" s="160">
        <v>9.0700000000000003E-2</v>
      </c>
      <c r="W68" s="160">
        <v>8.7900000000000006E-2</v>
      </c>
      <c r="X68" s="160">
        <v>9.3799999999999994E-2</v>
      </c>
      <c r="Y68" s="160">
        <v>0.12039999999999999</v>
      </c>
      <c r="Z68" s="160">
        <v>8.6199999999999999E-2</v>
      </c>
      <c r="AA68" s="160">
        <v>0.1017</v>
      </c>
      <c r="AB68" s="160">
        <v>8.1900000000000001E-2</v>
      </c>
      <c r="AC68" s="160">
        <v>0.1017</v>
      </c>
      <c r="AD68" s="160">
        <v>0.155</v>
      </c>
      <c r="AE68" s="160">
        <v>0.109</v>
      </c>
      <c r="AF68" s="160">
        <v>0.1105</v>
      </c>
      <c r="AG68" s="160"/>
      <c r="AH68" s="160">
        <v>9.5899999999999999E-2</v>
      </c>
    </row>
    <row r="69" spans="1:34">
      <c r="A69" s="108" t="s">
        <v>609</v>
      </c>
      <c r="B69" s="160">
        <v>-2.69E-2</v>
      </c>
      <c r="C69" s="160">
        <v>-3.6999999999999998E-2</v>
      </c>
      <c r="D69" s="160">
        <v>-2.4799999999999999E-2</v>
      </c>
      <c r="E69" s="160">
        <v>-3.6700000000000003E-2</v>
      </c>
      <c r="F69" s="160">
        <v>-1.52E-2</v>
      </c>
      <c r="G69" s="160">
        <v>-3.4599999999999999E-2</v>
      </c>
      <c r="H69" s="160">
        <v>-2.8199999999999999E-2</v>
      </c>
      <c r="I69" s="160">
        <v>-2.9499999999999998E-2</v>
      </c>
      <c r="J69" s="160">
        <v>-3.9899999999999998E-2</v>
      </c>
      <c r="K69" s="160">
        <v>-3.0099999999999998E-2</v>
      </c>
      <c r="L69" s="160">
        <v>-3.1899999999999998E-2</v>
      </c>
      <c r="M69" s="160">
        <v>-3.0300000000000001E-2</v>
      </c>
      <c r="N69" s="160">
        <v>-4.1399999999999999E-2</v>
      </c>
      <c r="O69" s="160">
        <v>-3.4000000000000002E-2</v>
      </c>
      <c r="P69" s="160">
        <v>-4.4499999999999998E-2</v>
      </c>
      <c r="Q69" s="160">
        <v>-3.04E-2</v>
      </c>
      <c r="R69" s="160">
        <v>-3.9699999999999999E-2</v>
      </c>
      <c r="S69" s="160">
        <v>-2.3800000000000002E-2</v>
      </c>
      <c r="T69" s="160">
        <v>-3.4299999999999997E-2</v>
      </c>
      <c r="U69" s="160">
        <v>-4.0800000000000003E-2</v>
      </c>
      <c r="V69" s="160">
        <v>-3.7600000000000001E-2</v>
      </c>
      <c r="W69" s="160">
        <v>-3.3000000000000002E-2</v>
      </c>
      <c r="X69" s="160">
        <v>-3.09E-2</v>
      </c>
      <c r="Y69" s="160">
        <v>-4.1799999999999997E-2</v>
      </c>
      <c r="Z69" s="160">
        <v>-3.4200000000000001E-2</v>
      </c>
      <c r="AA69" s="160">
        <v>-4.4900000000000002E-2</v>
      </c>
      <c r="AB69" s="160">
        <v>-3.8699999999999998E-2</v>
      </c>
      <c r="AC69" s="160">
        <v>-2.9499999999999998E-2</v>
      </c>
      <c r="AD69" s="160">
        <v>-4.7500000000000001E-2</v>
      </c>
      <c r="AE69" s="160">
        <v>-3.0200000000000001E-2</v>
      </c>
      <c r="AF69" s="160">
        <v>-2.1399999999999999E-2</v>
      </c>
      <c r="AG69" s="160"/>
      <c r="AH69" s="160">
        <v>-3.27E-2</v>
      </c>
    </row>
    <row r="70" spans="1:34">
      <c r="A70" s="108" t="s">
        <v>610</v>
      </c>
      <c r="B70" s="160">
        <v>3.6299999999999999E-2</v>
      </c>
      <c r="C70" s="160">
        <v>4.3799999999999999E-2</v>
      </c>
      <c r="D70" s="160">
        <v>3.0599999999999999E-2</v>
      </c>
      <c r="E70" s="160">
        <v>4.41E-2</v>
      </c>
      <c r="F70" s="160">
        <v>1.9400000000000001E-2</v>
      </c>
      <c r="G70" s="160">
        <v>4.5600000000000002E-2</v>
      </c>
      <c r="H70" s="160">
        <v>3.7499999999999999E-2</v>
      </c>
      <c r="I70" s="160">
        <v>3.8800000000000001E-2</v>
      </c>
      <c r="J70" s="160">
        <v>5.1299999999999998E-2</v>
      </c>
      <c r="K70" s="160">
        <v>4.1200000000000001E-2</v>
      </c>
      <c r="L70" s="160">
        <v>4.36E-2</v>
      </c>
      <c r="M70" s="160">
        <v>4.1099999999999998E-2</v>
      </c>
      <c r="N70" s="160">
        <v>5.1299999999999998E-2</v>
      </c>
      <c r="O70" s="160">
        <v>4.1000000000000002E-2</v>
      </c>
      <c r="P70" s="160">
        <v>5.1799999999999999E-2</v>
      </c>
      <c r="Q70" s="160">
        <v>3.6499999999999998E-2</v>
      </c>
      <c r="R70" s="160">
        <v>5.1200000000000002E-2</v>
      </c>
      <c r="S70" s="160">
        <v>4.0399999999999998E-2</v>
      </c>
      <c r="T70" s="160">
        <v>4.2999999999999997E-2</v>
      </c>
      <c r="U70" s="160">
        <v>5.1499999999999997E-2</v>
      </c>
      <c r="V70" s="160">
        <v>4.6100000000000002E-2</v>
      </c>
      <c r="W70" s="160">
        <v>0.04</v>
      </c>
      <c r="X70" s="160">
        <v>4.1500000000000002E-2</v>
      </c>
      <c r="Y70" s="160">
        <v>5.1499999999999997E-2</v>
      </c>
      <c r="Z70" s="160">
        <v>4.07E-2</v>
      </c>
      <c r="AA70" s="160">
        <v>5.2900000000000003E-2</v>
      </c>
      <c r="AB70" s="160">
        <v>4.5600000000000002E-2</v>
      </c>
      <c r="AC70" s="160">
        <v>3.6799999999999999E-2</v>
      </c>
      <c r="AD70" s="160">
        <v>5.7599999999999998E-2</v>
      </c>
      <c r="AE70" s="160">
        <v>3.7699999999999997E-2</v>
      </c>
      <c r="AF70" s="160">
        <v>4.6899999999999997E-2</v>
      </c>
      <c r="AG70" s="160"/>
      <c r="AH70" s="160">
        <v>4.1500000000000002E-2</v>
      </c>
    </row>
    <row r="71" spans="1:34">
      <c r="A71" s="108" t="s">
        <v>611</v>
      </c>
      <c r="B71" s="160">
        <v>0</v>
      </c>
      <c r="C71" s="160">
        <v>0</v>
      </c>
      <c r="D71" s="160">
        <v>-1E-4</v>
      </c>
      <c r="E71" s="160">
        <v>0</v>
      </c>
      <c r="F71" s="160">
        <v>-8.9999999999999998E-4</v>
      </c>
      <c r="G71" s="160">
        <v>0</v>
      </c>
      <c r="H71" s="160">
        <v>0</v>
      </c>
      <c r="I71" s="160">
        <v>0</v>
      </c>
      <c r="J71" s="160">
        <v>0</v>
      </c>
      <c r="K71" s="160">
        <v>0</v>
      </c>
      <c r="L71" s="160">
        <v>0</v>
      </c>
      <c r="M71" s="160">
        <v>0</v>
      </c>
      <c r="N71" s="160">
        <v>0</v>
      </c>
      <c r="O71" s="160">
        <v>0</v>
      </c>
      <c r="P71" s="160">
        <v>-2.9999999999999997E-4</v>
      </c>
      <c r="Q71" s="160">
        <v>1E-4</v>
      </c>
      <c r="R71" s="160">
        <v>0</v>
      </c>
      <c r="S71" s="160">
        <v>0</v>
      </c>
      <c r="T71" s="160">
        <v>0</v>
      </c>
      <c r="U71" s="160">
        <v>0</v>
      </c>
      <c r="V71" s="160">
        <v>0</v>
      </c>
      <c r="W71" s="160">
        <v>-1E-4</v>
      </c>
      <c r="X71" s="160">
        <v>0</v>
      </c>
      <c r="Y71" s="160">
        <v>-2.0000000000000001E-4</v>
      </c>
      <c r="Z71" s="160">
        <v>0</v>
      </c>
      <c r="AA71" s="160">
        <v>-2.0000000000000001E-4</v>
      </c>
      <c r="AB71" s="160">
        <v>0</v>
      </c>
      <c r="AC71" s="160">
        <v>0</v>
      </c>
      <c r="AD71" s="160">
        <v>0</v>
      </c>
      <c r="AE71" s="160">
        <v>0</v>
      </c>
      <c r="AF71" s="160">
        <v>0</v>
      </c>
      <c r="AG71" s="160"/>
      <c r="AH71" s="160">
        <v>0</v>
      </c>
    </row>
    <row r="72" spans="1:34">
      <c r="A72" s="108" t="s">
        <v>612</v>
      </c>
      <c r="B72" s="160">
        <v>-6.7999999999999996E-3</v>
      </c>
      <c r="C72" s="160">
        <v>-3.0999999999999999E-3</v>
      </c>
      <c r="D72" s="160">
        <v>-2E-3</v>
      </c>
      <c r="E72" s="160">
        <v>-2.9999999999999997E-4</v>
      </c>
      <c r="F72" s="160">
        <v>1.2999999999999999E-3</v>
      </c>
      <c r="G72" s="160">
        <v>-4.0000000000000002E-4</v>
      </c>
      <c r="H72" s="160">
        <v>6.9999999999999999E-4</v>
      </c>
      <c r="I72" s="160">
        <v>-3.5000000000000001E-3</v>
      </c>
      <c r="J72" s="160">
        <v>3.3E-3</v>
      </c>
      <c r="K72" s="160">
        <v>1.1000000000000001E-3</v>
      </c>
      <c r="L72" s="160">
        <v>1.1999999999999999E-3</v>
      </c>
      <c r="M72" s="160">
        <v>3.7000000000000002E-3</v>
      </c>
      <c r="N72" s="160">
        <v>-1E-3</v>
      </c>
      <c r="O72" s="160">
        <v>-3.3E-3</v>
      </c>
      <c r="P72" s="160">
        <v>-1.1000000000000001E-3</v>
      </c>
      <c r="Q72" s="160">
        <v>-1.0699999999999999E-2</v>
      </c>
      <c r="R72" s="160">
        <v>-7.7999999999999996E-3</v>
      </c>
      <c r="S72" s="160">
        <v>-8.6999999999999994E-3</v>
      </c>
      <c r="T72" s="160">
        <v>-1.1000000000000001E-3</v>
      </c>
      <c r="U72" s="160">
        <v>2E-3</v>
      </c>
      <c r="V72" s="160">
        <v>-1E-3</v>
      </c>
      <c r="W72" s="160">
        <v>-2E-3</v>
      </c>
      <c r="X72" s="160">
        <v>6.3E-3</v>
      </c>
      <c r="Y72" s="160">
        <v>-1.5E-3</v>
      </c>
      <c r="Z72" s="160">
        <v>8.2000000000000007E-3</v>
      </c>
      <c r="AA72" s="160">
        <v>-2.2000000000000001E-3</v>
      </c>
      <c r="AB72" s="160">
        <v>-1.6999999999999999E-3</v>
      </c>
      <c r="AC72" s="160">
        <v>5.5999999999999999E-3</v>
      </c>
      <c r="AD72" s="160">
        <v>-2.3999999999999998E-3</v>
      </c>
      <c r="AE72" s="160">
        <v>-2.3999999999999998E-3</v>
      </c>
      <c r="AF72" s="160">
        <v>1.38E-2</v>
      </c>
      <c r="AG72" s="160"/>
      <c r="AH72" s="160">
        <v>-2.3E-3</v>
      </c>
    </row>
    <row r="73" spans="1:34">
      <c r="A73" s="108" t="s">
        <v>613</v>
      </c>
      <c r="B73" s="160">
        <v>2.8999999999999998E-3</v>
      </c>
      <c r="C73" s="160">
        <v>5.7000000000000002E-3</v>
      </c>
      <c r="D73" s="160">
        <v>1.4E-3</v>
      </c>
      <c r="E73" s="160">
        <v>4.4000000000000003E-3</v>
      </c>
      <c r="F73" s="160">
        <v>-1.6199999999999999E-2</v>
      </c>
      <c r="G73" s="160">
        <v>6.8999999999999999E-3</v>
      </c>
      <c r="H73" s="160">
        <v>3.7000000000000002E-3</v>
      </c>
      <c r="I73" s="160">
        <v>1.8E-3</v>
      </c>
      <c r="J73" s="160">
        <v>-2.9999999999999997E-4</v>
      </c>
      <c r="K73" s="160">
        <v>1.1000000000000001E-3</v>
      </c>
      <c r="L73" s="160">
        <v>1E-3</v>
      </c>
      <c r="M73" s="160">
        <v>1.1000000000000001E-3</v>
      </c>
      <c r="N73" s="160">
        <v>2.7000000000000001E-3</v>
      </c>
      <c r="O73" s="160">
        <v>5.7000000000000002E-3</v>
      </c>
      <c r="P73" s="160">
        <v>-2.0000000000000001E-4</v>
      </c>
      <c r="Q73" s="160">
        <v>4.0000000000000002E-4</v>
      </c>
      <c r="R73" s="160">
        <v>-1E-3</v>
      </c>
      <c r="S73" s="160">
        <v>4.0000000000000002E-4</v>
      </c>
      <c r="T73" s="160">
        <v>2.8E-3</v>
      </c>
      <c r="U73" s="160">
        <v>3.3E-3</v>
      </c>
      <c r="V73" s="160">
        <v>1.6999999999999999E-3</v>
      </c>
      <c r="W73" s="160">
        <v>8.0000000000000004E-4</v>
      </c>
      <c r="X73" s="160">
        <v>1E-4</v>
      </c>
      <c r="Y73" s="160">
        <v>1E-4</v>
      </c>
      <c r="Z73" s="160">
        <v>2.8E-3</v>
      </c>
      <c r="AA73" s="160">
        <v>2.2000000000000001E-3</v>
      </c>
      <c r="AB73" s="160">
        <v>4.0000000000000002E-4</v>
      </c>
      <c r="AC73" s="160">
        <v>3.8999999999999998E-3</v>
      </c>
      <c r="AD73" s="160">
        <v>3.2000000000000002E-3</v>
      </c>
      <c r="AE73" s="160">
        <v>2.9999999999999997E-4</v>
      </c>
      <c r="AF73" s="160">
        <v>-1.04E-2</v>
      </c>
      <c r="AG73" s="160"/>
      <c r="AH73" s="160">
        <v>2.0999999999999999E-3</v>
      </c>
    </row>
    <row r="74" spans="1:34">
      <c r="A74" s="108" t="s">
        <v>614</v>
      </c>
      <c r="B74" s="160">
        <v>-5.4100000000000002E-2</v>
      </c>
      <c r="C74" s="160">
        <v>-6.2199999999999998E-2</v>
      </c>
      <c r="D74" s="160">
        <v>-5.1799999999999999E-2</v>
      </c>
      <c r="E74" s="160">
        <v>-6.83E-2</v>
      </c>
      <c r="F74" s="160">
        <v>-5.8299999999999998E-2</v>
      </c>
      <c r="G74" s="160">
        <v>-0.05</v>
      </c>
      <c r="H74" s="160">
        <v>-8.1500000000000003E-2</v>
      </c>
      <c r="I74" s="160">
        <v>-5.7599999999999998E-2</v>
      </c>
      <c r="J74" s="160">
        <v>-5.6800000000000003E-2</v>
      </c>
      <c r="K74" s="160">
        <v>-5.21E-2</v>
      </c>
      <c r="L74" s="160">
        <v>-5.3900000000000003E-2</v>
      </c>
      <c r="M74" s="160">
        <v>-6.4299999999999996E-2</v>
      </c>
      <c r="N74" s="160">
        <v>-0.115</v>
      </c>
      <c r="O74" s="160">
        <v>-5.7700000000000001E-2</v>
      </c>
      <c r="P74" s="160">
        <v>-4.5999999999999999E-2</v>
      </c>
      <c r="Q74" s="160">
        <v>-8.3400000000000002E-2</v>
      </c>
      <c r="R74" s="160">
        <v>-5.0200000000000002E-2</v>
      </c>
      <c r="S74" s="160">
        <v>-9.0999999999999998E-2</v>
      </c>
      <c r="T74" s="160">
        <v>-7.1099999999999997E-2</v>
      </c>
      <c r="U74" s="160">
        <v>-0.10100000000000001</v>
      </c>
      <c r="V74" s="160">
        <v>-3.9100000000000003E-2</v>
      </c>
      <c r="W74" s="160">
        <v>-4.9399999999999999E-2</v>
      </c>
      <c r="X74" s="160">
        <v>-7.6300000000000007E-2</v>
      </c>
      <c r="Y74" s="160">
        <v>-6.1199999999999997E-2</v>
      </c>
      <c r="Z74" s="160">
        <v>-5.96E-2</v>
      </c>
      <c r="AA74" s="160">
        <v>-5.5100000000000003E-2</v>
      </c>
      <c r="AB74" s="160">
        <v>-4.2500000000000003E-2</v>
      </c>
      <c r="AC74" s="160">
        <v>-8.0199999999999994E-2</v>
      </c>
      <c r="AD74" s="160">
        <v>-0.1351</v>
      </c>
      <c r="AE74" s="160">
        <v>-6.4500000000000002E-2</v>
      </c>
      <c r="AF74" s="160">
        <v>-5.4300000000000001E-2</v>
      </c>
      <c r="AG74" s="160"/>
      <c r="AH74" s="160">
        <v>-5.9400000000000001E-2</v>
      </c>
    </row>
    <row r="75" spans="1:34">
      <c r="A75" s="108" t="s">
        <v>615</v>
      </c>
      <c r="B75" s="160">
        <v>0</v>
      </c>
      <c r="C75" s="160">
        <v>6.9999999999999999E-4</v>
      </c>
      <c r="D75" s="160">
        <v>1E-4</v>
      </c>
      <c r="E75" s="160">
        <v>0</v>
      </c>
      <c r="F75" s="160">
        <v>-2.9999999999999997E-4</v>
      </c>
      <c r="G75" s="160">
        <v>-8.9999999999999998E-4</v>
      </c>
      <c r="H75" s="160">
        <v>0</v>
      </c>
      <c r="I75" s="160">
        <v>2.3999999999999998E-3</v>
      </c>
      <c r="J75" s="160">
        <v>1.6999999999999999E-3</v>
      </c>
      <c r="K75" s="160">
        <v>8.9999999999999998E-4</v>
      </c>
      <c r="L75" s="160">
        <v>0</v>
      </c>
      <c r="M75" s="160">
        <v>4.4000000000000003E-3</v>
      </c>
      <c r="N75" s="160">
        <v>0</v>
      </c>
      <c r="O75" s="160">
        <v>-4.1000000000000003E-3</v>
      </c>
      <c r="P75" s="160">
        <v>-3.3E-3</v>
      </c>
      <c r="Q75" s="160">
        <v>-1.4E-3</v>
      </c>
      <c r="R75" s="160">
        <v>-1E-4</v>
      </c>
      <c r="S75" s="160">
        <v>-1.9E-3</v>
      </c>
      <c r="T75" s="160">
        <v>3.2000000000000002E-3</v>
      </c>
      <c r="U75" s="160">
        <v>-3.8999999999999998E-3</v>
      </c>
      <c r="V75" s="160">
        <v>-6.9999999999999999E-4</v>
      </c>
      <c r="W75" s="160">
        <v>5.9999999999999995E-4</v>
      </c>
      <c r="X75" s="160">
        <v>6.9999999999999999E-4</v>
      </c>
      <c r="Y75" s="160">
        <v>-2.5999999999999999E-3</v>
      </c>
      <c r="Z75" s="160">
        <v>1.6000000000000001E-3</v>
      </c>
      <c r="AA75" s="160">
        <v>1.1000000000000001E-3</v>
      </c>
      <c r="AB75" s="160">
        <v>6.9999999999999999E-4</v>
      </c>
      <c r="AC75" s="160">
        <v>-6.9999999999999999E-4</v>
      </c>
      <c r="AD75" s="160">
        <v>-5.0000000000000001E-4</v>
      </c>
      <c r="AE75" s="160">
        <v>-2.0000000000000001E-4</v>
      </c>
      <c r="AF75" s="160">
        <v>-2E-3</v>
      </c>
      <c r="AG75" s="160"/>
      <c r="AH75" s="160">
        <v>1E-4</v>
      </c>
    </row>
    <row r="76" spans="1:34">
      <c r="A76" s="108" t="s">
        <v>616</v>
      </c>
      <c r="B76" s="160">
        <v>0.10730000000000001</v>
      </c>
      <c r="C76" s="160">
        <v>0.1797</v>
      </c>
      <c r="D76" s="160">
        <v>7.0599999999999996E-2</v>
      </c>
      <c r="E76" s="160">
        <v>0.1072</v>
      </c>
      <c r="F76" s="160">
        <v>7.0900000000000005E-2</v>
      </c>
      <c r="G76" s="160">
        <v>0.16750000000000001</v>
      </c>
      <c r="H76" s="160">
        <v>0.21190000000000001</v>
      </c>
      <c r="I76" s="160">
        <v>0.2293</v>
      </c>
      <c r="J76" s="160">
        <v>0.16309999999999999</v>
      </c>
      <c r="K76" s="160">
        <v>0.18840000000000001</v>
      </c>
      <c r="L76" s="160">
        <v>0.1215</v>
      </c>
      <c r="M76" s="160">
        <v>0.19520000000000001</v>
      </c>
      <c r="N76" s="160">
        <v>0.15920000000000001</v>
      </c>
      <c r="O76" s="160">
        <v>0.18609999999999999</v>
      </c>
      <c r="P76" s="160">
        <v>0.13200000000000001</v>
      </c>
      <c r="Q76" s="160">
        <v>0.21249999999999999</v>
      </c>
      <c r="R76" s="160">
        <v>0.25309999999999999</v>
      </c>
      <c r="S76" s="160">
        <v>0.2409</v>
      </c>
      <c r="T76" s="160">
        <v>0.32890000000000003</v>
      </c>
      <c r="U76" s="160">
        <v>0.1663</v>
      </c>
      <c r="V76" s="160">
        <v>0.22</v>
      </c>
      <c r="W76" s="160">
        <v>0.19409999999999999</v>
      </c>
      <c r="X76" s="160">
        <v>6.4600000000000005E-2</v>
      </c>
      <c r="Y76" s="160">
        <v>0.16950000000000001</v>
      </c>
      <c r="Z76" s="160">
        <v>0.1191</v>
      </c>
      <c r="AA76" s="160">
        <v>0.2041</v>
      </c>
      <c r="AB76" s="160">
        <v>0.1066</v>
      </c>
      <c r="AC76" s="160">
        <v>0.1123</v>
      </c>
      <c r="AD76" s="160">
        <v>0.32140000000000002</v>
      </c>
      <c r="AE76" s="160">
        <v>0.255</v>
      </c>
      <c r="AF76" s="160">
        <v>0.122</v>
      </c>
      <c r="AG76" s="160"/>
      <c r="AH76" s="160">
        <v>0.13950000000000001</v>
      </c>
    </row>
    <row r="77" spans="1:34">
      <c r="A77" s="109" t="s">
        <v>617</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row>
    <row r="78" spans="1:34">
      <c r="A78" s="108" t="s">
        <v>618</v>
      </c>
      <c r="B78" s="160">
        <v>0.12720000000000001</v>
      </c>
      <c r="C78" s="160">
        <v>0.11219999999999999</v>
      </c>
      <c r="D78" s="160">
        <v>8.3900000000000002E-2</v>
      </c>
      <c r="E78" s="160">
        <v>8.7900000000000006E-2</v>
      </c>
      <c r="F78" s="160">
        <v>0.1384</v>
      </c>
      <c r="G78" s="160">
        <v>0.1318</v>
      </c>
      <c r="H78" s="160">
        <v>0.14419999999999999</v>
      </c>
      <c r="I78" s="160">
        <v>0.1077</v>
      </c>
      <c r="J78" s="160">
        <v>0.1676</v>
      </c>
      <c r="K78" s="160">
        <v>0.11509999999999999</v>
      </c>
      <c r="L78" s="160">
        <v>0.11940000000000001</v>
      </c>
      <c r="M78" s="160">
        <v>0.1061</v>
      </c>
      <c r="N78" s="160">
        <v>0.17979999999999999</v>
      </c>
      <c r="O78" s="160">
        <v>0.153</v>
      </c>
      <c r="P78" s="160">
        <v>0.16969999999999999</v>
      </c>
      <c r="Q78" s="160">
        <v>0.1343</v>
      </c>
      <c r="R78" s="160">
        <v>0.1188</v>
      </c>
      <c r="S78" s="160">
        <v>0.1865</v>
      </c>
      <c r="T78" s="160">
        <v>0.13239999999999999</v>
      </c>
      <c r="U78" s="160">
        <v>0.16170000000000001</v>
      </c>
      <c r="V78" s="160">
        <v>0.11899999999999999</v>
      </c>
      <c r="W78" s="160">
        <v>0.1166</v>
      </c>
      <c r="X78" s="160">
        <v>0.1235</v>
      </c>
      <c r="Y78" s="160">
        <v>0.14399999999999999</v>
      </c>
      <c r="Z78" s="160">
        <v>0.1158</v>
      </c>
      <c r="AA78" s="160">
        <v>0.10680000000000001</v>
      </c>
      <c r="AB78" s="160">
        <v>9.9099999999999994E-2</v>
      </c>
      <c r="AC78" s="160">
        <v>0.11940000000000001</v>
      </c>
      <c r="AD78" s="160">
        <v>0.20649999999999999</v>
      </c>
      <c r="AE78" s="160">
        <v>0.14030000000000001</v>
      </c>
      <c r="AF78" s="160">
        <v>0.18459999999999999</v>
      </c>
      <c r="AG78" s="160"/>
      <c r="AH78" s="160">
        <v>0.12540000000000001</v>
      </c>
    </row>
    <row r="79" spans="1:34">
      <c r="A79" s="108" t="s">
        <v>619</v>
      </c>
      <c r="B79" s="160">
        <v>9.1200000000000003E-2</v>
      </c>
      <c r="C79" s="160">
        <v>0.2069</v>
      </c>
      <c r="D79" s="160">
        <v>0.19439999999999999</v>
      </c>
      <c r="E79" s="160">
        <v>0.25090000000000001</v>
      </c>
      <c r="F79" s="160">
        <v>0</v>
      </c>
      <c r="G79" s="160">
        <v>0</v>
      </c>
      <c r="H79" s="160">
        <v>0.24210000000000001</v>
      </c>
      <c r="I79" s="160">
        <v>0.1522</v>
      </c>
      <c r="J79" s="160">
        <v>0</v>
      </c>
      <c r="K79" s="160">
        <v>0.1056</v>
      </c>
      <c r="L79" s="160">
        <v>4.6199999999999998E-2</v>
      </c>
      <c r="M79" s="160">
        <v>0.16950000000000001</v>
      </c>
      <c r="N79" s="160">
        <v>0.24160000000000001</v>
      </c>
      <c r="O79" s="160">
        <v>0</v>
      </c>
      <c r="P79" s="160">
        <v>3.5999999999999999E-3</v>
      </c>
      <c r="Q79" s="160">
        <v>0.1187</v>
      </c>
      <c r="R79" s="160">
        <v>0.19400000000000001</v>
      </c>
      <c r="S79" s="160">
        <v>0.1651</v>
      </c>
      <c r="T79" s="160">
        <v>0.16930000000000001</v>
      </c>
      <c r="U79" s="160">
        <v>0.15579999999999999</v>
      </c>
      <c r="V79" s="160">
        <v>0</v>
      </c>
      <c r="W79" s="160">
        <v>0</v>
      </c>
      <c r="X79" s="160">
        <v>0.20419999999999999</v>
      </c>
      <c r="Y79" s="160">
        <v>0.21560000000000001</v>
      </c>
      <c r="Z79" s="160">
        <v>0.14319999999999999</v>
      </c>
      <c r="AA79" s="160">
        <v>0.193</v>
      </c>
      <c r="AB79" s="160">
        <v>0.22040000000000001</v>
      </c>
      <c r="AC79" s="160">
        <v>0.22189999999999999</v>
      </c>
      <c r="AD79" s="160">
        <v>0.15920000000000001</v>
      </c>
      <c r="AE79" s="160">
        <v>0.2666</v>
      </c>
      <c r="AF79" s="160">
        <v>1.8E-3</v>
      </c>
      <c r="AG79" s="160"/>
      <c r="AH79" s="160">
        <v>0.14810000000000001</v>
      </c>
    </row>
    <row r="80" spans="1:34">
      <c r="A80" s="108" t="s">
        <v>620</v>
      </c>
      <c r="B80" s="160">
        <v>1.1216999999999999</v>
      </c>
      <c r="C80" s="160">
        <v>0.12039999999999999</v>
      </c>
      <c r="D80" s="160">
        <v>0.17480000000000001</v>
      </c>
      <c r="E80" s="160">
        <v>9.11E-2</v>
      </c>
      <c r="F80" s="160">
        <v>7.9000000000000001E-2</v>
      </c>
      <c r="G80" s="160">
        <v>5.3600000000000002E-2</v>
      </c>
      <c r="H80" s="160">
        <v>0.106</v>
      </c>
      <c r="I80" s="160">
        <v>1.6400000000000001E-2</v>
      </c>
      <c r="J80" s="160">
        <v>0.1008</v>
      </c>
      <c r="K80" s="160">
        <v>1.67E-2</v>
      </c>
      <c r="L80" s="160">
        <v>7.1000000000000004E-3</v>
      </c>
      <c r="M80" s="160">
        <v>0.22470000000000001</v>
      </c>
      <c r="N80" s="160">
        <v>5.6399999999999999E-2</v>
      </c>
      <c r="O80" s="160">
        <v>6.1199999999999997E-2</v>
      </c>
      <c r="P80" s="160">
        <v>0.34510000000000002</v>
      </c>
      <c r="Q80" s="160">
        <v>3.3399999999999999E-2</v>
      </c>
      <c r="R80" s="160">
        <v>5.16E-2</v>
      </c>
      <c r="S80" s="160">
        <v>9.2999999999999999E-2</v>
      </c>
      <c r="T80" s="160">
        <v>3.5099999999999999E-2</v>
      </c>
      <c r="U80" s="160">
        <v>2.9700000000000001E-2</v>
      </c>
      <c r="V80" s="160">
        <v>2.7000000000000001E-3</v>
      </c>
      <c r="W80" s="160">
        <v>7.1800000000000003E-2</v>
      </c>
      <c r="X80" s="160">
        <v>6.2899999999999998E-2</v>
      </c>
      <c r="Y80" s="160">
        <v>0</v>
      </c>
      <c r="Z80" s="160">
        <v>3.8399999999999997E-2</v>
      </c>
      <c r="AA80" s="160">
        <v>0.11310000000000001</v>
      </c>
      <c r="AB80" s="160">
        <v>0.18</v>
      </c>
      <c r="AC80" s="160">
        <v>0.16750000000000001</v>
      </c>
      <c r="AD80" s="160">
        <v>0.38829999999999998</v>
      </c>
      <c r="AE80" s="160">
        <v>0.16719999999999999</v>
      </c>
      <c r="AF80" s="160">
        <v>0.36130000000000001</v>
      </c>
      <c r="AG80" s="160"/>
      <c r="AH80" s="160">
        <v>0.16850000000000001</v>
      </c>
    </row>
    <row r="81" spans="1:34">
      <c r="A81" s="108" t="s">
        <v>621</v>
      </c>
      <c r="B81" s="160">
        <v>0.1242</v>
      </c>
      <c r="C81" s="160">
        <v>0.14449999999999999</v>
      </c>
      <c r="D81" s="160">
        <v>0.34710000000000002</v>
      </c>
      <c r="E81" s="160">
        <v>5.4699999999999999E-2</v>
      </c>
      <c r="F81" s="160">
        <v>0</v>
      </c>
      <c r="G81" s="160">
        <v>0</v>
      </c>
      <c r="H81" s="160">
        <v>2.0299999999999999E-2</v>
      </c>
      <c r="I81" s="160">
        <v>2.8799999999999999E-2</v>
      </c>
      <c r="J81" s="160">
        <v>0</v>
      </c>
      <c r="K81" s="160">
        <v>0</v>
      </c>
      <c r="L81" s="160">
        <v>0.1017</v>
      </c>
      <c r="M81" s="160">
        <v>0</v>
      </c>
      <c r="N81" s="160">
        <v>4.2900000000000001E-2</v>
      </c>
      <c r="O81" s="160">
        <v>2.4416000000000002</v>
      </c>
      <c r="P81" s="160">
        <v>0</v>
      </c>
      <c r="Q81" s="160">
        <v>9.5799999999999996E-2</v>
      </c>
      <c r="R81" s="160">
        <v>9.01E-2</v>
      </c>
      <c r="S81" s="160">
        <v>3.9028999999999998</v>
      </c>
      <c r="T81" s="160">
        <v>0.46510000000000001</v>
      </c>
      <c r="U81" s="160">
        <v>0.10299999999999999</v>
      </c>
      <c r="V81" s="160">
        <v>0</v>
      </c>
      <c r="W81" s="160">
        <v>0</v>
      </c>
      <c r="X81" s="160">
        <v>0</v>
      </c>
      <c r="Y81" s="160">
        <v>0</v>
      </c>
      <c r="Z81" s="160">
        <v>0.34110000000000001</v>
      </c>
      <c r="AA81" s="160">
        <v>2.81E-2</v>
      </c>
      <c r="AB81" s="160">
        <v>0.76119999999999999</v>
      </c>
      <c r="AC81" s="160">
        <v>0.50829999999999997</v>
      </c>
      <c r="AD81" s="160">
        <v>2.7000000000000001E-3</v>
      </c>
      <c r="AE81" s="160">
        <v>0</v>
      </c>
      <c r="AF81" s="160">
        <v>4.4200000000000003E-2</v>
      </c>
      <c r="AG81" s="160"/>
      <c r="AH81" s="160">
        <v>0.1381</v>
      </c>
    </row>
    <row r="82" spans="1:34">
      <c r="A82" s="108" t="s">
        <v>622</v>
      </c>
      <c r="B82" s="160">
        <v>8.0000000000000004E-4</v>
      </c>
      <c r="C82" s="160">
        <v>0</v>
      </c>
      <c r="D82" s="160">
        <v>8.0000000000000004E-4</v>
      </c>
      <c r="E82" s="160">
        <v>2.5999999999999999E-3</v>
      </c>
      <c r="F82" s="160">
        <v>0</v>
      </c>
      <c r="G82" s="160">
        <v>0</v>
      </c>
      <c r="H82" s="160">
        <v>1.2999999999999999E-3</v>
      </c>
      <c r="I82" s="160">
        <v>0</v>
      </c>
      <c r="J82" s="160">
        <v>1.1599999999999999E-2</v>
      </c>
      <c r="K82" s="160">
        <v>0</v>
      </c>
      <c r="L82" s="160">
        <v>0</v>
      </c>
      <c r="M82" s="160">
        <v>2.0000000000000001E-4</v>
      </c>
      <c r="N82" s="160">
        <v>7.9000000000000008E-3</v>
      </c>
      <c r="O82" s="160">
        <v>3.1399999999999997E-2</v>
      </c>
      <c r="P82" s="160">
        <v>0</v>
      </c>
      <c r="Q82" s="160">
        <v>0</v>
      </c>
      <c r="R82" s="160">
        <v>1.2999999999999999E-3</v>
      </c>
      <c r="S82" s="160">
        <v>2.5000000000000001E-3</v>
      </c>
      <c r="T82" s="160">
        <v>3.3E-3</v>
      </c>
      <c r="U82" s="160">
        <v>1.26E-2</v>
      </c>
      <c r="V82" s="160">
        <v>3.2000000000000002E-3</v>
      </c>
      <c r="W82" s="160">
        <v>3.3700000000000001E-2</v>
      </c>
      <c r="X82" s="160">
        <v>5.9999999999999995E-4</v>
      </c>
      <c r="Y82" s="160">
        <v>0</v>
      </c>
      <c r="Z82" s="160">
        <v>2.06E-2</v>
      </c>
      <c r="AA82" s="160">
        <v>2.3999999999999998E-3</v>
      </c>
      <c r="AB82" s="160">
        <v>1.2999999999999999E-3</v>
      </c>
      <c r="AC82" s="160">
        <v>0</v>
      </c>
      <c r="AD82" s="160">
        <v>0.21820000000000001</v>
      </c>
      <c r="AE82" s="160">
        <v>4.4000000000000003E-3</v>
      </c>
      <c r="AF82" s="160">
        <v>0</v>
      </c>
      <c r="AG82" s="160"/>
      <c r="AH82" s="160">
        <v>3.2000000000000002E-3</v>
      </c>
    </row>
    <row r="83" spans="1:34">
      <c r="A83" s="108" t="s">
        <v>623</v>
      </c>
      <c r="B83" s="160">
        <v>7.0000000000000001E-3</v>
      </c>
      <c r="C83" s="160">
        <v>0</v>
      </c>
      <c r="D83" s="160">
        <v>2.3400000000000001E-2</v>
      </c>
      <c r="E83" s="160">
        <v>1.6299999999999999E-2</v>
      </c>
      <c r="F83" s="160">
        <v>0</v>
      </c>
      <c r="G83" s="160">
        <v>0</v>
      </c>
      <c r="H83" s="160">
        <v>6.0000000000000001E-3</v>
      </c>
      <c r="I83" s="160">
        <v>0</v>
      </c>
      <c r="J83" s="160">
        <v>2.8999999999999998E-3</v>
      </c>
      <c r="K83" s="160">
        <v>0</v>
      </c>
      <c r="L83" s="160">
        <v>0</v>
      </c>
      <c r="M83" s="160">
        <v>5.4999999999999997E-3</v>
      </c>
      <c r="N83" s="160">
        <v>0</v>
      </c>
      <c r="O83" s="160">
        <v>9.2999999999999992E-3</v>
      </c>
      <c r="P83" s="160">
        <v>0</v>
      </c>
      <c r="Q83" s="160">
        <v>0</v>
      </c>
      <c r="R83" s="160">
        <v>0</v>
      </c>
      <c r="S83" s="160">
        <v>1.66E-2</v>
      </c>
      <c r="T83" s="160">
        <v>2.7900000000000001E-2</v>
      </c>
      <c r="U83" s="160">
        <v>0.1188</v>
      </c>
      <c r="V83" s="160">
        <v>1</v>
      </c>
      <c r="W83" s="160">
        <v>6.8699999999999997E-2</v>
      </c>
      <c r="X83" s="160">
        <v>0.54010000000000002</v>
      </c>
      <c r="Y83" s="160">
        <v>0</v>
      </c>
      <c r="Z83" s="160">
        <v>2.53E-2</v>
      </c>
      <c r="AA83" s="160">
        <v>1.4E-3</v>
      </c>
      <c r="AB83" s="160">
        <v>1.67E-2</v>
      </c>
      <c r="AC83" s="160">
        <v>0</v>
      </c>
      <c r="AD83" s="160">
        <v>2.35E-2</v>
      </c>
      <c r="AE83" s="160">
        <v>2.1000000000000001E-2</v>
      </c>
      <c r="AF83" s="160">
        <v>0</v>
      </c>
      <c r="AG83" s="160"/>
      <c r="AH83" s="160">
        <v>0.01</v>
      </c>
    </row>
    <row r="84" spans="1:34">
      <c r="A84" s="108" t="s">
        <v>624</v>
      </c>
      <c r="B84" s="160">
        <v>1.6999999999999999E-3</v>
      </c>
      <c r="C84" s="160">
        <v>0</v>
      </c>
      <c r="D84" s="160">
        <v>1.2200000000000001E-2</v>
      </c>
      <c r="E84" s="160">
        <v>7.1999999999999998E-3</v>
      </c>
      <c r="F84" s="160">
        <v>0</v>
      </c>
      <c r="G84" s="160">
        <v>0</v>
      </c>
      <c r="H84" s="160">
        <v>2.5999999999999999E-3</v>
      </c>
      <c r="I84" s="160">
        <v>0</v>
      </c>
      <c r="J84" s="160">
        <v>3.0000000000000001E-3</v>
      </c>
      <c r="K84" s="160">
        <v>0</v>
      </c>
      <c r="L84" s="160">
        <v>0</v>
      </c>
      <c r="M84" s="160">
        <v>5.3E-3</v>
      </c>
      <c r="N84" s="160">
        <v>7.9000000000000008E-3</v>
      </c>
      <c r="O84" s="160">
        <v>1.0500000000000001E-2</v>
      </c>
      <c r="P84" s="160">
        <v>0</v>
      </c>
      <c r="Q84" s="160">
        <v>0</v>
      </c>
      <c r="R84" s="160">
        <v>1.1000000000000001E-3</v>
      </c>
      <c r="S84" s="160">
        <v>6.4999999999999997E-3</v>
      </c>
      <c r="T84" s="160">
        <v>1.2800000000000001E-2</v>
      </c>
      <c r="U84" s="160">
        <v>0.1158</v>
      </c>
      <c r="V84" s="160">
        <v>0.72570000000000001</v>
      </c>
      <c r="W84" s="160">
        <v>6.5199999999999994E-2</v>
      </c>
      <c r="X84" s="160">
        <v>3.3399999999999999E-2</v>
      </c>
      <c r="Y84" s="160">
        <v>0</v>
      </c>
      <c r="Z84" s="160">
        <v>2.4899999999999999E-2</v>
      </c>
      <c r="AA84" s="160">
        <v>1.5E-3</v>
      </c>
      <c r="AB84" s="160">
        <v>6.6E-3</v>
      </c>
      <c r="AC84" s="160">
        <v>0</v>
      </c>
      <c r="AD84" s="160">
        <v>0.17730000000000001</v>
      </c>
      <c r="AE84" s="160">
        <v>1.17E-2</v>
      </c>
      <c r="AF84" s="160">
        <v>0</v>
      </c>
      <c r="AG84" s="160"/>
      <c r="AH84" s="160">
        <v>5.7000000000000002E-3</v>
      </c>
    </row>
    <row r="85" spans="1:34">
      <c r="A85" s="108" t="s">
        <v>625</v>
      </c>
      <c r="B85" s="160">
        <v>0</v>
      </c>
      <c r="C85" s="160">
        <v>9.7799999999999998E-2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c r="AH85" s="160">
        <v>5.1499999999999997E-2</v>
      </c>
    </row>
    <row r="86" spans="1:34">
      <c r="A86" s="108" t="s">
        <v>626</v>
      </c>
      <c r="B86" s="160">
        <v>1.1900000000000001E-2</v>
      </c>
      <c r="C86" s="160">
        <v>2.7099999999999999E-2</v>
      </c>
      <c r="D86" s="160">
        <v>7.7999999999999996E-3</v>
      </c>
      <c r="E86" s="160">
        <v>9.2999999999999992E-3</v>
      </c>
      <c r="F86" s="160">
        <v>1.0800000000000001E-2</v>
      </c>
      <c r="G86" s="160">
        <v>1.4500000000000001E-2</v>
      </c>
      <c r="H86" s="160">
        <v>1.3899999999999999E-2</v>
      </c>
      <c r="I86" s="160">
        <v>1.9900000000000001E-2</v>
      </c>
      <c r="J86" s="160">
        <v>1.41E-2</v>
      </c>
      <c r="K86" s="160">
        <v>1.52E-2</v>
      </c>
      <c r="L86" s="160">
        <v>1.4E-2</v>
      </c>
      <c r="M86" s="160">
        <v>1.9900000000000001E-2</v>
      </c>
      <c r="N86" s="160">
        <v>1.7899999999999999E-2</v>
      </c>
      <c r="O86" s="160">
        <v>7.3000000000000001E-3</v>
      </c>
      <c r="P86" s="160">
        <v>2.2200000000000001E-2</v>
      </c>
      <c r="Q86" s="160">
        <v>7.3000000000000001E-3</v>
      </c>
      <c r="R86" s="160">
        <v>1.5800000000000002E-2</v>
      </c>
      <c r="S86" s="160">
        <v>1.8200000000000001E-2</v>
      </c>
      <c r="T86" s="160">
        <v>1.84E-2</v>
      </c>
      <c r="U86" s="160">
        <v>1.5800000000000002E-2</v>
      </c>
      <c r="V86" s="160">
        <v>1.7000000000000001E-2</v>
      </c>
      <c r="W86" s="160">
        <v>2.64E-2</v>
      </c>
      <c r="X86" s="160">
        <v>1.2E-2</v>
      </c>
      <c r="Y86" s="160">
        <v>2.3400000000000001E-2</v>
      </c>
      <c r="Z86" s="160">
        <v>2.0899999999999998E-2</v>
      </c>
      <c r="AA86" s="160">
        <v>3.2399999999999998E-2</v>
      </c>
      <c r="AB86" s="160">
        <v>2.69E-2</v>
      </c>
      <c r="AC86" s="160">
        <v>1.29E-2</v>
      </c>
      <c r="AD86" s="160">
        <v>4.2099999999999999E-2</v>
      </c>
      <c r="AE86" s="160">
        <v>1.7399999999999999E-2</v>
      </c>
      <c r="AF86" s="160">
        <v>2.6100000000000002E-2</v>
      </c>
      <c r="AG86" s="160"/>
      <c r="AH86" s="160">
        <v>1.7299999999999999E-2</v>
      </c>
    </row>
    <row r="87" spans="1:34">
      <c r="A87" s="108" t="s">
        <v>627</v>
      </c>
      <c r="B87" s="160">
        <v>4.41E-2</v>
      </c>
      <c r="C87" s="160">
        <v>5.11E-2</v>
      </c>
      <c r="D87" s="160">
        <v>4.41E-2</v>
      </c>
      <c r="E87" s="160">
        <v>5.45E-2</v>
      </c>
      <c r="F87" s="160">
        <v>3.2000000000000001E-2</v>
      </c>
      <c r="G87" s="160">
        <v>5.7599999999999998E-2</v>
      </c>
      <c r="H87" s="160">
        <v>5.2400000000000002E-2</v>
      </c>
      <c r="I87" s="160">
        <v>5.6300000000000003E-2</v>
      </c>
      <c r="J87" s="160">
        <v>6.3399999999999998E-2</v>
      </c>
      <c r="K87" s="160">
        <v>5.3400000000000003E-2</v>
      </c>
      <c r="L87" s="160">
        <v>5.28E-2</v>
      </c>
      <c r="M87" s="160">
        <v>5.5599999999999997E-2</v>
      </c>
      <c r="N87" s="160">
        <v>7.0900000000000005E-2</v>
      </c>
      <c r="O87" s="160">
        <v>6.4199999999999993E-2</v>
      </c>
      <c r="P87" s="160">
        <v>5.8200000000000002E-2</v>
      </c>
      <c r="Q87" s="160">
        <v>5.6899999999999999E-2</v>
      </c>
      <c r="R87" s="160">
        <v>7.1599999999999997E-2</v>
      </c>
      <c r="S87" s="160">
        <v>5.0500000000000003E-2</v>
      </c>
      <c r="T87" s="160">
        <v>5.5899999999999998E-2</v>
      </c>
      <c r="U87" s="160">
        <v>7.3200000000000001E-2</v>
      </c>
      <c r="V87" s="160">
        <v>6.8000000000000005E-2</v>
      </c>
      <c r="W87" s="160">
        <v>5.9799999999999999E-2</v>
      </c>
      <c r="X87" s="160">
        <v>5.7799999999999997E-2</v>
      </c>
      <c r="Y87" s="160">
        <v>6.3500000000000001E-2</v>
      </c>
      <c r="Z87" s="160">
        <v>4.9500000000000002E-2</v>
      </c>
      <c r="AA87" s="160">
        <v>6.7100000000000007E-2</v>
      </c>
      <c r="AB87" s="160">
        <v>5.5899999999999998E-2</v>
      </c>
      <c r="AC87" s="160">
        <v>5.1799999999999999E-2</v>
      </c>
      <c r="AD87" s="160">
        <v>6.7799999999999999E-2</v>
      </c>
      <c r="AE87" s="160">
        <v>5.4199999999999998E-2</v>
      </c>
      <c r="AF87" s="160">
        <v>3.8800000000000001E-2</v>
      </c>
      <c r="AG87" s="160"/>
      <c r="AH87" s="160">
        <v>5.4600000000000003E-2</v>
      </c>
    </row>
    <row r="88" spans="1:34">
      <c r="A88" s="108" t="s">
        <v>628</v>
      </c>
      <c r="B88" s="160">
        <v>0</v>
      </c>
      <c r="C88" s="160">
        <v>0</v>
      </c>
      <c r="D88" s="160">
        <v>1.89E-2</v>
      </c>
      <c r="E88" s="160">
        <v>5.1999999999999998E-3</v>
      </c>
      <c r="F88" s="160">
        <v>0</v>
      </c>
      <c r="G88" s="160">
        <v>1.7899999999999999E-2</v>
      </c>
      <c r="H88" s="160">
        <v>0</v>
      </c>
      <c r="I88" s="160">
        <v>0</v>
      </c>
      <c r="J88" s="160">
        <v>1.4999999999999999E-2</v>
      </c>
      <c r="K88" s="160">
        <v>0</v>
      </c>
      <c r="L88" s="160">
        <v>0</v>
      </c>
      <c r="M88" s="160">
        <v>0</v>
      </c>
      <c r="N88" s="160">
        <v>3.8E-3</v>
      </c>
      <c r="O88" s="160">
        <v>0</v>
      </c>
      <c r="P88" s="160">
        <v>0</v>
      </c>
      <c r="Q88" s="160">
        <v>0</v>
      </c>
      <c r="R88" s="160">
        <v>0</v>
      </c>
      <c r="S88" s="160">
        <v>1E-4</v>
      </c>
      <c r="T88" s="160">
        <v>0</v>
      </c>
      <c r="U88" s="160">
        <v>6.4999999999999997E-3</v>
      </c>
      <c r="V88" s="160">
        <v>0</v>
      </c>
      <c r="W88" s="160">
        <v>3.7499999999999999E-2</v>
      </c>
      <c r="X88" s="160">
        <v>8.9999999999999998E-4</v>
      </c>
      <c r="Y88" s="160">
        <v>0</v>
      </c>
      <c r="Z88" s="160">
        <v>2.01E-2</v>
      </c>
      <c r="AA88" s="160">
        <v>0</v>
      </c>
      <c r="AB88" s="160">
        <v>0</v>
      </c>
      <c r="AC88" s="160">
        <v>0</v>
      </c>
      <c r="AD88" s="160">
        <v>1.4E-3</v>
      </c>
      <c r="AE88" s="160">
        <v>0</v>
      </c>
      <c r="AF88" s="160">
        <v>0</v>
      </c>
      <c r="AG88" s="160"/>
      <c r="AH88" s="160">
        <v>5.5999999999999999E-3</v>
      </c>
    </row>
    <row r="89" spans="1:34">
      <c r="A89" s="108" t="s">
        <v>629</v>
      </c>
      <c r="B89" s="160">
        <v>0</v>
      </c>
      <c r="C89" s="160">
        <v>0</v>
      </c>
      <c r="D89" s="160">
        <v>0</v>
      </c>
      <c r="E89" s="160">
        <v>0</v>
      </c>
      <c r="F89" s="160">
        <v>0</v>
      </c>
      <c r="G89" s="160">
        <v>0</v>
      </c>
      <c r="H89" s="160">
        <v>1.41E-2</v>
      </c>
      <c r="I89" s="160">
        <v>2.5899999999999999E-2</v>
      </c>
      <c r="J89" s="160">
        <v>2.4299999999999999E-2</v>
      </c>
      <c r="K89" s="160">
        <v>0</v>
      </c>
      <c r="L89" s="160">
        <v>0</v>
      </c>
      <c r="M89" s="160">
        <v>0</v>
      </c>
      <c r="N89" s="160">
        <v>0</v>
      </c>
      <c r="O89" s="160">
        <v>0</v>
      </c>
      <c r="P89" s="160">
        <v>0</v>
      </c>
      <c r="Q89" s="160">
        <v>0</v>
      </c>
      <c r="R89" s="160">
        <v>0</v>
      </c>
      <c r="S89" s="160">
        <v>0</v>
      </c>
      <c r="T89" s="160">
        <v>2.1399999999999999E-2</v>
      </c>
      <c r="U89" s="160">
        <v>5.21E-2</v>
      </c>
      <c r="V89" s="160">
        <v>0</v>
      </c>
      <c r="W89" s="160">
        <v>0</v>
      </c>
      <c r="X89" s="160">
        <v>0</v>
      </c>
      <c r="Y89" s="160">
        <v>1.5699999999999999E-2</v>
      </c>
      <c r="Z89" s="160">
        <v>0</v>
      </c>
      <c r="AA89" s="160">
        <v>1.2200000000000001E-2</v>
      </c>
      <c r="AB89" s="160">
        <v>1.47E-2</v>
      </c>
      <c r="AC89" s="160">
        <v>3.5799999999999998E-2</v>
      </c>
      <c r="AD89" s="160">
        <v>0</v>
      </c>
      <c r="AE89" s="160">
        <v>0</v>
      </c>
      <c r="AF89" s="160">
        <v>0</v>
      </c>
      <c r="AG89" s="160"/>
      <c r="AH89" s="160">
        <v>5.1999999999999998E-3</v>
      </c>
    </row>
    <row r="90" spans="1:34">
      <c r="A90" s="109" t="s">
        <v>630</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row>
    <row r="91" spans="1:34">
      <c r="A91" s="109" t="s">
        <v>631</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row>
    <row r="92" spans="1:34">
      <c r="A92" s="108" t="s">
        <v>632</v>
      </c>
      <c r="B92" s="160">
        <v>5.4100000000000002E-2</v>
      </c>
      <c r="C92" s="160">
        <v>6.2199999999999998E-2</v>
      </c>
      <c r="D92" s="160">
        <v>5.1799999999999999E-2</v>
      </c>
      <c r="E92" s="160">
        <v>6.83E-2</v>
      </c>
      <c r="F92" s="160">
        <v>5.8299999999999998E-2</v>
      </c>
      <c r="G92" s="160">
        <v>0.05</v>
      </c>
      <c r="H92" s="160">
        <v>8.1500000000000003E-2</v>
      </c>
      <c r="I92" s="160">
        <v>5.7599999999999998E-2</v>
      </c>
      <c r="J92" s="160">
        <v>5.6800000000000003E-2</v>
      </c>
      <c r="K92" s="160">
        <v>5.21E-2</v>
      </c>
      <c r="L92" s="160">
        <v>5.3900000000000003E-2</v>
      </c>
      <c r="M92" s="160">
        <v>6.4299999999999996E-2</v>
      </c>
      <c r="N92" s="160">
        <v>0.115</v>
      </c>
      <c r="O92" s="160">
        <v>5.7700000000000001E-2</v>
      </c>
      <c r="P92" s="160">
        <v>4.5999999999999999E-2</v>
      </c>
      <c r="Q92" s="160">
        <v>8.3400000000000002E-2</v>
      </c>
      <c r="R92" s="160">
        <v>5.0200000000000002E-2</v>
      </c>
      <c r="S92" s="160">
        <v>9.0999999999999998E-2</v>
      </c>
      <c r="T92" s="160">
        <v>7.1099999999999997E-2</v>
      </c>
      <c r="U92" s="160">
        <v>0.10100000000000001</v>
      </c>
      <c r="V92" s="160">
        <v>3.9100000000000003E-2</v>
      </c>
      <c r="W92" s="160">
        <v>4.9399999999999999E-2</v>
      </c>
      <c r="X92" s="160">
        <v>7.6300000000000007E-2</v>
      </c>
      <c r="Y92" s="160">
        <v>6.1199999999999997E-2</v>
      </c>
      <c r="Z92" s="160">
        <v>5.96E-2</v>
      </c>
      <c r="AA92" s="160">
        <v>5.5100000000000003E-2</v>
      </c>
      <c r="AB92" s="160">
        <v>4.2500000000000003E-2</v>
      </c>
      <c r="AC92" s="160">
        <v>8.0199999999999994E-2</v>
      </c>
      <c r="AD92" s="160">
        <v>0.1351</v>
      </c>
      <c r="AE92" s="160">
        <v>6.4500000000000002E-2</v>
      </c>
      <c r="AF92" s="160">
        <v>5.4300000000000001E-2</v>
      </c>
      <c r="AG92" s="160"/>
      <c r="AH92" s="160">
        <v>5.9400000000000001E-2</v>
      </c>
    </row>
    <row r="93" spans="1:34">
      <c r="A93" s="108" t="s">
        <v>633</v>
      </c>
      <c r="B93" s="160">
        <v>7.5800000000000006E-2</v>
      </c>
      <c r="C93" s="160">
        <v>7.9600000000000004E-2</v>
      </c>
      <c r="D93" s="160">
        <v>6.1499999999999999E-2</v>
      </c>
      <c r="E93" s="160">
        <v>8.77E-2</v>
      </c>
      <c r="F93" s="160">
        <v>6.7900000000000002E-2</v>
      </c>
      <c r="G93" s="160">
        <v>6.0900000000000003E-2</v>
      </c>
      <c r="H93" s="160">
        <v>9.3200000000000005E-2</v>
      </c>
      <c r="I93" s="160">
        <v>6.6199999999999995E-2</v>
      </c>
      <c r="J93" s="160">
        <v>6.7400000000000002E-2</v>
      </c>
      <c r="K93" s="160">
        <v>6.2E-2</v>
      </c>
      <c r="L93" s="160">
        <v>6.08E-2</v>
      </c>
      <c r="M93" s="160">
        <v>7.1599999999999997E-2</v>
      </c>
      <c r="N93" s="160">
        <v>0.1429</v>
      </c>
      <c r="O93" s="160">
        <v>7.4800000000000005E-2</v>
      </c>
      <c r="P93" s="160">
        <v>5.7500000000000002E-2</v>
      </c>
      <c r="Q93" s="160">
        <v>0.1023</v>
      </c>
      <c r="R93" s="160">
        <v>5.8999999999999997E-2</v>
      </c>
      <c r="S93" s="160">
        <v>0.1106</v>
      </c>
      <c r="T93" s="160">
        <v>7.9699999999999993E-2</v>
      </c>
      <c r="U93" s="160">
        <v>0.127</v>
      </c>
      <c r="V93" s="160">
        <v>4.5699999999999998E-2</v>
      </c>
      <c r="W93" s="160">
        <v>5.3499999999999999E-2</v>
      </c>
      <c r="X93" s="160">
        <v>9.5299999999999996E-2</v>
      </c>
      <c r="Y93" s="160">
        <v>6.93E-2</v>
      </c>
      <c r="Z93" s="160">
        <v>7.0800000000000002E-2</v>
      </c>
      <c r="AA93" s="160">
        <v>6.2799999999999995E-2</v>
      </c>
      <c r="AB93" s="160">
        <v>4.9799999999999997E-2</v>
      </c>
      <c r="AC93" s="160">
        <v>0.1062</v>
      </c>
      <c r="AD93" s="160">
        <v>0.16850000000000001</v>
      </c>
      <c r="AE93" s="160">
        <v>7.3499999999999996E-2</v>
      </c>
      <c r="AF93" s="160">
        <v>6.3700000000000007E-2</v>
      </c>
      <c r="AG93" s="160"/>
      <c r="AH93" s="160">
        <v>7.3200000000000001E-2</v>
      </c>
    </row>
    <row r="94" spans="1:34">
      <c r="A94" s="108" t="s">
        <v>634</v>
      </c>
      <c r="B94" s="160">
        <v>8.3599999999999994E-2</v>
      </c>
      <c r="C94" s="160">
        <v>8.5900000000000004E-2</v>
      </c>
      <c r="D94" s="160">
        <v>7.3099999999999998E-2</v>
      </c>
      <c r="E94" s="160">
        <v>9.8000000000000004E-2</v>
      </c>
      <c r="F94" s="160">
        <v>8.6400000000000005E-2</v>
      </c>
      <c r="G94" s="160">
        <v>7.0800000000000002E-2</v>
      </c>
      <c r="H94" s="160">
        <v>0.107</v>
      </c>
      <c r="I94" s="160">
        <v>7.0400000000000004E-2</v>
      </c>
      <c r="J94" s="160">
        <v>7.2099999999999997E-2</v>
      </c>
      <c r="K94" s="160">
        <v>6.93E-2</v>
      </c>
      <c r="L94" s="160">
        <v>7.0800000000000002E-2</v>
      </c>
      <c r="M94" s="160">
        <v>7.9399999999999998E-2</v>
      </c>
      <c r="N94" s="160">
        <v>0.14549999999999999</v>
      </c>
      <c r="O94" s="160">
        <v>7.85E-2</v>
      </c>
      <c r="P94" s="160">
        <v>6.8400000000000002E-2</v>
      </c>
      <c r="Q94" s="160">
        <v>0.1089</v>
      </c>
      <c r="R94" s="160">
        <v>6.3799999999999996E-2</v>
      </c>
      <c r="S94" s="160">
        <v>0.1173</v>
      </c>
      <c r="T94" s="160">
        <v>9.4200000000000006E-2</v>
      </c>
      <c r="U94" s="160">
        <v>0.1308</v>
      </c>
      <c r="V94" s="160">
        <v>4.9500000000000002E-2</v>
      </c>
      <c r="W94" s="160">
        <v>6.9199999999999998E-2</v>
      </c>
      <c r="X94" s="160">
        <v>0.1009</v>
      </c>
      <c r="Y94" s="160">
        <v>7.4800000000000005E-2</v>
      </c>
      <c r="Z94" s="160">
        <v>8.09E-2</v>
      </c>
      <c r="AA94" s="160">
        <v>6.8400000000000002E-2</v>
      </c>
      <c r="AB94" s="160">
        <v>5.8799999999999998E-2</v>
      </c>
      <c r="AC94" s="160">
        <v>0.1079</v>
      </c>
      <c r="AD94" s="160">
        <v>0.18149999999999999</v>
      </c>
      <c r="AE94" s="160">
        <v>8.6400000000000005E-2</v>
      </c>
      <c r="AF94" s="160">
        <v>6.6000000000000003E-2</v>
      </c>
      <c r="AG94" s="160"/>
      <c r="AH94" s="160">
        <v>8.1699999999999995E-2</v>
      </c>
    </row>
    <row r="95" spans="1:34">
      <c r="A95" s="108" t="s">
        <v>635</v>
      </c>
      <c r="B95" s="160">
        <v>0.10150000000000001</v>
      </c>
      <c r="C95" s="160">
        <v>9.4500000000000001E-2</v>
      </c>
      <c r="D95" s="160">
        <v>7.0499999999999993E-2</v>
      </c>
      <c r="E95" s="160">
        <v>8.7599999999999997E-2</v>
      </c>
      <c r="F95" s="160">
        <v>8.8400000000000006E-2</v>
      </c>
      <c r="G95" s="160">
        <v>7.2599999999999998E-2</v>
      </c>
      <c r="H95" s="160">
        <v>0.12130000000000001</v>
      </c>
      <c r="I95" s="160">
        <v>8.4599999999999995E-2</v>
      </c>
      <c r="J95" s="160">
        <v>7.8799999999999995E-2</v>
      </c>
      <c r="K95" s="160">
        <v>7.6700000000000004E-2</v>
      </c>
      <c r="L95" s="160">
        <v>7.5600000000000001E-2</v>
      </c>
      <c r="M95" s="160">
        <v>8.9499999999999996E-2</v>
      </c>
      <c r="N95" s="160">
        <v>0.16420000000000001</v>
      </c>
      <c r="O95" s="160">
        <v>7.2499999999999995E-2</v>
      </c>
      <c r="P95" s="160">
        <v>5.96E-2</v>
      </c>
      <c r="Q95" s="160">
        <v>0.1036</v>
      </c>
      <c r="R95" s="160">
        <v>6.8699999999999997E-2</v>
      </c>
      <c r="S95" s="160">
        <v>0.1646</v>
      </c>
      <c r="T95" s="160">
        <v>9.6000000000000002E-2</v>
      </c>
      <c r="U95" s="160">
        <v>0.1429</v>
      </c>
      <c r="V95" s="160">
        <v>4.87E-2</v>
      </c>
      <c r="W95" s="160">
        <v>6.0600000000000001E-2</v>
      </c>
      <c r="X95" s="160">
        <v>0.1076</v>
      </c>
      <c r="Y95" s="160">
        <v>0.08</v>
      </c>
      <c r="Z95" s="160">
        <v>7.9399999999999998E-2</v>
      </c>
      <c r="AA95" s="160">
        <v>7.6399999999999996E-2</v>
      </c>
      <c r="AB95" s="160">
        <v>6.0600000000000001E-2</v>
      </c>
      <c r="AC95" s="160">
        <v>0.1147</v>
      </c>
      <c r="AD95" s="160">
        <v>0.18759999999999999</v>
      </c>
      <c r="AE95" s="160">
        <v>8.6300000000000002E-2</v>
      </c>
      <c r="AF95" s="160">
        <v>0.20150000000000001</v>
      </c>
      <c r="AG95" s="160"/>
      <c r="AH95" s="160">
        <v>8.7499999999999994E-2</v>
      </c>
    </row>
    <row r="96" spans="1:34">
      <c r="A96" s="109" t="s">
        <v>636</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row>
    <row r="97" spans="1:34">
      <c r="A97" s="108" t="s">
        <v>637</v>
      </c>
      <c r="B97" s="160">
        <v>0.49619999999999997</v>
      </c>
      <c r="C97" s="160">
        <v>0.51270000000000004</v>
      </c>
      <c r="D97" s="160">
        <v>0.55200000000000005</v>
      </c>
      <c r="E97" s="160">
        <v>0.53610000000000002</v>
      </c>
      <c r="F97" s="160">
        <v>0.64200000000000002</v>
      </c>
      <c r="G97" s="160">
        <v>0.45689999999999997</v>
      </c>
      <c r="H97" s="160">
        <v>0.71009999999999995</v>
      </c>
      <c r="I97" s="160">
        <v>0.57769999999999999</v>
      </c>
      <c r="J97" s="160">
        <v>0.55579999999999996</v>
      </c>
      <c r="K97" s="160">
        <v>0.61699999999999999</v>
      </c>
      <c r="L97" s="160">
        <v>0.55859999999999999</v>
      </c>
      <c r="M97" s="160">
        <v>0.65790000000000004</v>
      </c>
      <c r="N97" s="160">
        <v>0.66859999999999997</v>
      </c>
      <c r="O97" s="160">
        <v>0.61319999999999997</v>
      </c>
      <c r="P97" s="160">
        <v>0.57410000000000005</v>
      </c>
      <c r="Q97" s="160">
        <v>0.56669999999999998</v>
      </c>
      <c r="R97" s="160">
        <v>0.57620000000000005</v>
      </c>
      <c r="S97" s="160">
        <v>0.56179999999999997</v>
      </c>
      <c r="T97" s="160">
        <v>0.64780000000000004</v>
      </c>
      <c r="U97" s="160">
        <v>0.67749999999999999</v>
      </c>
      <c r="V97" s="160">
        <v>0.6048</v>
      </c>
      <c r="W97" s="160">
        <v>0.5403</v>
      </c>
      <c r="X97" s="160">
        <v>0.70530000000000004</v>
      </c>
      <c r="Y97" s="160">
        <v>0.58889999999999998</v>
      </c>
      <c r="Z97" s="160">
        <v>0.59550000000000003</v>
      </c>
      <c r="AA97" s="160">
        <v>0.66439999999999999</v>
      </c>
      <c r="AB97" s="160">
        <v>0.59279999999999999</v>
      </c>
      <c r="AC97" s="160">
        <v>0.64549999999999996</v>
      </c>
      <c r="AD97" s="160">
        <v>0.67020000000000002</v>
      </c>
      <c r="AE97" s="160">
        <v>0.52390000000000003</v>
      </c>
      <c r="AF97" s="160">
        <v>0.65759999999999996</v>
      </c>
      <c r="AG97" s="160"/>
      <c r="AH97" s="160">
        <v>0.56579999999999997</v>
      </c>
    </row>
    <row r="98" spans="1:34">
      <c r="A98" s="108" t="s">
        <v>638</v>
      </c>
      <c r="B98" s="160">
        <v>5.9400000000000001E-2</v>
      </c>
      <c r="C98" s="160">
        <v>4.9000000000000002E-2</v>
      </c>
      <c r="D98" s="160">
        <v>4.1799999999999997E-2</v>
      </c>
      <c r="E98" s="160">
        <v>4.4299999999999999E-2</v>
      </c>
      <c r="F98" s="160">
        <v>3.7600000000000001E-2</v>
      </c>
      <c r="G98" s="160">
        <v>3.5999999999999997E-2</v>
      </c>
      <c r="H98" s="160">
        <v>1.6799999999999999E-2</v>
      </c>
      <c r="I98" s="160">
        <v>3.5999999999999997E-2</v>
      </c>
      <c r="J98" s="160">
        <v>4.5199999999999997E-2</v>
      </c>
      <c r="K98" s="160">
        <v>3.4299999999999997E-2</v>
      </c>
      <c r="L98" s="160">
        <v>2.3800000000000002E-2</v>
      </c>
      <c r="M98" s="160">
        <v>4.9599999999999998E-2</v>
      </c>
      <c r="N98" s="160">
        <v>2.81E-2</v>
      </c>
      <c r="O98" s="160">
        <v>4.4900000000000002E-2</v>
      </c>
      <c r="P98" s="160">
        <v>2.8199999999999999E-2</v>
      </c>
      <c r="Q98" s="160">
        <v>4.3999999999999997E-2</v>
      </c>
      <c r="R98" s="160">
        <v>9.74E-2</v>
      </c>
      <c r="S98" s="160">
        <v>7.4099999999999999E-2</v>
      </c>
      <c r="T98" s="160">
        <v>3.9E-2</v>
      </c>
      <c r="U98" s="160">
        <v>4.0300000000000002E-2</v>
      </c>
      <c r="V98" s="160">
        <v>3.7900000000000003E-2</v>
      </c>
      <c r="W98" s="160">
        <v>6.2600000000000003E-2</v>
      </c>
      <c r="X98" s="160">
        <v>5.3999999999999999E-2</v>
      </c>
      <c r="Y98" s="160">
        <v>3.2899999999999999E-2</v>
      </c>
      <c r="Z98" s="160">
        <v>3.6499999999999998E-2</v>
      </c>
      <c r="AA98" s="160">
        <v>4.0099999999999997E-2</v>
      </c>
      <c r="AB98" s="160">
        <v>2.75E-2</v>
      </c>
      <c r="AC98" s="160">
        <v>5.6399999999999999E-2</v>
      </c>
      <c r="AD98" s="160">
        <v>2.8000000000000001E-2</v>
      </c>
      <c r="AE98" s="160">
        <v>5.8400000000000001E-2</v>
      </c>
      <c r="AF98" s="160">
        <v>5.6099999999999997E-2</v>
      </c>
      <c r="AG98" s="160"/>
      <c r="AH98" s="160">
        <v>4.7500000000000001E-2</v>
      </c>
    </row>
    <row r="99" spans="1:34">
      <c r="A99" s="108" t="s">
        <v>639</v>
      </c>
      <c r="B99" s="160">
        <v>0.44429999999999997</v>
      </c>
      <c r="C99" s="160">
        <v>0.43830000000000002</v>
      </c>
      <c r="D99" s="160">
        <v>0.40629999999999999</v>
      </c>
      <c r="E99" s="160">
        <v>0.41970000000000002</v>
      </c>
      <c r="F99" s="160">
        <v>0.32040000000000002</v>
      </c>
      <c r="G99" s="160">
        <v>0.5071</v>
      </c>
      <c r="H99" s="160">
        <v>0.27310000000000001</v>
      </c>
      <c r="I99" s="160">
        <v>0.38629999999999998</v>
      </c>
      <c r="J99" s="160">
        <v>0.39900000000000002</v>
      </c>
      <c r="K99" s="160">
        <v>0.34870000000000001</v>
      </c>
      <c r="L99" s="160">
        <v>0.41760000000000003</v>
      </c>
      <c r="M99" s="160">
        <v>0.29249999999999998</v>
      </c>
      <c r="N99" s="160">
        <v>0.30320000000000003</v>
      </c>
      <c r="O99" s="160">
        <v>0.34200000000000003</v>
      </c>
      <c r="P99" s="160">
        <v>0.3977</v>
      </c>
      <c r="Q99" s="160">
        <v>0.38929999999999998</v>
      </c>
      <c r="R99" s="160">
        <v>0.32640000000000002</v>
      </c>
      <c r="S99" s="160">
        <v>0.36399999999999999</v>
      </c>
      <c r="T99" s="160">
        <v>0.31319999999999998</v>
      </c>
      <c r="U99" s="160">
        <v>0.28220000000000001</v>
      </c>
      <c r="V99" s="160">
        <v>0.35720000000000002</v>
      </c>
      <c r="W99" s="160">
        <v>0.39710000000000001</v>
      </c>
      <c r="X99" s="160">
        <v>0.2407</v>
      </c>
      <c r="Y99" s="160">
        <v>0.37830000000000003</v>
      </c>
      <c r="Z99" s="160">
        <v>0.36799999999999999</v>
      </c>
      <c r="AA99" s="160">
        <v>0.29549999999999998</v>
      </c>
      <c r="AB99" s="160">
        <v>0.37969999999999998</v>
      </c>
      <c r="AC99" s="160">
        <v>0.29809999999999998</v>
      </c>
      <c r="AD99" s="160">
        <v>0.30170000000000002</v>
      </c>
      <c r="AE99" s="160">
        <v>0.41770000000000002</v>
      </c>
      <c r="AF99" s="160">
        <v>0.28620000000000001</v>
      </c>
      <c r="AG99" s="160"/>
      <c r="AH99" s="160">
        <v>0.38669999999999999</v>
      </c>
    </row>
    <row r="100" spans="1:34">
      <c r="A100" s="108" t="s">
        <v>640</v>
      </c>
      <c r="B100" s="160">
        <v>0.52969999999999995</v>
      </c>
      <c r="C100" s="160">
        <v>0.50800000000000001</v>
      </c>
      <c r="D100" s="160">
        <v>0.52149999999999996</v>
      </c>
      <c r="E100" s="160">
        <v>0.54830000000000001</v>
      </c>
      <c r="F100" s="160">
        <v>0.48799999999999999</v>
      </c>
      <c r="G100" s="160">
        <v>0.54410000000000003</v>
      </c>
      <c r="H100" s="160">
        <v>0.63500000000000001</v>
      </c>
      <c r="I100" s="160">
        <v>0.58520000000000005</v>
      </c>
      <c r="J100" s="160">
        <v>0.45850000000000002</v>
      </c>
      <c r="K100" s="160">
        <v>0.23180000000000001</v>
      </c>
      <c r="L100" s="160">
        <v>0.59289999999999998</v>
      </c>
      <c r="M100" s="160">
        <v>0.64319999999999999</v>
      </c>
      <c r="N100" s="160">
        <v>0.69750000000000001</v>
      </c>
      <c r="O100" s="160">
        <v>0.52869999999999995</v>
      </c>
      <c r="P100" s="160">
        <v>0.39290000000000003</v>
      </c>
      <c r="Q100" s="160">
        <v>0.60550000000000004</v>
      </c>
      <c r="R100" s="160">
        <v>0.42830000000000001</v>
      </c>
      <c r="S100" s="160">
        <v>0.67149999999999999</v>
      </c>
      <c r="T100" s="160">
        <v>0.59919999999999995</v>
      </c>
      <c r="U100" s="160">
        <v>0.54420000000000002</v>
      </c>
      <c r="V100" s="160">
        <v>0.43169999999999997</v>
      </c>
      <c r="W100" s="160">
        <v>0.54190000000000005</v>
      </c>
      <c r="X100" s="160">
        <v>0.69269999999999998</v>
      </c>
      <c r="Y100" s="160">
        <v>0.53239999999999998</v>
      </c>
      <c r="Z100" s="160">
        <v>0.61780000000000002</v>
      </c>
      <c r="AA100" s="160">
        <v>0.49049999999999999</v>
      </c>
      <c r="AB100" s="160">
        <v>0.45279999999999998</v>
      </c>
      <c r="AC100" s="160">
        <v>0.2399</v>
      </c>
      <c r="AD100" s="160">
        <v>0.67920000000000003</v>
      </c>
      <c r="AE100" s="160">
        <v>0.62539999999999996</v>
      </c>
      <c r="AF100" s="160">
        <v>0.52449999999999997</v>
      </c>
      <c r="AG100" s="160"/>
      <c r="AH100" s="160">
        <v>0.49159999999999998</v>
      </c>
    </row>
    <row r="101" spans="1:34">
      <c r="A101" s="109" t="s">
        <v>641</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row>
    <row r="102" spans="1:34">
      <c r="A102" s="108" t="s">
        <v>642</v>
      </c>
      <c r="B102" s="160">
        <v>5.9400000000000001E-2</v>
      </c>
      <c r="C102" s="160">
        <v>6.6900000000000001E-2</v>
      </c>
      <c r="D102" s="160">
        <v>6.0999999999999999E-2</v>
      </c>
      <c r="E102" s="160">
        <v>6.4799999999999996E-2</v>
      </c>
      <c r="F102" s="160">
        <v>5.2200000000000003E-2</v>
      </c>
      <c r="G102" s="160">
        <v>4.7800000000000002E-2</v>
      </c>
      <c r="H102" s="160">
        <v>8.8800000000000004E-2</v>
      </c>
      <c r="I102" s="160">
        <v>6.1400000000000003E-2</v>
      </c>
      <c r="J102" s="160">
        <v>5.5100000000000003E-2</v>
      </c>
      <c r="K102" s="160">
        <v>5.62E-2</v>
      </c>
      <c r="L102" s="160">
        <v>5.9299999999999999E-2</v>
      </c>
      <c r="M102" s="160">
        <v>6.3100000000000003E-2</v>
      </c>
      <c r="N102" s="160">
        <v>0.10199999999999999</v>
      </c>
      <c r="O102" s="160">
        <v>7.2800000000000004E-2</v>
      </c>
      <c r="P102" s="160">
        <v>4.9000000000000002E-2</v>
      </c>
      <c r="Q102" s="160">
        <v>6.9400000000000003E-2</v>
      </c>
      <c r="R102" s="160">
        <v>5.6599999999999998E-2</v>
      </c>
      <c r="S102" s="160">
        <v>0.1125</v>
      </c>
      <c r="T102" s="160">
        <v>7.4099999999999999E-2</v>
      </c>
      <c r="U102" s="160">
        <v>8.5300000000000001E-2</v>
      </c>
      <c r="V102" s="160">
        <v>5.4800000000000001E-2</v>
      </c>
      <c r="W102" s="160">
        <v>5.5399999999999998E-2</v>
      </c>
      <c r="X102" s="160">
        <v>6.3E-2</v>
      </c>
      <c r="Y102" s="160">
        <v>7.7200000000000005E-2</v>
      </c>
      <c r="Z102" s="160">
        <v>5.4699999999999999E-2</v>
      </c>
      <c r="AA102" s="160">
        <v>5.7799999999999997E-2</v>
      </c>
      <c r="AB102" s="160">
        <v>4.1599999999999998E-2</v>
      </c>
      <c r="AC102" s="160">
        <v>7.5200000000000003E-2</v>
      </c>
      <c r="AD102" s="160">
        <v>0.1087</v>
      </c>
      <c r="AE102" s="160">
        <v>7.9000000000000001E-2</v>
      </c>
      <c r="AF102" s="160">
        <v>7.8600000000000003E-2</v>
      </c>
      <c r="AG102" s="160"/>
      <c r="AH102" s="160">
        <v>6.3399999999999998E-2</v>
      </c>
    </row>
    <row r="103" spans="1:34">
      <c r="A103" s="108" t="s">
        <v>643</v>
      </c>
      <c r="B103" s="160">
        <v>5.8400000000000001E-2</v>
      </c>
      <c r="C103" s="160">
        <v>6.1100000000000002E-2</v>
      </c>
      <c r="D103" s="160">
        <v>5.9700000000000003E-2</v>
      </c>
      <c r="E103" s="160">
        <v>6.0400000000000002E-2</v>
      </c>
      <c r="F103" s="160">
        <v>6.8500000000000005E-2</v>
      </c>
      <c r="G103" s="160">
        <v>4.0899999999999999E-2</v>
      </c>
      <c r="H103" s="160">
        <v>8.5199999999999998E-2</v>
      </c>
      <c r="I103" s="160">
        <v>5.9700000000000003E-2</v>
      </c>
      <c r="J103" s="160">
        <v>5.5399999999999998E-2</v>
      </c>
      <c r="K103" s="160">
        <v>5.5300000000000002E-2</v>
      </c>
      <c r="L103" s="160">
        <v>5.8400000000000001E-2</v>
      </c>
      <c r="M103" s="160">
        <v>6.2E-2</v>
      </c>
      <c r="N103" s="160">
        <v>9.9199999999999997E-2</v>
      </c>
      <c r="O103" s="160">
        <v>6.7100000000000007E-2</v>
      </c>
      <c r="P103" s="160">
        <v>4.9099999999999998E-2</v>
      </c>
      <c r="Q103" s="160">
        <v>6.9099999999999995E-2</v>
      </c>
      <c r="R103" s="160">
        <v>5.7599999999999998E-2</v>
      </c>
      <c r="S103" s="160">
        <v>0.11219999999999999</v>
      </c>
      <c r="T103" s="160">
        <v>7.1300000000000002E-2</v>
      </c>
      <c r="U103" s="160">
        <v>8.2000000000000003E-2</v>
      </c>
      <c r="V103" s="160">
        <v>5.3100000000000001E-2</v>
      </c>
      <c r="W103" s="160">
        <v>5.4800000000000001E-2</v>
      </c>
      <c r="X103" s="160">
        <v>6.2899999999999998E-2</v>
      </c>
      <c r="Y103" s="160">
        <v>7.7100000000000002E-2</v>
      </c>
      <c r="Z103" s="160">
        <v>5.1900000000000002E-2</v>
      </c>
      <c r="AA103" s="160">
        <v>5.5599999999999997E-2</v>
      </c>
      <c r="AB103" s="160">
        <v>4.1300000000000003E-2</v>
      </c>
      <c r="AC103" s="160">
        <v>7.1300000000000002E-2</v>
      </c>
      <c r="AD103" s="160">
        <v>0.1055</v>
      </c>
      <c r="AE103" s="160">
        <v>7.8700000000000006E-2</v>
      </c>
      <c r="AF103" s="160">
        <v>8.8999999999999996E-2</v>
      </c>
      <c r="AG103" s="160"/>
      <c r="AH103" s="160">
        <v>6.1800000000000001E-2</v>
      </c>
    </row>
    <row r="104" spans="1:34">
      <c r="A104" s="103" t="s">
        <v>644</v>
      </c>
      <c r="B104" s="160">
        <v>7.9600000000000004E-2</v>
      </c>
      <c r="C104" s="160">
        <v>8.3099999999999993E-2</v>
      </c>
      <c r="D104" s="160">
        <v>6.7599999999999993E-2</v>
      </c>
      <c r="E104" s="160">
        <v>8.5999999999999993E-2</v>
      </c>
      <c r="F104" s="160">
        <v>7.6399999999999996E-2</v>
      </c>
      <c r="G104" s="160">
        <v>5.6099999999999997E-2</v>
      </c>
      <c r="H104" s="160">
        <v>9.98E-2</v>
      </c>
      <c r="I104" s="160">
        <v>7.2099999999999997E-2</v>
      </c>
      <c r="J104" s="160">
        <v>6.9599999999999995E-2</v>
      </c>
      <c r="K104" s="160">
        <v>7.0499999999999993E-2</v>
      </c>
      <c r="L104" s="160">
        <v>6.93E-2</v>
      </c>
      <c r="M104" s="160">
        <v>6.8599999999999994E-2</v>
      </c>
      <c r="N104" s="160">
        <v>0.13159999999999999</v>
      </c>
      <c r="O104" s="160">
        <v>9.5699999999999993E-2</v>
      </c>
      <c r="P104" s="160">
        <v>6.9599999999999995E-2</v>
      </c>
      <c r="Q104" s="160">
        <v>9.0499999999999997E-2</v>
      </c>
      <c r="R104" s="160">
        <v>7.3099999999999998E-2</v>
      </c>
      <c r="S104" s="160">
        <v>0.13800000000000001</v>
      </c>
      <c r="T104" s="160">
        <v>8.3699999999999997E-2</v>
      </c>
      <c r="U104" s="160">
        <v>0.11310000000000001</v>
      </c>
      <c r="V104" s="160">
        <v>6.7900000000000002E-2</v>
      </c>
      <c r="W104" s="160">
        <v>6.1199999999999997E-2</v>
      </c>
      <c r="X104" s="160">
        <v>8.4199999999999997E-2</v>
      </c>
      <c r="Y104" s="160">
        <v>9.2700000000000005E-2</v>
      </c>
      <c r="Z104" s="160">
        <v>6.5699999999999995E-2</v>
      </c>
      <c r="AA104" s="160">
        <v>6.7299999999999999E-2</v>
      </c>
      <c r="AB104" s="160">
        <v>5.2600000000000001E-2</v>
      </c>
      <c r="AC104" s="160">
        <v>9.6199999999999994E-2</v>
      </c>
      <c r="AD104" s="160">
        <v>0.1391</v>
      </c>
      <c r="AE104" s="160">
        <v>9.2899999999999996E-2</v>
      </c>
      <c r="AF104" s="160">
        <v>0.105</v>
      </c>
      <c r="AG104" s="160"/>
      <c r="AH104" s="160">
        <v>7.9100000000000004E-2</v>
      </c>
    </row>
    <row r="105" spans="1:34">
      <c r="A105" s="103" t="s">
        <v>645</v>
      </c>
      <c r="B105" s="160">
        <v>0.1047</v>
      </c>
      <c r="C105" s="160">
        <v>0.12</v>
      </c>
      <c r="D105" s="160">
        <v>9.2399999999999996E-2</v>
      </c>
      <c r="E105" s="160">
        <v>0.1227</v>
      </c>
      <c r="F105" s="160">
        <v>9.1499999999999998E-2</v>
      </c>
      <c r="G105" s="160">
        <v>9.0700000000000003E-2</v>
      </c>
      <c r="H105" s="160">
        <v>0.128</v>
      </c>
      <c r="I105" s="160">
        <v>0.1016</v>
      </c>
      <c r="J105" s="160">
        <v>0.1095</v>
      </c>
      <c r="K105" s="160">
        <v>0.10050000000000001</v>
      </c>
      <c r="L105" s="160">
        <v>0.1011</v>
      </c>
      <c r="M105" s="160">
        <v>9.8900000000000002E-2</v>
      </c>
      <c r="N105" s="160">
        <v>0.17299999999999999</v>
      </c>
      <c r="O105" s="160">
        <v>0.1298</v>
      </c>
      <c r="P105" s="160">
        <v>0.114</v>
      </c>
      <c r="Q105" s="160">
        <v>0.1208</v>
      </c>
      <c r="R105" s="160">
        <v>0.11269999999999999</v>
      </c>
      <c r="S105" s="160">
        <v>0.16159999999999999</v>
      </c>
      <c r="T105" s="160">
        <v>0.11799999999999999</v>
      </c>
      <c r="U105" s="160">
        <v>0.154</v>
      </c>
      <c r="V105" s="160">
        <v>0.1055</v>
      </c>
      <c r="W105" s="160">
        <v>9.4100000000000003E-2</v>
      </c>
      <c r="X105" s="160">
        <v>0.11509999999999999</v>
      </c>
      <c r="Y105" s="160">
        <v>0.13450000000000001</v>
      </c>
      <c r="Z105" s="160">
        <v>9.9900000000000003E-2</v>
      </c>
      <c r="AA105" s="160">
        <v>0.11219999999999999</v>
      </c>
      <c r="AB105" s="160">
        <v>9.1300000000000006E-2</v>
      </c>
      <c r="AC105" s="160">
        <v>0.12570000000000001</v>
      </c>
      <c r="AD105" s="160">
        <v>0.1865</v>
      </c>
      <c r="AE105" s="160">
        <v>0.123</v>
      </c>
      <c r="AF105" s="160">
        <v>0.12640000000000001</v>
      </c>
      <c r="AG105" s="160"/>
      <c r="AH105" s="160">
        <v>0.1114</v>
      </c>
    </row>
    <row r="106" spans="1:34">
      <c r="A106" s="103" t="s">
        <v>646</v>
      </c>
      <c r="B106" s="160">
        <v>-2.5100000000000001E-2</v>
      </c>
      <c r="C106" s="160">
        <v>-3.6999999999999998E-2</v>
      </c>
      <c r="D106" s="160">
        <v>-2.4799999999999999E-2</v>
      </c>
      <c r="E106" s="160">
        <v>-3.6700000000000003E-2</v>
      </c>
      <c r="F106" s="160">
        <v>-1.5100000000000001E-2</v>
      </c>
      <c r="G106" s="160">
        <v>-3.4599999999999999E-2</v>
      </c>
      <c r="H106" s="160">
        <v>-2.8199999999999999E-2</v>
      </c>
      <c r="I106" s="160">
        <v>-2.9499999999999998E-2</v>
      </c>
      <c r="J106" s="160">
        <v>-3.9899999999999998E-2</v>
      </c>
      <c r="K106" s="160">
        <v>-0.03</v>
      </c>
      <c r="L106" s="160">
        <v>-3.1800000000000002E-2</v>
      </c>
      <c r="M106" s="160">
        <v>-3.0300000000000001E-2</v>
      </c>
      <c r="N106" s="160">
        <v>-4.1399999999999999E-2</v>
      </c>
      <c r="O106" s="160">
        <v>-3.4000000000000002E-2</v>
      </c>
      <c r="P106" s="160">
        <v>-4.4499999999999998E-2</v>
      </c>
      <c r="Q106" s="160">
        <v>-3.04E-2</v>
      </c>
      <c r="R106" s="160">
        <v>-3.9600000000000003E-2</v>
      </c>
      <c r="S106" s="160">
        <v>-2.3599999999999999E-2</v>
      </c>
      <c r="T106" s="160">
        <v>-3.4299999999999997E-2</v>
      </c>
      <c r="U106" s="160">
        <v>-4.0800000000000003E-2</v>
      </c>
      <c r="V106" s="160">
        <v>-3.7600000000000001E-2</v>
      </c>
      <c r="W106" s="160">
        <v>-3.2899999999999999E-2</v>
      </c>
      <c r="X106" s="160">
        <v>-3.09E-2</v>
      </c>
      <c r="Y106" s="160">
        <v>-4.1799999999999997E-2</v>
      </c>
      <c r="Z106" s="160">
        <v>-3.4200000000000001E-2</v>
      </c>
      <c r="AA106" s="160">
        <v>-4.4900000000000002E-2</v>
      </c>
      <c r="AB106" s="160">
        <v>-3.8699999999999998E-2</v>
      </c>
      <c r="AC106" s="160">
        <v>-2.9499999999999998E-2</v>
      </c>
      <c r="AD106" s="160">
        <v>-4.7500000000000001E-2</v>
      </c>
      <c r="AE106" s="160">
        <v>-3.0200000000000001E-2</v>
      </c>
      <c r="AF106" s="160">
        <v>-2.1399999999999999E-2</v>
      </c>
      <c r="AG106" s="160"/>
      <c r="AH106" s="160">
        <v>-3.2300000000000002E-2</v>
      </c>
    </row>
    <row r="107" spans="1:34">
      <c r="A107" s="103" t="s">
        <v>647</v>
      </c>
      <c r="B107" s="160">
        <v>-2.12E-2</v>
      </c>
      <c r="C107" s="160">
        <v>-2.1899999999999999E-2</v>
      </c>
      <c r="D107" s="160">
        <v>-8.0000000000000002E-3</v>
      </c>
      <c r="E107" s="160">
        <v>-2.5600000000000001E-2</v>
      </c>
      <c r="F107" s="160">
        <v>-7.9000000000000008E-3</v>
      </c>
      <c r="G107" s="160">
        <v>-1.5100000000000001E-2</v>
      </c>
      <c r="H107" s="160">
        <v>-1.46E-2</v>
      </c>
      <c r="I107" s="160">
        <v>-1.24E-2</v>
      </c>
      <c r="J107" s="160">
        <v>-1.4200000000000001E-2</v>
      </c>
      <c r="K107" s="160">
        <v>-1.52E-2</v>
      </c>
      <c r="L107" s="160">
        <v>-1.09E-2</v>
      </c>
      <c r="M107" s="160">
        <v>-6.7000000000000002E-3</v>
      </c>
      <c r="N107" s="160">
        <v>-3.2300000000000002E-2</v>
      </c>
      <c r="O107" s="160">
        <v>-2.87E-2</v>
      </c>
      <c r="P107" s="160">
        <v>-2.0400000000000001E-2</v>
      </c>
      <c r="Q107" s="160">
        <v>-2.1399999999999999E-2</v>
      </c>
      <c r="R107" s="160">
        <v>-1.55E-2</v>
      </c>
      <c r="S107" s="160">
        <v>-2.58E-2</v>
      </c>
      <c r="T107" s="160">
        <v>-1.24E-2</v>
      </c>
      <c r="U107" s="160">
        <v>-3.1099999999999999E-2</v>
      </c>
      <c r="V107" s="160">
        <v>-1.4800000000000001E-2</v>
      </c>
      <c r="W107" s="160">
        <v>-6.4999999999999997E-3</v>
      </c>
      <c r="X107" s="160">
        <v>-2.12E-2</v>
      </c>
      <c r="Y107" s="160">
        <v>-1.5599999999999999E-2</v>
      </c>
      <c r="Z107" s="160">
        <v>-1.38E-2</v>
      </c>
      <c r="AA107" s="160">
        <v>-1.17E-2</v>
      </c>
      <c r="AB107" s="160">
        <v>-1.14E-2</v>
      </c>
      <c r="AC107" s="160">
        <v>-2.4899999999999999E-2</v>
      </c>
      <c r="AD107" s="160">
        <v>-3.3599999999999998E-2</v>
      </c>
      <c r="AE107" s="160">
        <v>-1.4200000000000001E-2</v>
      </c>
      <c r="AF107" s="160">
        <v>-1.6E-2</v>
      </c>
      <c r="AG107" s="160"/>
      <c r="AH107" s="160">
        <v>-1.7399999999999999E-2</v>
      </c>
    </row>
    <row r="108" spans="1:34">
      <c r="A108" s="103" t="s">
        <v>648</v>
      </c>
      <c r="B108" s="160">
        <v>8.9999999999999998E-4</v>
      </c>
      <c r="C108" s="160">
        <v>5.7000000000000002E-3</v>
      </c>
      <c r="D108" s="160">
        <v>1.4E-3</v>
      </c>
      <c r="E108" s="160">
        <v>4.4000000000000003E-3</v>
      </c>
      <c r="F108" s="160">
        <v>-1.6299999999999999E-2</v>
      </c>
      <c r="G108" s="160">
        <v>6.8999999999999999E-3</v>
      </c>
      <c r="H108" s="160">
        <v>3.7000000000000002E-3</v>
      </c>
      <c r="I108" s="160">
        <v>1.8E-3</v>
      </c>
      <c r="J108" s="160">
        <v>-2.9999999999999997E-4</v>
      </c>
      <c r="K108" s="160">
        <v>8.9999999999999998E-4</v>
      </c>
      <c r="L108" s="160">
        <v>8.9999999999999998E-4</v>
      </c>
      <c r="M108" s="160">
        <v>1.1000000000000001E-3</v>
      </c>
      <c r="N108" s="160">
        <v>2.7000000000000001E-3</v>
      </c>
      <c r="O108" s="160">
        <v>5.7000000000000002E-3</v>
      </c>
      <c r="P108" s="160">
        <v>-2.0000000000000001E-4</v>
      </c>
      <c r="Q108" s="160">
        <v>4.0000000000000002E-4</v>
      </c>
      <c r="R108" s="160">
        <v>-1.1000000000000001E-3</v>
      </c>
      <c r="S108" s="160">
        <v>2.0000000000000001E-4</v>
      </c>
      <c r="T108" s="160">
        <v>2.8E-3</v>
      </c>
      <c r="U108" s="160">
        <v>3.3E-3</v>
      </c>
      <c r="V108" s="160">
        <v>1.6999999999999999E-3</v>
      </c>
      <c r="W108" s="160">
        <v>6.9999999999999999E-4</v>
      </c>
      <c r="X108" s="160">
        <v>1E-4</v>
      </c>
      <c r="Y108" s="160">
        <v>1E-4</v>
      </c>
      <c r="Z108" s="160">
        <v>2.8E-3</v>
      </c>
      <c r="AA108" s="160">
        <v>2.2000000000000001E-3</v>
      </c>
      <c r="AB108" s="160">
        <v>4.0000000000000002E-4</v>
      </c>
      <c r="AC108" s="160">
        <v>3.8999999999999998E-3</v>
      </c>
      <c r="AD108" s="160">
        <v>3.2000000000000002E-3</v>
      </c>
      <c r="AE108" s="160">
        <v>2.9999999999999997E-4</v>
      </c>
      <c r="AF108" s="160">
        <v>-1.04E-2</v>
      </c>
      <c r="AG108" s="160"/>
      <c r="AH108" s="160">
        <v>1.6000000000000001E-3</v>
      </c>
    </row>
    <row r="109" spans="1:34">
      <c r="A109" s="109" t="s">
        <v>649</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row>
    <row r="110" spans="1:34">
      <c r="A110" s="103" t="s">
        <v>642</v>
      </c>
      <c r="B110" s="160">
        <v>5.9400000000000001E-2</v>
      </c>
      <c r="C110" s="160">
        <v>6.6900000000000001E-2</v>
      </c>
      <c r="D110" s="160">
        <v>6.0999999999999999E-2</v>
      </c>
      <c r="E110" s="160">
        <v>6.4799999999999996E-2</v>
      </c>
      <c r="F110" s="160">
        <v>5.2200000000000003E-2</v>
      </c>
      <c r="G110" s="160">
        <v>4.7800000000000002E-2</v>
      </c>
      <c r="H110" s="160">
        <v>8.8800000000000004E-2</v>
      </c>
      <c r="I110" s="160">
        <v>6.1400000000000003E-2</v>
      </c>
      <c r="J110" s="160">
        <v>5.5100000000000003E-2</v>
      </c>
      <c r="K110" s="160">
        <v>5.62E-2</v>
      </c>
      <c r="L110" s="160">
        <v>5.9299999999999999E-2</v>
      </c>
      <c r="M110" s="160">
        <v>6.3100000000000003E-2</v>
      </c>
      <c r="N110" s="160">
        <v>0.10199999999999999</v>
      </c>
      <c r="O110" s="160">
        <v>7.2800000000000004E-2</v>
      </c>
      <c r="P110" s="160">
        <v>4.9000000000000002E-2</v>
      </c>
      <c r="Q110" s="160">
        <v>6.9400000000000003E-2</v>
      </c>
      <c r="R110" s="160">
        <v>5.6599999999999998E-2</v>
      </c>
      <c r="S110" s="160">
        <v>0.1125</v>
      </c>
      <c r="T110" s="160">
        <v>7.4099999999999999E-2</v>
      </c>
      <c r="U110" s="160">
        <v>8.5300000000000001E-2</v>
      </c>
      <c r="V110" s="160">
        <v>5.4800000000000001E-2</v>
      </c>
      <c r="W110" s="160">
        <v>5.5399999999999998E-2</v>
      </c>
      <c r="X110" s="160">
        <v>6.3E-2</v>
      </c>
      <c r="Y110" s="160">
        <v>7.7200000000000005E-2</v>
      </c>
      <c r="Z110" s="160">
        <v>5.4699999999999999E-2</v>
      </c>
      <c r="AA110" s="160">
        <v>5.7799999999999997E-2</v>
      </c>
      <c r="AB110" s="160">
        <v>4.1599999999999998E-2</v>
      </c>
      <c r="AC110" s="160">
        <v>7.5200000000000003E-2</v>
      </c>
      <c r="AD110" s="160">
        <v>0.1087</v>
      </c>
      <c r="AE110" s="160">
        <v>7.9000000000000001E-2</v>
      </c>
      <c r="AF110" s="160">
        <v>7.8600000000000003E-2</v>
      </c>
      <c r="AG110" s="160"/>
      <c r="AH110" s="160">
        <v>6.3399999999999998E-2</v>
      </c>
    </row>
    <row r="111" spans="1:34">
      <c r="A111" s="103" t="s">
        <v>650</v>
      </c>
      <c r="B111" s="160">
        <v>-3.7000000000000002E-3</v>
      </c>
      <c r="C111" s="160">
        <v>0</v>
      </c>
      <c r="D111" s="160">
        <v>2.8E-3</v>
      </c>
      <c r="E111" s="160">
        <v>6.9999999999999999E-4</v>
      </c>
      <c r="F111" s="160">
        <v>3.5000000000000001E-3</v>
      </c>
      <c r="G111" s="160">
        <v>2.3999999999999998E-3</v>
      </c>
      <c r="H111" s="160">
        <v>1.9E-3</v>
      </c>
      <c r="I111" s="160">
        <v>-1.6999999999999999E-3</v>
      </c>
      <c r="J111" s="160">
        <v>3.3E-3</v>
      </c>
      <c r="K111" s="160">
        <v>1.9E-3</v>
      </c>
      <c r="L111" s="160">
        <v>1.1999999999999999E-3</v>
      </c>
      <c r="M111" s="160">
        <v>3.7000000000000002E-3</v>
      </c>
      <c r="N111" s="160">
        <v>-1E-3</v>
      </c>
      <c r="O111" s="160">
        <v>-2.5000000000000001E-3</v>
      </c>
      <c r="P111" s="160">
        <v>-5.9999999999999995E-4</v>
      </c>
      <c r="Q111" s="160">
        <v>-9.2999999999999992E-3</v>
      </c>
      <c r="R111" s="160">
        <v>-6.3E-3</v>
      </c>
      <c r="S111" s="160">
        <v>-2.5000000000000001E-3</v>
      </c>
      <c r="T111" s="160">
        <v>-1E-3</v>
      </c>
      <c r="U111" s="160">
        <v>2.7000000000000001E-3</v>
      </c>
      <c r="V111" s="160">
        <v>-8.9999999999999998E-4</v>
      </c>
      <c r="W111" s="160">
        <v>-1.8E-3</v>
      </c>
      <c r="X111" s="160">
        <v>6.3E-3</v>
      </c>
      <c r="Y111" s="160">
        <v>1E-4</v>
      </c>
      <c r="Z111" s="160">
        <v>8.2000000000000007E-3</v>
      </c>
      <c r="AA111" s="160">
        <v>-1E-3</v>
      </c>
      <c r="AB111" s="160">
        <v>2.9999999999999997E-4</v>
      </c>
      <c r="AC111" s="160">
        <v>6.4999999999999997E-3</v>
      </c>
      <c r="AD111" s="160">
        <v>-2.9999999999999997E-4</v>
      </c>
      <c r="AE111" s="160">
        <v>-2.2000000000000001E-3</v>
      </c>
      <c r="AF111" s="160">
        <v>1.3899999999999999E-2</v>
      </c>
      <c r="AG111" s="160"/>
      <c r="AH111" s="160">
        <v>-2.9999999999999997E-4</v>
      </c>
    </row>
    <row r="112" spans="1:34">
      <c r="A112" s="103" t="s">
        <v>651</v>
      </c>
      <c r="B112" s="160">
        <v>-5.4399999999999997E-2</v>
      </c>
      <c r="C112" s="160">
        <v>-6.2199999999999998E-2</v>
      </c>
      <c r="D112" s="160">
        <v>-5.1799999999999999E-2</v>
      </c>
      <c r="E112" s="160">
        <v>-6.83E-2</v>
      </c>
      <c r="F112" s="160">
        <v>-5.8299999999999998E-2</v>
      </c>
      <c r="G112" s="160">
        <v>-0.05</v>
      </c>
      <c r="H112" s="160">
        <v>-8.1500000000000003E-2</v>
      </c>
      <c r="I112" s="160">
        <v>-5.7599999999999998E-2</v>
      </c>
      <c r="J112" s="160">
        <v>-5.6800000000000003E-2</v>
      </c>
      <c r="K112" s="160">
        <v>-5.21E-2</v>
      </c>
      <c r="L112" s="160">
        <v>-5.3900000000000003E-2</v>
      </c>
      <c r="M112" s="160">
        <v>-6.4299999999999996E-2</v>
      </c>
      <c r="N112" s="160">
        <v>-0.115</v>
      </c>
      <c r="O112" s="160">
        <v>-5.7700000000000001E-2</v>
      </c>
      <c r="P112" s="160">
        <v>-4.5999999999999999E-2</v>
      </c>
      <c r="Q112" s="160">
        <v>-8.3400000000000002E-2</v>
      </c>
      <c r="R112" s="160">
        <v>-5.0200000000000002E-2</v>
      </c>
      <c r="S112" s="160">
        <v>-9.0999999999999998E-2</v>
      </c>
      <c r="T112" s="160">
        <v>-7.1099999999999997E-2</v>
      </c>
      <c r="U112" s="160">
        <v>-0.10100000000000001</v>
      </c>
      <c r="V112" s="160">
        <v>-3.9100000000000003E-2</v>
      </c>
      <c r="W112" s="160">
        <v>-4.9399999999999999E-2</v>
      </c>
      <c r="X112" s="160">
        <v>-7.6300000000000007E-2</v>
      </c>
      <c r="Y112" s="160">
        <v>-6.1199999999999997E-2</v>
      </c>
      <c r="Z112" s="160">
        <v>-5.96E-2</v>
      </c>
      <c r="AA112" s="160">
        <v>-5.5100000000000003E-2</v>
      </c>
      <c r="AB112" s="160">
        <v>-4.2500000000000003E-2</v>
      </c>
      <c r="AC112" s="160">
        <v>-8.0199999999999994E-2</v>
      </c>
      <c r="AD112" s="160">
        <v>-0.1351</v>
      </c>
      <c r="AE112" s="160">
        <v>-6.4500000000000002E-2</v>
      </c>
      <c r="AF112" s="160">
        <v>-5.4300000000000001E-2</v>
      </c>
      <c r="AG112" s="160"/>
      <c r="AH112" s="160">
        <v>-5.9400000000000001E-2</v>
      </c>
    </row>
    <row r="113" spans="1:34">
      <c r="A113" s="103" t="s">
        <v>652</v>
      </c>
      <c r="B113" s="160">
        <v>0</v>
      </c>
      <c r="C113" s="160">
        <v>0</v>
      </c>
      <c r="D113" s="160">
        <v>0</v>
      </c>
      <c r="E113" s="160">
        <v>0</v>
      </c>
      <c r="F113" s="160">
        <v>0</v>
      </c>
      <c r="G113" s="160">
        <v>0</v>
      </c>
      <c r="H113" s="160">
        <v>0</v>
      </c>
      <c r="I113" s="160">
        <v>0</v>
      </c>
      <c r="J113" s="160">
        <v>0</v>
      </c>
      <c r="K113" s="160">
        <v>0</v>
      </c>
      <c r="L113" s="160">
        <v>0</v>
      </c>
      <c r="M113" s="160">
        <v>0</v>
      </c>
      <c r="N113" s="160">
        <v>0</v>
      </c>
      <c r="O113" s="160">
        <v>0</v>
      </c>
      <c r="P113" s="160">
        <v>-3.2000000000000002E-3</v>
      </c>
      <c r="Q113" s="160">
        <v>0</v>
      </c>
      <c r="R113" s="160">
        <v>-1E-4</v>
      </c>
      <c r="S113" s="160">
        <v>1E-4</v>
      </c>
      <c r="T113" s="160">
        <v>0</v>
      </c>
      <c r="U113" s="160">
        <v>-5.9999999999999995E-4</v>
      </c>
      <c r="V113" s="160">
        <v>0</v>
      </c>
      <c r="W113" s="160">
        <v>0</v>
      </c>
      <c r="X113" s="160">
        <v>0</v>
      </c>
      <c r="Y113" s="160">
        <v>1E-4</v>
      </c>
      <c r="Z113" s="160">
        <v>0</v>
      </c>
      <c r="AA113" s="160">
        <v>-8.0000000000000004E-4</v>
      </c>
      <c r="AB113" s="160">
        <v>0</v>
      </c>
      <c r="AC113" s="160">
        <v>0</v>
      </c>
      <c r="AD113" s="160">
        <v>1E-4</v>
      </c>
      <c r="AE113" s="160">
        <v>1E-4</v>
      </c>
      <c r="AF113" s="160">
        <v>0</v>
      </c>
      <c r="AG113" s="160"/>
      <c r="AH113" s="160">
        <v>-1E-4</v>
      </c>
    </row>
    <row r="114" spans="1:34">
      <c r="A114" s="103" t="s">
        <v>653</v>
      </c>
      <c r="B114" s="160">
        <v>0</v>
      </c>
      <c r="C114" s="160">
        <v>6.9999999999999999E-4</v>
      </c>
      <c r="D114" s="160">
        <v>1E-4</v>
      </c>
      <c r="E114" s="160">
        <v>0</v>
      </c>
      <c r="F114" s="160">
        <v>-2.9999999999999997E-4</v>
      </c>
      <c r="G114" s="160">
        <v>-8.9999999999999998E-4</v>
      </c>
      <c r="H114" s="160">
        <v>0</v>
      </c>
      <c r="I114" s="160">
        <v>2.3999999999999998E-3</v>
      </c>
      <c r="J114" s="160">
        <v>1.6999999999999999E-3</v>
      </c>
      <c r="K114" s="160">
        <v>8.9999999999999998E-4</v>
      </c>
      <c r="L114" s="160">
        <v>0</v>
      </c>
      <c r="M114" s="160">
        <v>4.4000000000000003E-3</v>
      </c>
      <c r="N114" s="160">
        <v>0</v>
      </c>
      <c r="O114" s="160">
        <v>-4.1999999999999997E-3</v>
      </c>
      <c r="P114" s="160">
        <v>-1E-4</v>
      </c>
      <c r="Q114" s="160">
        <v>-1.4E-3</v>
      </c>
      <c r="R114" s="160">
        <v>-1E-4</v>
      </c>
      <c r="S114" s="160">
        <v>-2E-3</v>
      </c>
      <c r="T114" s="160">
        <v>3.2000000000000002E-3</v>
      </c>
      <c r="U114" s="160">
        <v>-3.3E-3</v>
      </c>
      <c r="V114" s="160">
        <v>-6.9999999999999999E-4</v>
      </c>
      <c r="W114" s="160">
        <v>5.9999999999999995E-4</v>
      </c>
      <c r="X114" s="160">
        <v>6.9999999999999999E-4</v>
      </c>
      <c r="Y114" s="160">
        <v>-2.7000000000000001E-3</v>
      </c>
      <c r="Z114" s="160">
        <v>1.6000000000000001E-3</v>
      </c>
      <c r="AA114" s="160">
        <v>2E-3</v>
      </c>
      <c r="AB114" s="160">
        <v>6.9999999999999999E-4</v>
      </c>
      <c r="AC114" s="160">
        <v>-6.9999999999999999E-4</v>
      </c>
      <c r="AD114" s="160">
        <v>-5.9999999999999995E-4</v>
      </c>
      <c r="AE114" s="160">
        <v>-2.9999999999999997E-4</v>
      </c>
      <c r="AF114" s="160">
        <v>-2E-3</v>
      </c>
      <c r="AG114" s="160"/>
      <c r="AH114" s="160">
        <v>2.0000000000000001E-4</v>
      </c>
    </row>
    <row r="115" spans="1:34">
      <c r="A115" s="103" t="s">
        <v>654</v>
      </c>
      <c r="B115" s="160">
        <v>0</v>
      </c>
      <c r="C115" s="160">
        <v>0</v>
      </c>
      <c r="D115" s="160">
        <v>-1E-4</v>
      </c>
      <c r="E115" s="160">
        <v>0</v>
      </c>
      <c r="F115" s="160">
        <v>-8.9999999999999998E-4</v>
      </c>
      <c r="G115" s="160">
        <v>0</v>
      </c>
      <c r="H115" s="160">
        <v>0</v>
      </c>
      <c r="I115" s="160">
        <v>0</v>
      </c>
      <c r="J115" s="160">
        <v>0</v>
      </c>
      <c r="K115" s="160">
        <v>0</v>
      </c>
      <c r="L115" s="160">
        <v>0</v>
      </c>
      <c r="M115" s="160">
        <v>0</v>
      </c>
      <c r="N115" s="160">
        <v>0</v>
      </c>
      <c r="O115" s="160">
        <v>0</v>
      </c>
      <c r="P115" s="160">
        <v>-2.9999999999999997E-4</v>
      </c>
      <c r="Q115" s="160">
        <v>1E-4</v>
      </c>
      <c r="R115" s="160">
        <v>0</v>
      </c>
      <c r="S115" s="160">
        <v>0</v>
      </c>
      <c r="T115" s="160">
        <v>0</v>
      </c>
      <c r="U115" s="160">
        <v>0</v>
      </c>
      <c r="V115" s="160">
        <v>0</v>
      </c>
      <c r="W115" s="160">
        <v>-1E-4</v>
      </c>
      <c r="X115" s="160">
        <v>0</v>
      </c>
      <c r="Y115" s="160">
        <v>-2.0000000000000001E-4</v>
      </c>
      <c r="Z115" s="160">
        <v>0</v>
      </c>
      <c r="AA115" s="160">
        <v>-2.0000000000000001E-4</v>
      </c>
      <c r="AB115" s="160">
        <v>0</v>
      </c>
      <c r="AC115" s="160">
        <v>0</v>
      </c>
      <c r="AD115" s="160">
        <v>0</v>
      </c>
      <c r="AE115" s="160">
        <v>0</v>
      </c>
      <c r="AF115" s="160">
        <v>0</v>
      </c>
      <c r="AG115" s="160"/>
      <c r="AH115" s="160">
        <v>0</v>
      </c>
    </row>
    <row r="116" spans="1:34">
      <c r="A116" s="72" t="s">
        <v>655</v>
      </c>
      <c r="B116" s="161">
        <v>1.1999999999999999E-3</v>
      </c>
      <c r="C116" s="161">
        <v>5.3E-3</v>
      </c>
      <c r="D116" s="161">
        <v>1.2E-2</v>
      </c>
      <c r="E116" s="161">
        <v>-2.7000000000000001E-3</v>
      </c>
      <c r="F116" s="161">
        <v>-3.8E-3</v>
      </c>
      <c r="G116" s="161">
        <v>-6.9999999999999999E-4</v>
      </c>
      <c r="H116" s="161">
        <v>9.2999999999999992E-3</v>
      </c>
      <c r="I116" s="161">
        <v>4.4999999999999997E-3</v>
      </c>
      <c r="J116" s="161">
        <v>3.3E-3</v>
      </c>
      <c r="K116" s="161">
        <v>6.8999999999999999E-3</v>
      </c>
      <c r="L116" s="161">
        <v>6.6E-3</v>
      </c>
      <c r="M116" s="161">
        <v>6.7999999999999996E-3</v>
      </c>
      <c r="N116" s="161">
        <v>-1.41E-2</v>
      </c>
      <c r="O116" s="161">
        <v>8.3999999999999995E-3</v>
      </c>
      <c r="P116" s="161">
        <v>-1.1999999999999999E-3</v>
      </c>
      <c r="Q116" s="161">
        <v>-2.4500000000000001E-2</v>
      </c>
      <c r="R116" s="161">
        <v>-1E-4</v>
      </c>
      <c r="S116" s="161">
        <v>1.7100000000000001E-2</v>
      </c>
      <c r="T116" s="161">
        <v>5.1999999999999998E-3</v>
      </c>
      <c r="U116" s="161">
        <v>-1.6799999999999999E-2</v>
      </c>
      <c r="V116" s="161">
        <v>1.41E-2</v>
      </c>
      <c r="W116" s="161">
        <v>4.7000000000000002E-3</v>
      </c>
      <c r="X116" s="161">
        <v>-6.1999999999999998E-3</v>
      </c>
      <c r="Y116" s="161">
        <v>1.3299999999999999E-2</v>
      </c>
      <c r="Z116" s="161">
        <v>4.8999999999999998E-3</v>
      </c>
      <c r="AA116" s="161">
        <v>2.5999999999999999E-3</v>
      </c>
      <c r="AB116" s="161">
        <v>1E-4</v>
      </c>
      <c r="AC116" s="161">
        <v>6.9999999999999999E-4</v>
      </c>
      <c r="AD116" s="161">
        <v>-2.7199999999999998E-2</v>
      </c>
      <c r="AE116" s="161">
        <v>1.2E-2</v>
      </c>
      <c r="AF116" s="161">
        <v>3.61E-2</v>
      </c>
      <c r="AG116" s="161"/>
      <c r="AH116" s="161">
        <v>3.5999999999999999E-3</v>
      </c>
    </row>
    <row r="117" spans="1:34" ht="3.75" customHeight="1" thickBot="1">
      <c r="A117" s="533"/>
      <c r="B117" s="534"/>
      <c r="C117" s="534"/>
      <c r="D117" s="534"/>
      <c r="E117" s="534"/>
      <c r="F117" s="534"/>
      <c r="G117" s="534"/>
      <c r="H117" s="534"/>
      <c r="I117" s="534"/>
      <c r="J117" s="534"/>
      <c r="K117" s="535"/>
      <c r="L117" s="535"/>
      <c r="M117" s="535"/>
      <c r="N117" s="535"/>
      <c r="O117" s="535"/>
      <c r="P117" s="535"/>
      <c r="Q117" s="535"/>
      <c r="R117" s="535"/>
      <c r="S117" s="536"/>
      <c r="T117" s="536"/>
      <c r="U117" s="536"/>
      <c r="V117" s="536"/>
      <c r="W117" s="536"/>
      <c r="X117" s="536"/>
      <c r="Y117" s="536"/>
      <c r="Z117" s="537"/>
      <c r="AA117" s="537"/>
      <c r="AB117" s="537"/>
      <c r="AC117" s="537"/>
      <c r="AD117" s="537"/>
      <c r="AE117" s="537"/>
      <c r="AF117" s="537"/>
      <c r="AG117" s="537"/>
      <c r="AH117" s="537"/>
    </row>
    <row r="118" spans="1:34" ht="15.75" thickTop="1">
      <c r="A118" s="710" t="s">
        <v>656</v>
      </c>
      <c r="B118" s="710"/>
      <c r="C118" s="710"/>
      <c r="D118" s="710"/>
      <c r="E118" s="710"/>
      <c r="F118" s="710"/>
      <c r="G118" s="710"/>
      <c r="H118" s="710"/>
      <c r="I118" s="710"/>
      <c r="J118" s="710"/>
      <c r="K118" s="710"/>
      <c r="L118" s="710"/>
      <c r="M118" s="710"/>
      <c r="N118" s="710"/>
      <c r="O118" s="710"/>
      <c r="P118" s="710"/>
      <c r="Q118" s="710"/>
      <c r="R118" s="710"/>
      <c r="S118" s="710"/>
      <c r="T118" s="710"/>
      <c r="U118" s="710"/>
      <c r="V118" s="710"/>
      <c r="W118" s="710"/>
      <c r="X118" s="710"/>
      <c r="Y118" s="710"/>
      <c r="Z118" s="710"/>
      <c r="AA118" s="710"/>
      <c r="AB118" s="710"/>
      <c r="AC118" s="710"/>
      <c r="AD118" s="710"/>
      <c r="AE118" s="710"/>
      <c r="AF118" s="710"/>
      <c r="AG118" s="710"/>
      <c r="AH118" s="710"/>
    </row>
    <row r="119" spans="1:34">
      <c r="A119" s="710" t="s">
        <v>657</v>
      </c>
      <c r="B119" s="710"/>
      <c r="C119" s="710"/>
      <c r="D119" s="710"/>
      <c r="E119" s="710"/>
      <c r="F119" s="710"/>
      <c r="G119" s="710"/>
      <c r="H119" s="710"/>
      <c r="I119" s="710"/>
      <c r="J119" s="710"/>
      <c r="K119" s="710"/>
      <c r="L119" s="710"/>
      <c r="M119" s="710"/>
      <c r="N119" s="710"/>
      <c r="O119" s="710"/>
      <c r="P119" s="710"/>
      <c r="Q119" s="710"/>
      <c r="R119" s="710"/>
      <c r="S119" s="710"/>
      <c r="T119" s="710"/>
      <c r="U119" s="710"/>
      <c r="V119" s="710"/>
      <c r="W119" s="710"/>
      <c r="X119" s="710"/>
      <c r="Y119" s="710"/>
      <c r="Z119" s="710"/>
      <c r="AA119" s="710"/>
      <c r="AB119" s="710"/>
      <c r="AC119" s="710"/>
      <c r="AD119" s="710"/>
      <c r="AE119" s="710"/>
      <c r="AF119" s="710"/>
      <c r="AG119" s="710"/>
      <c r="AH119" s="710"/>
    </row>
    <row r="120" spans="1:34">
      <c r="A120" s="710" t="s">
        <v>658</v>
      </c>
      <c r="B120" s="710"/>
      <c r="C120" s="710"/>
      <c r="D120" s="710"/>
      <c r="E120" s="710"/>
      <c r="F120" s="710"/>
      <c r="G120" s="710"/>
      <c r="H120" s="710"/>
      <c r="I120" s="710"/>
      <c r="J120" s="710"/>
      <c r="K120" s="710"/>
      <c r="L120" s="710"/>
      <c r="M120" s="710"/>
      <c r="N120" s="710"/>
      <c r="O120" s="710"/>
      <c r="P120" s="710"/>
      <c r="Q120" s="710"/>
      <c r="R120" s="710"/>
      <c r="S120" s="710"/>
      <c r="T120" s="710"/>
      <c r="U120" s="710"/>
      <c r="V120" s="710"/>
      <c r="W120" s="710"/>
      <c r="X120" s="710"/>
      <c r="Y120" s="710"/>
      <c r="Z120" s="710"/>
      <c r="AA120" s="710"/>
      <c r="AB120" s="710"/>
      <c r="AC120" s="710"/>
      <c r="AD120" s="710"/>
      <c r="AE120" s="710"/>
      <c r="AF120" s="710"/>
      <c r="AG120" s="710"/>
      <c r="AH120" s="710"/>
    </row>
    <row r="121" spans="1:34">
      <c r="A121" s="710" t="s">
        <v>659</v>
      </c>
      <c r="B121" s="710"/>
      <c r="C121" s="710"/>
      <c r="D121" s="710"/>
      <c r="E121" s="710"/>
      <c r="F121" s="710"/>
      <c r="G121" s="710"/>
      <c r="H121" s="710"/>
      <c r="I121" s="710"/>
      <c r="J121" s="710"/>
      <c r="K121" s="710"/>
      <c r="L121" s="710"/>
      <c r="M121" s="710"/>
      <c r="N121" s="710"/>
      <c r="O121" s="710"/>
      <c r="P121" s="710"/>
      <c r="Q121" s="710"/>
      <c r="R121" s="710"/>
      <c r="S121" s="710"/>
      <c r="T121" s="710"/>
      <c r="U121" s="710"/>
      <c r="V121" s="710"/>
      <c r="W121" s="710"/>
      <c r="X121" s="710"/>
      <c r="Y121" s="710"/>
      <c r="Z121" s="710"/>
      <c r="AA121" s="710"/>
      <c r="AB121" s="710"/>
      <c r="AC121" s="710"/>
      <c r="AD121" s="710"/>
      <c r="AE121" s="710"/>
      <c r="AF121" s="710"/>
      <c r="AG121" s="710"/>
      <c r="AH121" s="710"/>
    </row>
    <row r="122" spans="1:34">
      <c r="A122" s="710" t="s">
        <v>660</v>
      </c>
      <c r="B122" s="710"/>
      <c r="C122" s="710"/>
      <c r="D122" s="710"/>
      <c r="E122" s="710"/>
      <c r="F122" s="710"/>
      <c r="G122" s="710"/>
      <c r="H122" s="710"/>
      <c r="I122" s="710"/>
      <c r="J122" s="710"/>
      <c r="K122" s="710"/>
      <c r="L122" s="710"/>
      <c r="M122" s="710"/>
      <c r="N122" s="710"/>
      <c r="O122" s="710"/>
      <c r="P122" s="710"/>
      <c r="Q122" s="710"/>
      <c r="R122" s="710"/>
      <c r="S122" s="710"/>
      <c r="T122" s="710"/>
      <c r="U122" s="710"/>
      <c r="V122" s="710"/>
      <c r="W122" s="710"/>
      <c r="X122" s="710"/>
      <c r="Y122" s="710"/>
      <c r="Z122" s="710"/>
      <c r="AA122" s="710"/>
      <c r="AB122" s="710"/>
      <c r="AC122" s="710"/>
      <c r="AD122" s="710"/>
      <c r="AE122" s="710"/>
      <c r="AF122" s="710"/>
      <c r="AG122" s="710"/>
      <c r="AH122" s="710"/>
    </row>
    <row r="123" spans="1:34">
      <c r="A123" s="711" t="s">
        <v>1109</v>
      </c>
      <c r="B123" s="711"/>
      <c r="C123" s="711"/>
      <c r="D123" s="711"/>
      <c r="E123" s="711"/>
      <c r="F123" s="711"/>
      <c r="G123" s="711"/>
      <c r="H123" s="711"/>
      <c r="I123" s="711"/>
      <c r="J123" s="711"/>
      <c r="K123" s="711"/>
      <c r="L123" s="711"/>
      <c r="M123" s="711"/>
      <c r="N123" s="711"/>
      <c r="O123" s="711"/>
      <c r="P123" s="711"/>
      <c r="Q123" s="711"/>
      <c r="R123" s="711"/>
      <c r="S123" s="711"/>
      <c r="T123" s="711"/>
      <c r="U123" s="711"/>
      <c r="V123" s="711"/>
      <c r="W123" s="711"/>
      <c r="X123" s="711"/>
      <c r="Y123" s="711"/>
      <c r="Z123" s="711"/>
      <c r="AA123" s="711"/>
      <c r="AB123" s="711"/>
      <c r="AC123" s="711"/>
      <c r="AD123" s="711"/>
      <c r="AE123" s="711"/>
      <c r="AF123" s="711"/>
      <c r="AG123" s="711"/>
      <c r="AH123" s="711"/>
    </row>
    <row r="124" spans="1:34">
      <c r="A124" s="710" t="s">
        <v>662</v>
      </c>
      <c r="B124" s="710"/>
      <c r="C124" s="710"/>
      <c r="D124" s="710"/>
      <c r="E124" s="710"/>
      <c r="F124" s="710"/>
      <c r="G124" s="710"/>
      <c r="H124" s="710"/>
      <c r="I124" s="710"/>
      <c r="J124" s="710"/>
      <c r="K124" s="710"/>
      <c r="L124" s="710"/>
      <c r="M124" s="710"/>
      <c r="N124" s="710"/>
      <c r="O124" s="710"/>
      <c r="P124" s="710"/>
      <c r="Q124" s="710"/>
      <c r="R124" s="710"/>
      <c r="S124" s="710"/>
      <c r="T124" s="710"/>
      <c r="U124" s="710"/>
      <c r="V124" s="710"/>
      <c r="W124" s="710"/>
      <c r="X124" s="710"/>
      <c r="Y124" s="710"/>
      <c r="Z124" s="710"/>
      <c r="AA124" s="710"/>
      <c r="AB124" s="710"/>
      <c r="AC124" s="710"/>
      <c r="AD124" s="710"/>
      <c r="AE124" s="710"/>
      <c r="AF124" s="710"/>
      <c r="AG124" s="710"/>
      <c r="AH124" s="710"/>
    </row>
    <row r="125" spans="1:34">
      <c r="A125" s="711" t="s">
        <v>1110</v>
      </c>
      <c r="B125" s="711"/>
      <c r="C125" s="711"/>
      <c r="D125" s="711"/>
      <c r="E125" s="711"/>
      <c r="F125" s="711"/>
      <c r="G125" s="711"/>
      <c r="H125" s="711"/>
      <c r="I125" s="711"/>
      <c r="J125" s="711"/>
      <c r="K125" s="711"/>
      <c r="L125" s="711"/>
      <c r="M125" s="711"/>
      <c r="N125" s="711"/>
      <c r="O125" s="711"/>
      <c r="P125" s="711"/>
      <c r="Q125" s="711"/>
      <c r="R125" s="711"/>
      <c r="S125" s="711"/>
      <c r="T125" s="711"/>
      <c r="U125" s="711"/>
      <c r="V125" s="711"/>
      <c r="W125" s="711"/>
      <c r="X125" s="711"/>
      <c r="Y125" s="711"/>
      <c r="Z125" s="711"/>
      <c r="AA125" s="711"/>
      <c r="AB125" s="711"/>
      <c r="AC125" s="711"/>
      <c r="AD125" s="711"/>
      <c r="AE125" s="711"/>
      <c r="AF125" s="711"/>
      <c r="AG125" s="711"/>
      <c r="AH125" s="711"/>
    </row>
    <row r="126" spans="1:34">
      <c r="A126" s="711" t="s">
        <v>1505</v>
      </c>
      <c r="B126" s="711"/>
      <c r="C126" s="711"/>
      <c r="D126" s="711"/>
      <c r="E126" s="711"/>
      <c r="F126" s="711"/>
      <c r="G126" s="711"/>
      <c r="H126" s="711"/>
      <c r="I126" s="711"/>
      <c r="J126" s="711"/>
      <c r="K126" s="711"/>
      <c r="L126" s="711"/>
      <c r="M126" s="711"/>
      <c r="N126" s="711"/>
      <c r="O126" s="711"/>
      <c r="P126" s="711"/>
      <c r="Q126" s="711"/>
      <c r="R126" s="711"/>
      <c r="S126" s="711"/>
      <c r="T126" s="711"/>
      <c r="U126" s="711"/>
      <c r="V126" s="711"/>
      <c r="W126" s="711"/>
      <c r="X126" s="711"/>
      <c r="Y126" s="711"/>
      <c r="Z126" s="711"/>
      <c r="AA126" s="711"/>
      <c r="AB126" s="711"/>
      <c r="AC126" s="711"/>
      <c r="AD126" s="711"/>
      <c r="AE126" s="711"/>
      <c r="AF126" s="711"/>
      <c r="AG126" s="711"/>
      <c r="AH126" s="711"/>
    </row>
  </sheetData>
  <mergeCells count="17">
    <mergeCell ref="A121:AH121"/>
    <mergeCell ref="A53:AH53"/>
    <mergeCell ref="A1:AH1"/>
    <mergeCell ref="A2:AH2"/>
    <mergeCell ref="A3:AH3"/>
    <mergeCell ref="A51:AH51"/>
    <mergeCell ref="A52:AH52"/>
    <mergeCell ref="A54:AH54"/>
    <mergeCell ref="A55:AH55"/>
    <mergeCell ref="A118:AH118"/>
    <mergeCell ref="A119:AH119"/>
    <mergeCell ref="A120:AH120"/>
    <mergeCell ref="A126:AH126"/>
    <mergeCell ref="A122:AH122"/>
    <mergeCell ref="A123:AH123"/>
    <mergeCell ref="A124:AH124"/>
    <mergeCell ref="A125:AH125"/>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19" t="s">
        <v>1091</v>
      </c>
      <c r="B1" s="719"/>
      <c r="C1" s="719"/>
      <c r="D1" s="719"/>
      <c r="E1" s="719"/>
      <c r="F1" s="719"/>
      <c r="G1" s="719"/>
      <c r="H1" s="719"/>
      <c r="I1" s="719"/>
      <c r="J1" s="719"/>
    </row>
    <row r="2" spans="1:10" ht="15" customHeight="1">
      <c r="A2" s="720" t="s">
        <v>664</v>
      </c>
      <c r="B2" s="720"/>
      <c r="C2" s="720"/>
      <c r="D2" s="720"/>
      <c r="E2" s="720"/>
      <c r="F2" s="720"/>
      <c r="G2" s="720"/>
      <c r="H2" s="720"/>
      <c r="I2" s="720"/>
      <c r="J2" s="720"/>
    </row>
    <row r="3" spans="1:10" ht="30" customHeight="1">
      <c r="A3" s="721" t="s">
        <v>543</v>
      </c>
      <c r="B3" s="721"/>
      <c r="C3" s="721"/>
      <c r="D3" s="721"/>
      <c r="E3" s="721"/>
      <c r="F3" s="721"/>
      <c r="G3" s="721"/>
      <c r="H3" s="721"/>
      <c r="I3" s="721"/>
      <c r="J3" s="721"/>
    </row>
    <row r="4" spans="1:10" ht="3.75" customHeight="1" thickBot="1">
      <c r="J4" s="14"/>
    </row>
    <row r="5" spans="1:10" s="15" customFormat="1" ht="30" customHeight="1" thickTop="1" thickBot="1">
      <c r="A5" s="560"/>
      <c r="B5" s="394" t="s">
        <v>666</v>
      </c>
      <c r="C5" s="394" t="s">
        <v>667</v>
      </c>
      <c r="D5" s="394" t="s">
        <v>668</v>
      </c>
      <c r="E5" s="394" t="s">
        <v>669</v>
      </c>
      <c r="F5" s="394" t="s">
        <v>670</v>
      </c>
      <c r="G5" s="394" t="s">
        <v>671</v>
      </c>
      <c r="H5" s="394" t="s">
        <v>1494</v>
      </c>
      <c r="I5" s="394" t="s">
        <v>1429</v>
      </c>
      <c r="J5" s="394" t="s">
        <v>1495</v>
      </c>
    </row>
    <row r="6" spans="1:10" ht="15" customHeight="1" thickTop="1" thickBot="1">
      <c r="A6" s="396" t="s">
        <v>672</v>
      </c>
      <c r="B6" s="397">
        <v>6346780.98649</v>
      </c>
      <c r="C6" s="397">
        <v>6742531.6573100006</v>
      </c>
      <c r="D6" s="397">
        <v>7463390.9307899997</v>
      </c>
      <c r="E6" s="397">
        <v>8097442.2818599995</v>
      </c>
      <c r="F6" s="397">
        <v>8600157.797770001</v>
      </c>
      <c r="G6" s="397">
        <v>8634880.4145400003</v>
      </c>
      <c r="H6" s="397">
        <v>8658511.9737999998</v>
      </c>
      <c r="I6" s="397">
        <v>8819705.0921800006</v>
      </c>
      <c r="J6" s="397">
        <v>9039377.267479999</v>
      </c>
    </row>
    <row r="7" spans="1:10" s="16" customFormat="1" ht="15" customHeight="1" thickTop="1">
      <c r="A7" s="147" t="s">
        <v>190</v>
      </c>
      <c r="B7" s="114">
        <v>750530.69742999994</v>
      </c>
      <c r="C7" s="114">
        <v>778856.65601000004</v>
      </c>
      <c r="D7" s="114">
        <v>849076.53466</v>
      </c>
      <c r="E7" s="114">
        <v>863346.04076999996</v>
      </c>
      <c r="F7" s="114">
        <v>1085860.4016</v>
      </c>
      <c r="G7" s="114">
        <v>994148.4328200001</v>
      </c>
      <c r="H7" s="114">
        <v>889706.29934000003</v>
      </c>
      <c r="I7" s="114">
        <v>923398.25358999998</v>
      </c>
      <c r="J7" s="114">
        <v>967923.29229999997</v>
      </c>
    </row>
    <row r="8" spans="1:10" s="16" customFormat="1" ht="15" customHeight="1">
      <c r="A8" s="147" t="s">
        <v>199</v>
      </c>
      <c r="B8" s="114">
        <v>869450.23566000001</v>
      </c>
      <c r="C8" s="114">
        <v>988389.44837999996</v>
      </c>
      <c r="D8" s="114">
        <v>1048799.8753200001</v>
      </c>
      <c r="E8" s="114">
        <v>968267.01883000007</v>
      </c>
      <c r="F8" s="114">
        <v>802684.07961000002</v>
      </c>
      <c r="G8" s="114">
        <v>616261.01666999992</v>
      </c>
      <c r="H8" s="114">
        <v>529772.73222999997</v>
      </c>
      <c r="I8" s="114">
        <v>572181.70239999995</v>
      </c>
      <c r="J8" s="114">
        <v>681638.5732000001</v>
      </c>
    </row>
    <row r="9" spans="1:10" s="16" customFormat="1" ht="15" customHeight="1">
      <c r="A9" s="147" t="s">
        <v>208</v>
      </c>
      <c r="B9" s="114">
        <v>4453567.6606099997</v>
      </c>
      <c r="C9" s="114">
        <v>4697583.0869899997</v>
      </c>
      <c r="D9" s="114">
        <v>5280072.1117099999</v>
      </c>
      <c r="E9" s="114">
        <v>5801649.3040899998</v>
      </c>
      <c r="F9" s="114">
        <v>6218344.7975600008</v>
      </c>
      <c r="G9" s="114">
        <v>6411317.9907099996</v>
      </c>
      <c r="H9" s="114">
        <v>6516260.9121599998</v>
      </c>
      <c r="I9" s="114">
        <v>6608542.7707799999</v>
      </c>
      <c r="J9" s="114">
        <v>6661859.5718999999</v>
      </c>
    </row>
    <row r="10" spans="1:10" s="16" customFormat="1" ht="15" customHeight="1">
      <c r="A10" s="148" t="s">
        <v>673</v>
      </c>
      <c r="B10" s="114">
        <v>4589945.4798400002</v>
      </c>
      <c r="C10" s="114">
        <v>4839511.4438500004</v>
      </c>
      <c r="D10" s="114">
        <v>5439687.8013999993</v>
      </c>
      <c r="E10" s="114">
        <v>5971091.7822399996</v>
      </c>
      <c r="F10" s="114">
        <v>6382419.5136899995</v>
      </c>
      <c r="G10" s="114">
        <v>6584271.8021400003</v>
      </c>
      <c r="H10" s="114">
        <v>6394838.18566</v>
      </c>
      <c r="I10" s="114">
        <v>6351438.1310299998</v>
      </c>
      <c r="J10" s="114">
        <v>6260406.8401600001</v>
      </c>
    </row>
    <row r="11" spans="1:10" s="16" customFormat="1" ht="15" customHeight="1">
      <c r="A11" s="148" t="s">
        <v>674</v>
      </c>
      <c r="B11" s="114">
        <v>4484628.2372500002</v>
      </c>
      <c r="C11" s="114">
        <v>4719942.1965699997</v>
      </c>
      <c r="D11" s="114">
        <v>5273702.9245299995</v>
      </c>
      <c r="E11" s="114">
        <v>5773500.9840600006</v>
      </c>
      <c r="F11" s="114">
        <v>6132043.5630000001</v>
      </c>
      <c r="G11" s="114">
        <v>6295073.0187400002</v>
      </c>
      <c r="H11" s="114">
        <v>6062438.5536499992</v>
      </c>
      <c r="I11" s="114">
        <v>6008049.9428500002</v>
      </c>
      <c r="J11" s="114">
        <v>4829010.6411800003</v>
      </c>
    </row>
    <row r="12" spans="1:10" s="16" customFormat="1" ht="15" customHeight="1">
      <c r="A12" s="148" t="s">
        <v>675</v>
      </c>
      <c r="B12" s="114">
        <v>105317.24259000001</v>
      </c>
      <c r="C12" s="114">
        <v>119569.24728</v>
      </c>
      <c r="D12" s="114">
        <v>165984.87687000001</v>
      </c>
      <c r="E12" s="114">
        <v>197590.79818000001</v>
      </c>
      <c r="F12" s="114">
        <v>250375.95069</v>
      </c>
      <c r="G12" s="114">
        <v>289198.78339999996</v>
      </c>
      <c r="H12" s="114">
        <v>332399.63201</v>
      </c>
      <c r="I12" s="114">
        <v>343388.18818</v>
      </c>
      <c r="J12" s="114">
        <v>1431396.1989800001</v>
      </c>
    </row>
    <row r="13" spans="1:10" s="16" customFormat="1" ht="15" customHeight="1">
      <c r="A13" s="148" t="s">
        <v>676</v>
      </c>
      <c r="B13" s="114">
        <v>28520.864960000003</v>
      </c>
      <c r="C13" s="114">
        <v>25788.206249999999</v>
      </c>
      <c r="D13" s="114">
        <v>38478.044320000001</v>
      </c>
      <c r="E13" s="114">
        <v>49061.826869999997</v>
      </c>
      <c r="F13" s="114">
        <v>58189.964599999999</v>
      </c>
      <c r="G13" s="114">
        <v>64683.643299999996</v>
      </c>
      <c r="H13" s="114">
        <v>44264.005669999999</v>
      </c>
      <c r="I13" s="114">
        <v>21124.274649999999</v>
      </c>
      <c r="J13" s="114">
        <v>29841.693230000001</v>
      </c>
    </row>
    <row r="14" spans="1:10" s="16" customFormat="1" ht="15" customHeight="1">
      <c r="A14" s="148" t="s">
        <v>677</v>
      </c>
      <c r="B14" s="114">
        <v>24186.194230000001</v>
      </c>
      <c r="C14" s="114">
        <v>22100.38782</v>
      </c>
      <c r="D14" s="114">
        <v>28902.98647</v>
      </c>
      <c r="E14" s="114">
        <v>35671.100610000001</v>
      </c>
      <c r="F14" s="114">
        <v>42710.330179999997</v>
      </c>
      <c r="G14" s="114">
        <v>49039.407090000001</v>
      </c>
      <c r="H14" s="114">
        <v>32767.04276</v>
      </c>
      <c r="I14" s="114">
        <v>15469.651760000001</v>
      </c>
      <c r="J14" s="114">
        <v>20662.51341</v>
      </c>
    </row>
    <row r="15" spans="1:10" s="16" customFormat="1" ht="15" customHeight="1">
      <c r="A15" s="148" t="s">
        <v>678</v>
      </c>
      <c r="B15" s="114">
        <v>4334.6707300000007</v>
      </c>
      <c r="C15" s="114">
        <v>3687.8184300000003</v>
      </c>
      <c r="D15" s="114">
        <v>9575.0578499999992</v>
      </c>
      <c r="E15" s="114">
        <v>13390.726259999999</v>
      </c>
      <c r="F15" s="114">
        <v>15479.63442</v>
      </c>
      <c r="G15" s="114">
        <v>15644.236210000001</v>
      </c>
      <c r="H15" s="114">
        <v>11496.96291</v>
      </c>
      <c r="I15" s="114">
        <v>5654.6228899999996</v>
      </c>
      <c r="J15" s="114">
        <v>9179.1798200000012</v>
      </c>
    </row>
    <row r="16" spans="1:10" s="16" customFormat="1" ht="15" customHeight="1">
      <c r="A16" s="148" t="s">
        <v>679</v>
      </c>
      <c r="B16" s="114">
        <v>57004.357790000002</v>
      </c>
      <c r="C16" s="114">
        <v>67303.963199999998</v>
      </c>
      <c r="D16" s="114">
        <v>82506.288610000003</v>
      </c>
      <c r="E16" s="114">
        <v>102422.6743</v>
      </c>
      <c r="F16" s="114">
        <v>119352.26256</v>
      </c>
      <c r="G16" s="114">
        <v>160835.57756000001</v>
      </c>
      <c r="H16" s="114">
        <v>184814.69191999998</v>
      </c>
      <c r="I16" s="114">
        <v>156915.12161999999</v>
      </c>
      <c r="J16" s="114">
        <v>148941.82973</v>
      </c>
    </row>
    <row r="17" spans="1:10" s="16" customFormat="1" ht="15" customHeight="1">
      <c r="A17" s="148" t="s">
        <v>680</v>
      </c>
      <c r="B17" s="114">
        <v>48108.372900000002</v>
      </c>
      <c r="C17" s="114">
        <v>53984.914270000001</v>
      </c>
      <c r="D17" s="114">
        <v>69363.83851999999</v>
      </c>
      <c r="E17" s="114">
        <v>80913.611739999993</v>
      </c>
      <c r="F17" s="114">
        <v>85742.610509999999</v>
      </c>
      <c r="G17" s="114">
        <v>114268.38924999999</v>
      </c>
      <c r="H17" s="114">
        <v>137608.08987</v>
      </c>
      <c r="I17" s="114">
        <v>117366.27035999999</v>
      </c>
      <c r="J17" s="114">
        <v>112964.96077999999</v>
      </c>
    </row>
    <row r="18" spans="1:10" s="16" customFormat="1" ht="15" customHeight="1">
      <c r="A18" s="148" t="s">
        <v>681</v>
      </c>
      <c r="B18" s="114">
        <v>8895.9848899999997</v>
      </c>
      <c r="C18" s="114">
        <v>13319.048929999999</v>
      </c>
      <c r="D18" s="114">
        <v>13142.45009</v>
      </c>
      <c r="E18" s="114">
        <v>21509.062559999998</v>
      </c>
      <c r="F18" s="114">
        <v>33609.652049999997</v>
      </c>
      <c r="G18" s="114">
        <v>46567.188310000005</v>
      </c>
      <c r="H18" s="114">
        <v>47206.602049999994</v>
      </c>
      <c r="I18" s="114">
        <v>39548.851259999996</v>
      </c>
      <c r="J18" s="114">
        <v>35976.868950000004</v>
      </c>
    </row>
    <row r="19" spans="1:10" s="16" customFormat="1" ht="15" customHeight="1">
      <c r="A19" s="148" t="s">
        <v>221</v>
      </c>
      <c r="B19" s="114">
        <v>39182.464650000002</v>
      </c>
      <c r="C19" s="114">
        <v>41313.004780000003</v>
      </c>
      <c r="D19" s="114">
        <v>50557.009180000001</v>
      </c>
      <c r="E19" s="114">
        <v>57133.997229999994</v>
      </c>
      <c r="F19" s="114">
        <v>62895.826670000002</v>
      </c>
      <c r="G19" s="114">
        <v>67141.631569999998</v>
      </c>
      <c r="H19" s="114">
        <v>384335.48249999998</v>
      </c>
      <c r="I19" s="114">
        <v>578569.43801000004</v>
      </c>
      <c r="J19" s="114">
        <v>722973.62939999998</v>
      </c>
    </row>
    <row r="20" spans="1:10" s="16" customFormat="1" ht="15" customHeight="1">
      <c r="A20" s="148" t="s">
        <v>682</v>
      </c>
      <c r="B20" s="114">
        <v>-261085.50662999999</v>
      </c>
      <c r="C20" s="114">
        <v>-276333.53108999995</v>
      </c>
      <c r="D20" s="114">
        <v>-331157.0318</v>
      </c>
      <c r="E20" s="114">
        <v>-378060.97655000002</v>
      </c>
      <c r="F20" s="114">
        <v>-404512.76996000001</v>
      </c>
      <c r="G20" s="114">
        <v>-465614.66386000003</v>
      </c>
      <c r="H20" s="114">
        <v>-491991.45358999999</v>
      </c>
      <c r="I20" s="114">
        <v>-499504.19452999998</v>
      </c>
      <c r="J20" s="114">
        <v>-500304.42061999999</v>
      </c>
    </row>
    <row r="21" spans="1:10" s="16" customFormat="1" ht="15" customHeight="1">
      <c r="A21" s="147" t="s">
        <v>234</v>
      </c>
      <c r="B21" s="114">
        <v>30860.168089999999</v>
      </c>
      <c r="C21" s="114">
        <v>32951.839789999998</v>
      </c>
      <c r="D21" s="114">
        <v>48327.026310000001</v>
      </c>
      <c r="E21" s="114">
        <v>43401.871180000002</v>
      </c>
      <c r="F21" s="114">
        <v>44714.962090000001</v>
      </c>
      <c r="G21" s="114">
        <v>53735.872719999999</v>
      </c>
      <c r="H21" s="114">
        <v>66517.821670000005</v>
      </c>
      <c r="I21" s="114">
        <v>81259.851750000002</v>
      </c>
      <c r="J21" s="114">
        <v>79523.667579999994</v>
      </c>
    </row>
    <row r="22" spans="1:10" s="16" customFormat="1" ht="15" customHeight="1">
      <c r="A22" s="147" t="s">
        <v>240</v>
      </c>
      <c r="B22" s="114">
        <v>1050.26828</v>
      </c>
      <c r="C22" s="114">
        <v>456.70222999999999</v>
      </c>
      <c r="D22" s="114">
        <v>2465.6646900000001</v>
      </c>
      <c r="E22" s="114">
        <v>3333.7183300000002</v>
      </c>
      <c r="F22" s="114">
        <v>6846.8100899999999</v>
      </c>
      <c r="G22" s="114">
        <v>8918.9692599999998</v>
      </c>
      <c r="H22" s="114">
        <v>8815.205390000001</v>
      </c>
      <c r="I22" s="114">
        <v>9044.178890000001</v>
      </c>
      <c r="J22" s="114">
        <v>6800.4070099999999</v>
      </c>
    </row>
    <row r="23" spans="1:10" s="16" customFormat="1" ht="15" customHeight="1">
      <c r="A23" s="147" t="s">
        <v>683</v>
      </c>
      <c r="B23" s="114">
        <v>26891.61289</v>
      </c>
      <c r="C23" s="114">
        <v>21058.730379999997</v>
      </c>
      <c r="D23" s="114">
        <v>24778.40912</v>
      </c>
      <c r="E23" s="114">
        <v>196379.05617</v>
      </c>
      <c r="F23" s="114">
        <v>218531.77412000002</v>
      </c>
      <c r="G23" s="114">
        <v>329946.79598</v>
      </c>
      <c r="H23" s="114">
        <v>431410.56361000001</v>
      </c>
      <c r="I23" s="114">
        <v>411312.77299000003</v>
      </c>
      <c r="J23" s="114">
        <v>434545.12332000001</v>
      </c>
    </row>
    <row r="24" spans="1:10" s="16" customFormat="1" ht="15" customHeight="1">
      <c r="A24" s="147" t="s">
        <v>251</v>
      </c>
      <c r="B24" s="114">
        <v>180667.23075999998</v>
      </c>
      <c r="C24" s="114">
        <v>177689.79877000002</v>
      </c>
      <c r="D24" s="114">
        <v>189126.60128999999</v>
      </c>
      <c r="E24" s="114">
        <v>200098.06341</v>
      </c>
      <c r="F24" s="114">
        <v>201846.01078000001</v>
      </c>
      <c r="G24" s="114">
        <v>201058.03750000001</v>
      </c>
      <c r="H24" s="114">
        <v>197211.44961000001</v>
      </c>
      <c r="I24" s="114">
        <v>193542.37025000001</v>
      </c>
      <c r="J24" s="114">
        <v>187098.72290999998</v>
      </c>
    </row>
    <row r="25" spans="1:10" s="16" customFormat="1" ht="15" customHeight="1">
      <c r="A25" s="147" t="s">
        <v>684</v>
      </c>
      <c r="B25" s="114">
        <v>33763.11277</v>
      </c>
      <c r="C25" s="114">
        <v>45545.394759999996</v>
      </c>
      <c r="D25" s="114">
        <v>20744.707690000003</v>
      </c>
      <c r="E25" s="114">
        <v>20967.209079999997</v>
      </c>
      <c r="F25" s="114">
        <v>21328.961920000002</v>
      </c>
      <c r="G25" s="114">
        <v>19493.298879999998</v>
      </c>
      <c r="H25" s="114">
        <v>18816.98979</v>
      </c>
      <c r="I25" s="114">
        <v>20423.19153</v>
      </c>
      <c r="J25" s="114">
        <v>19987.90926</v>
      </c>
    </row>
    <row r="26" spans="1:10" s="17" customFormat="1" ht="15" customHeight="1" thickBot="1">
      <c r="A26" s="147" t="s">
        <v>267</v>
      </c>
      <c r="B26" s="114">
        <v>0</v>
      </c>
      <c r="C26" s="114">
        <v>0</v>
      </c>
      <c r="D26" s="114">
        <v>0</v>
      </c>
      <c r="E26" s="114">
        <v>0</v>
      </c>
      <c r="F26" s="114">
        <v>0</v>
      </c>
      <c r="G26" s="114">
        <v>0</v>
      </c>
      <c r="H26" s="114">
        <v>0</v>
      </c>
      <c r="I26" s="114">
        <v>0</v>
      </c>
      <c r="J26" s="114">
        <v>0</v>
      </c>
    </row>
    <row r="27" spans="1:10" ht="15" customHeight="1" thickTop="1" thickBot="1">
      <c r="A27" s="396" t="s">
        <v>685</v>
      </c>
      <c r="B27" s="397">
        <v>5528361.2653100006</v>
      </c>
      <c r="C27" s="397">
        <v>5882492.1751999995</v>
      </c>
      <c r="D27" s="397">
        <v>6507362.8375699995</v>
      </c>
      <c r="E27" s="397">
        <v>7056459.9472399997</v>
      </c>
      <c r="F27" s="397">
        <v>7507910.4816899998</v>
      </c>
      <c r="G27" s="397">
        <v>7492852.3054200001</v>
      </c>
      <c r="H27" s="397">
        <v>7433574.19673</v>
      </c>
      <c r="I27" s="397">
        <v>7611010.91395</v>
      </c>
      <c r="J27" s="397">
        <v>7811843.1653300002</v>
      </c>
    </row>
    <row r="28" spans="1:10" s="16" customFormat="1" ht="15" customHeight="1" thickTop="1">
      <c r="A28" s="147" t="s">
        <v>686</v>
      </c>
      <c r="B28" s="114">
        <v>4883380.5992900003</v>
      </c>
      <c r="C28" s="114">
        <v>5224672.61723</v>
      </c>
      <c r="D28" s="114">
        <v>5759462.8663800005</v>
      </c>
      <c r="E28" s="114">
        <v>6163559.0259999996</v>
      </c>
      <c r="F28" s="114">
        <v>6454191.63112</v>
      </c>
      <c r="G28" s="114">
        <v>6289660.2405099999</v>
      </c>
      <c r="H28" s="114">
        <v>6177816.6008299999</v>
      </c>
      <c r="I28" s="114">
        <v>6254373.60207</v>
      </c>
      <c r="J28" s="114">
        <v>6531572.71789</v>
      </c>
    </row>
    <row r="29" spans="1:10" s="16" customFormat="1" ht="15" customHeight="1">
      <c r="A29" s="148" t="s">
        <v>687</v>
      </c>
      <c r="B29" s="114">
        <v>2646.9847</v>
      </c>
      <c r="C29" s="114">
        <v>4247.7262899999996</v>
      </c>
      <c r="D29" s="114">
        <v>9448.6178099999997</v>
      </c>
      <c r="E29" s="114">
        <v>5238.9225700000006</v>
      </c>
      <c r="F29" s="114">
        <v>5449.0407699999996</v>
      </c>
      <c r="G29" s="114">
        <v>6545.0367800000004</v>
      </c>
      <c r="H29" s="114">
        <v>12162.00289</v>
      </c>
      <c r="I29" s="114">
        <v>8434.1232100000016</v>
      </c>
      <c r="J29" s="114">
        <v>4972.5483099999992</v>
      </c>
    </row>
    <row r="30" spans="1:10" s="16" customFormat="1" ht="15" customHeight="1">
      <c r="A30" s="148" t="s">
        <v>688</v>
      </c>
      <c r="B30" s="114">
        <v>2000669.5300999999</v>
      </c>
      <c r="C30" s="114">
        <v>2033489.1775</v>
      </c>
      <c r="D30" s="114">
        <v>2042260.4625799998</v>
      </c>
      <c r="E30" s="114">
        <v>2203581.90472</v>
      </c>
      <c r="F30" s="114">
        <v>2313745.6927199997</v>
      </c>
      <c r="G30" s="114">
        <v>2174227.1072900002</v>
      </c>
      <c r="H30" s="114">
        <v>2081213.2546099999</v>
      </c>
      <c r="I30" s="114">
        <v>2084205.28599</v>
      </c>
      <c r="J30" s="114">
        <v>2123349.3617500002</v>
      </c>
    </row>
    <row r="31" spans="1:10" s="16" customFormat="1" ht="15" customHeight="1">
      <c r="A31" s="148" t="s">
        <v>689</v>
      </c>
      <c r="B31" s="114">
        <v>2298563.4105000002</v>
      </c>
      <c r="C31" s="114">
        <v>2367328.89904</v>
      </c>
      <c r="D31" s="114">
        <v>2673235.09418</v>
      </c>
      <c r="E31" s="114">
        <v>2952762.4016199997</v>
      </c>
      <c r="F31" s="114">
        <v>3206802.6031799996</v>
      </c>
      <c r="G31" s="114">
        <v>3250495.8386300001</v>
      </c>
      <c r="H31" s="114">
        <v>3278980.6726199999</v>
      </c>
      <c r="I31" s="114">
        <v>3330377.2463099998</v>
      </c>
      <c r="J31" s="114">
        <v>3553276.4174000002</v>
      </c>
    </row>
    <row r="32" spans="1:10" s="16" customFormat="1" ht="15" customHeight="1">
      <c r="A32" s="148" t="s">
        <v>690</v>
      </c>
      <c r="B32" s="114">
        <v>177149.40874000001</v>
      </c>
      <c r="C32" s="114">
        <v>178282.16821</v>
      </c>
      <c r="D32" s="114">
        <v>246087.24721999999</v>
      </c>
      <c r="E32" s="114">
        <v>249594.43935</v>
      </c>
      <c r="F32" s="114">
        <v>241891.65102000002</v>
      </c>
      <c r="G32" s="114">
        <v>241414.73177000001</v>
      </c>
      <c r="H32" s="114">
        <v>221097.50608000002</v>
      </c>
      <c r="I32" s="114">
        <v>223957.72047999999</v>
      </c>
      <c r="J32" s="114">
        <v>229697.03758</v>
      </c>
    </row>
    <row r="33" spans="1:10" s="16" customFormat="1" ht="15" customHeight="1">
      <c r="A33" s="148" t="s">
        <v>691</v>
      </c>
      <c r="B33" s="114">
        <v>343317.95686999999</v>
      </c>
      <c r="C33" s="114">
        <v>572398.31961000001</v>
      </c>
      <c r="D33" s="114">
        <v>705442.62714</v>
      </c>
      <c r="E33" s="114">
        <v>657157.83044000005</v>
      </c>
      <c r="F33" s="114">
        <v>583922.11165999994</v>
      </c>
      <c r="G33" s="114">
        <v>523896.18082999997</v>
      </c>
      <c r="H33" s="114">
        <v>489305.27943</v>
      </c>
      <c r="I33" s="114">
        <v>512059.32198000001</v>
      </c>
      <c r="J33" s="114">
        <v>521430.01686000003</v>
      </c>
    </row>
    <row r="34" spans="1:10" s="16" customFormat="1" ht="15" customHeight="1">
      <c r="A34" s="148" t="s">
        <v>692</v>
      </c>
      <c r="B34" s="114">
        <v>61033.308380000002</v>
      </c>
      <c r="C34" s="114">
        <v>68926.326579999994</v>
      </c>
      <c r="D34" s="114">
        <v>82988.817450000002</v>
      </c>
      <c r="E34" s="114">
        <v>95223.527300000002</v>
      </c>
      <c r="F34" s="114">
        <v>102380.53177</v>
      </c>
      <c r="G34" s="114">
        <v>93081.345209999999</v>
      </c>
      <c r="H34" s="114">
        <v>95057.885200000004</v>
      </c>
      <c r="I34" s="114">
        <v>95339.9041</v>
      </c>
      <c r="J34" s="114">
        <v>98847.335989999992</v>
      </c>
    </row>
    <row r="35" spans="1:10" s="16" customFormat="1" ht="15" customHeight="1">
      <c r="A35" s="147" t="s">
        <v>693</v>
      </c>
      <c r="B35" s="114">
        <v>136.08073000000002</v>
      </c>
      <c r="C35" s="114">
        <v>129.12429</v>
      </c>
      <c r="D35" s="114">
        <v>425.98725000000002</v>
      </c>
      <c r="E35" s="114">
        <v>248.84399999999999</v>
      </c>
      <c r="F35" s="114">
        <v>754.34410000000003</v>
      </c>
      <c r="G35" s="114">
        <v>776.28143</v>
      </c>
      <c r="H35" s="114">
        <v>201.77132</v>
      </c>
      <c r="I35" s="114">
        <v>688.73364000000004</v>
      </c>
      <c r="J35" s="114">
        <v>219.57731000000001</v>
      </c>
    </row>
    <row r="36" spans="1:10" s="16" customFormat="1" ht="15" customHeight="1">
      <c r="A36" s="147" t="s">
        <v>694</v>
      </c>
      <c r="B36" s="114">
        <v>352017.38552999997</v>
      </c>
      <c r="C36" s="114">
        <v>371357.30971</v>
      </c>
      <c r="D36" s="114">
        <v>389243.85083999997</v>
      </c>
      <c r="E36" s="114">
        <v>506007.52360000001</v>
      </c>
      <c r="F36" s="114">
        <v>569328.40872000006</v>
      </c>
      <c r="G36" s="114">
        <v>622842.92712000001</v>
      </c>
      <c r="H36" s="114">
        <v>646585.47250999999</v>
      </c>
      <c r="I36" s="114">
        <v>724545.49872000003</v>
      </c>
      <c r="J36" s="114">
        <v>673574.04934999999</v>
      </c>
    </row>
    <row r="37" spans="1:10" s="16" customFormat="1" ht="15" customHeight="1">
      <c r="A37" s="147" t="s">
        <v>695</v>
      </c>
      <c r="B37" s="114">
        <v>172857.29358000003</v>
      </c>
      <c r="C37" s="114">
        <v>166007.93231999999</v>
      </c>
      <c r="D37" s="114">
        <v>190998.27522000001</v>
      </c>
      <c r="E37" s="114">
        <v>194108.70028999998</v>
      </c>
      <c r="F37" s="114">
        <v>297065.84743999998</v>
      </c>
      <c r="G37" s="114">
        <v>311735.26517999999</v>
      </c>
      <c r="H37" s="114">
        <v>338961.30283999996</v>
      </c>
      <c r="I37" s="114">
        <v>345555.76274000003</v>
      </c>
      <c r="J37" s="114">
        <v>312602.42939999996</v>
      </c>
    </row>
    <row r="38" spans="1:10" s="16" customFormat="1" ht="15" customHeight="1">
      <c r="A38" s="147" t="s">
        <v>305</v>
      </c>
      <c r="B38" s="114">
        <v>118801.62046999999</v>
      </c>
      <c r="C38" s="114">
        <v>119156.90594</v>
      </c>
      <c r="D38" s="114">
        <v>128161.89262</v>
      </c>
      <c r="E38" s="114">
        <v>146658.45231999998</v>
      </c>
      <c r="F38" s="114">
        <v>155902.65747000001</v>
      </c>
      <c r="G38" s="114">
        <v>173502.34091999999</v>
      </c>
      <c r="H38" s="114">
        <v>175869.62469999999</v>
      </c>
      <c r="I38" s="114">
        <v>190602.41011000003</v>
      </c>
      <c r="J38" s="114">
        <v>198882.41815000001</v>
      </c>
    </row>
    <row r="39" spans="1:10" s="16" customFormat="1" ht="15" customHeight="1">
      <c r="A39" s="147" t="s">
        <v>311</v>
      </c>
      <c r="B39" s="114">
        <v>0</v>
      </c>
      <c r="C39" s="114">
        <v>0</v>
      </c>
      <c r="D39" s="114">
        <v>37382.519420000004</v>
      </c>
      <c r="E39" s="114">
        <v>43867.250509999998</v>
      </c>
      <c r="F39" s="114">
        <v>28007.488890000001</v>
      </c>
      <c r="G39" s="114">
        <v>86561.83167</v>
      </c>
      <c r="H39" s="114">
        <v>89669.375</v>
      </c>
      <c r="I39" s="114">
        <v>88543.125</v>
      </c>
      <c r="J39" s="114">
        <v>91761.45</v>
      </c>
    </row>
    <row r="40" spans="1:10" s="16" customFormat="1" ht="15" customHeight="1">
      <c r="A40" s="147" t="s">
        <v>696</v>
      </c>
      <c r="B40" s="114">
        <v>1168.2857099999999</v>
      </c>
      <c r="C40" s="114">
        <v>1168.2857099999999</v>
      </c>
      <c r="D40" s="114">
        <v>1687.4458400000001</v>
      </c>
      <c r="E40" s="114">
        <v>2010.1505199999999</v>
      </c>
      <c r="F40" s="114">
        <v>1751.98676</v>
      </c>
      <c r="G40" s="114">
        <v>1687.4458400000001</v>
      </c>
      <c r="H40" s="114">
        <v>1687.4458400000001</v>
      </c>
      <c r="I40" s="114">
        <v>1573.5303899999999</v>
      </c>
      <c r="J40" s="114">
        <v>1391.26567</v>
      </c>
    </row>
    <row r="41" spans="1:10" s="17" customFormat="1" ht="15" customHeight="1" thickBot="1">
      <c r="A41" s="147" t="s">
        <v>486</v>
      </c>
      <c r="B41" s="114">
        <v>0</v>
      </c>
      <c r="C41" s="114">
        <v>0</v>
      </c>
      <c r="D41" s="114">
        <v>0</v>
      </c>
      <c r="E41" s="114">
        <v>0</v>
      </c>
      <c r="F41" s="114">
        <v>908.11718999999994</v>
      </c>
      <c r="G41" s="114">
        <v>6085.9727499999999</v>
      </c>
      <c r="H41" s="114">
        <v>2782.6036899999999</v>
      </c>
      <c r="I41" s="114">
        <v>5128.2512800000004</v>
      </c>
      <c r="J41" s="114">
        <v>1839.25756</v>
      </c>
    </row>
    <row r="42" spans="1:10" ht="15" customHeight="1" thickTop="1" thickBot="1">
      <c r="A42" s="396" t="s">
        <v>697</v>
      </c>
      <c r="B42" s="397">
        <v>818419.72236999997</v>
      </c>
      <c r="C42" s="397">
        <v>860039.48338999995</v>
      </c>
      <c r="D42" s="397">
        <v>956028.09341999993</v>
      </c>
      <c r="E42" s="397">
        <v>1040982.33502</v>
      </c>
      <c r="F42" s="397">
        <v>1092247.3163399999</v>
      </c>
      <c r="G42" s="397">
        <v>1142028.10932</v>
      </c>
      <c r="H42" s="397">
        <v>1224937.7772899999</v>
      </c>
      <c r="I42" s="397">
        <v>1208694.1784300001</v>
      </c>
      <c r="J42" s="397">
        <v>1227534.10237</v>
      </c>
    </row>
    <row r="43" spans="1:10" s="16" customFormat="1" ht="15" customHeight="1" thickTop="1">
      <c r="A43" s="147" t="s">
        <v>326</v>
      </c>
      <c r="B43" s="114">
        <v>275509.46491000004</v>
      </c>
      <c r="C43" s="114">
        <v>292139.92518999998</v>
      </c>
      <c r="D43" s="114">
        <v>337232.19748999999</v>
      </c>
      <c r="E43" s="114">
        <v>375403.06383999996</v>
      </c>
      <c r="F43" s="114">
        <v>402617.37533000001</v>
      </c>
      <c r="G43" s="114">
        <v>417461.24633999995</v>
      </c>
      <c r="H43" s="114">
        <v>425791.94323999999</v>
      </c>
      <c r="I43" s="114">
        <v>432650.43563000002</v>
      </c>
      <c r="J43" s="114">
        <v>443226.27735000005</v>
      </c>
    </row>
    <row r="44" spans="1:10" s="16" customFormat="1" ht="15" customHeight="1">
      <c r="A44" s="147" t="s">
        <v>330</v>
      </c>
      <c r="B44" s="114">
        <v>19085.297859999999</v>
      </c>
      <c r="C44" s="114">
        <v>18304.091499999999</v>
      </c>
      <c r="D44" s="114">
        <v>19095.46472</v>
      </c>
      <c r="E44" s="114">
        <v>19476.404399999999</v>
      </c>
      <c r="F44" s="114">
        <v>19531.35122</v>
      </c>
      <c r="G44" s="114">
        <v>19718.32907</v>
      </c>
      <c r="H44" s="114">
        <v>20362.437839999999</v>
      </c>
      <c r="I44" s="114">
        <v>19899.28542</v>
      </c>
      <c r="J44" s="114">
        <v>19826.260170000001</v>
      </c>
    </row>
    <row r="45" spans="1:10" s="16" customFormat="1" ht="15" customHeight="1">
      <c r="A45" s="147" t="s">
        <v>334</v>
      </c>
      <c r="B45" s="114">
        <v>0</v>
      </c>
      <c r="C45" s="114">
        <v>0</v>
      </c>
      <c r="D45" s="114">
        <v>0</v>
      </c>
      <c r="E45" s="114">
        <v>0</v>
      </c>
      <c r="F45" s="114">
        <v>0</v>
      </c>
      <c r="G45" s="114">
        <v>0</v>
      </c>
      <c r="H45" s="114">
        <v>0</v>
      </c>
      <c r="I45" s="114">
        <v>0</v>
      </c>
      <c r="J45" s="114">
        <v>0</v>
      </c>
    </row>
    <row r="46" spans="1:10" s="16" customFormat="1" ht="15" customHeight="1">
      <c r="A46" s="147" t="s">
        <v>698</v>
      </c>
      <c r="B46" s="114">
        <v>490776.23796</v>
      </c>
      <c r="C46" s="114">
        <v>514830.82739999995</v>
      </c>
      <c r="D46" s="114">
        <v>562546.90380999993</v>
      </c>
      <c r="E46" s="114">
        <v>607098.69238999998</v>
      </c>
      <c r="F46" s="114">
        <v>633557.91483000002</v>
      </c>
      <c r="G46" s="114">
        <v>664878.67674000002</v>
      </c>
      <c r="H46" s="114">
        <v>688024.37895000004</v>
      </c>
      <c r="I46" s="114">
        <v>698233.17803999991</v>
      </c>
      <c r="J46" s="114">
        <v>745503.58967999998</v>
      </c>
    </row>
    <row r="47" spans="1:10" s="16" customFormat="1" ht="15" customHeight="1">
      <c r="A47" s="147" t="s">
        <v>340</v>
      </c>
      <c r="B47" s="114">
        <v>33048.721640000003</v>
      </c>
      <c r="C47" s="114">
        <v>34764.639299999995</v>
      </c>
      <c r="D47" s="114">
        <v>37153.527399999999</v>
      </c>
      <c r="E47" s="114">
        <v>39004.17439</v>
      </c>
      <c r="F47" s="114">
        <v>36540.674960000004</v>
      </c>
      <c r="G47" s="114">
        <v>39969.857170000003</v>
      </c>
      <c r="H47" s="114">
        <v>90759.017260000008</v>
      </c>
      <c r="I47" s="114">
        <v>57911.279340000001</v>
      </c>
      <c r="J47" s="114">
        <v>18977.975170000002</v>
      </c>
    </row>
    <row r="48" spans="1:10" s="16" customFormat="1" ht="15" customHeight="1">
      <c r="A48" s="148" t="s">
        <v>699</v>
      </c>
      <c r="B48" s="114">
        <v>-296.97107</v>
      </c>
      <c r="C48" s="114">
        <v>-135.09914999999998</v>
      </c>
      <c r="D48" s="114">
        <v>-12.739610000000001</v>
      </c>
      <c r="E48" s="114">
        <v>-1241.3931699999998</v>
      </c>
      <c r="F48" s="114">
        <v>108.68007</v>
      </c>
      <c r="G48" s="114">
        <v>-1804.7117700000001</v>
      </c>
      <c r="H48" s="114">
        <v>32307.311850000002</v>
      </c>
      <c r="I48" s="114">
        <v>19046.182929999999</v>
      </c>
      <c r="J48" s="114">
        <v>-667.16899999999998</v>
      </c>
    </row>
    <row r="49" spans="1:10" s="17" customFormat="1" ht="15" customHeight="1" thickBot="1">
      <c r="A49" s="148" t="s">
        <v>700</v>
      </c>
      <c r="B49" s="114">
        <v>33345.692710000003</v>
      </c>
      <c r="C49" s="114">
        <v>34899.738450000004</v>
      </c>
      <c r="D49" s="114">
        <v>37166.267009999996</v>
      </c>
      <c r="E49" s="114">
        <v>40245.567560000003</v>
      </c>
      <c r="F49" s="114">
        <v>36431.994890000002</v>
      </c>
      <c r="G49" s="114">
        <v>41774.568939999997</v>
      </c>
      <c r="H49" s="114">
        <v>58451.705409999995</v>
      </c>
      <c r="I49" s="114">
        <v>38865.096409999998</v>
      </c>
      <c r="J49" s="114">
        <v>19645.144170000003</v>
      </c>
    </row>
    <row r="50" spans="1:10" ht="15" customHeight="1" thickTop="1" thickBot="1">
      <c r="A50" s="396" t="s">
        <v>701</v>
      </c>
      <c r="B50" s="397">
        <v>6346780.9876800003</v>
      </c>
      <c r="C50" s="397">
        <v>6742531.6585900001</v>
      </c>
      <c r="D50" s="397">
        <v>7463390.9309899993</v>
      </c>
      <c r="E50" s="397">
        <v>8097442.2822599998</v>
      </c>
      <c r="F50" s="397">
        <v>8600157.7980300002</v>
      </c>
      <c r="G50" s="397">
        <v>8634880.4147399999</v>
      </c>
      <c r="H50" s="397">
        <v>8658511.9740200005</v>
      </c>
      <c r="I50" s="397">
        <v>8819705.0923799984</v>
      </c>
      <c r="J50" s="397">
        <v>9039377.2677000016</v>
      </c>
    </row>
    <row r="51" spans="1:10" s="16" customFormat="1" ht="15" customHeight="1" thickTop="1">
      <c r="A51" s="113" t="s">
        <v>702</v>
      </c>
      <c r="B51" s="114">
        <v>58.458289999999998</v>
      </c>
      <c r="C51" s="114">
        <v>47.447669999999995</v>
      </c>
      <c r="D51" s="114">
        <v>1577.5981299999999</v>
      </c>
      <c r="E51" s="114">
        <v>4910.1710400000002</v>
      </c>
      <c r="F51" s="114">
        <v>7065.7239300000001</v>
      </c>
      <c r="G51" s="114">
        <v>11804.40401</v>
      </c>
      <c r="H51" s="114">
        <v>10450.658160000001</v>
      </c>
      <c r="I51" s="114">
        <v>8908.20183</v>
      </c>
      <c r="J51" s="114">
        <v>10699.375380000001</v>
      </c>
    </row>
    <row r="52" spans="1:10" s="17" customFormat="1" ht="15" customHeight="1">
      <c r="A52" s="148" t="s">
        <v>703</v>
      </c>
      <c r="B52" s="114">
        <v>0</v>
      </c>
      <c r="C52" s="114">
        <v>0</v>
      </c>
      <c r="D52" s="114">
        <v>0</v>
      </c>
      <c r="E52" s="114">
        <v>0</v>
      </c>
      <c r="F52" s="114">
        <v>0</v>
      </c>
      <c r="G52" s="114">
        <v>0</v>
      </c>
      <c r="H52" s="114">
        <v>0</v>
      </c>
      <c r="I52" s="114">
        <v>0</v>
      </c>
      <c r="J52" s="114">
        <v>0</v>
      </c>
    </row>
    <row r="53" spans="1:10" s="17" customFormat="1" ht="15" customHeight="1">
      <c r="A53" s="148" t="s">
        <v>704</v>
      </c>
      <c r="B53" s="114">
        <v>0</v>
      </c>
      <c r="C53" s="114">
        <v>0</v>
      </c>
      <c r="D53" s="114">
        <v>1577.5981299999999</v>
      </c>
      <c r="E53" s="114">
        <v>4910.1710400000002</v>
      </c>
      <c r="F53" s="114">
        <v>2738.1502700000001</v>
      </c>
      <c r="G53" s="114">
        <v>3854.8998500000002</v>
      </c>
      <c r="H53" s="114">
        <v>3113.8689199999999</v>
      </c>
      <c r="I53" s="114">
        <v>3121.1971899999999</v>
      </c>
      <c r="J53" s="114">
        <v>1720.85329</v>
      </c>
    </row>
    <row r="54" spans="1:10" s="17" customFormat="1" ht="15" customHeight="1">
      <c r="A54" s="148" t="s">
        <v>705</v>
      </c>
      <c r="B54" s="114">
        <v>0</v>
      </c>
      <c r="C54" s="114">
        <v>0</v>
      </c>
      <c r="D54" s="114">
        <v>0</v>
      </c>
      <c r="E54" s="114">
        <v>0</v>
      </c>
      <c r="F54" s="114">
        <v>0</v>
      </c>
      <c r="G54" s="114">
        <v>0</v>
      </c>
      <c r="H54" s="114">
        <v>0</v>
      </c>
      <c r="I54" s="114">
        <v>0</v>
      </c>
      <c r="J54" s="114">
        <v>0</v>
      </c>
    </row>
    <row r="55" spans="1:10" s="17" customFormat="1" ht="15" customHeight="1">
      <c r="A55" s="148" t="s">
        <v>706</v>
      </c>
      <c r="B55" s="114">
        <v>58.458289999999998</v>
      </c>
      <c r="C55" s="114">
        <v>47.447669999999995</v>
      </c>
      <c r="D55" s="114">
        <v>0</v>
      </c>
      <c r="E55" s="114">
        <v>0</v>
      </c>
      <c r="F55" s="114">
        <v>4327.57366</v>
      </c>
      <c r="G55" s="114">
        <v>7949.5041600000004</v>
      </c>
      <c r="H55" s="114">
        <v>7336.7892400000001</v>
      </c>
      <c r="I55" s="114">
        <v>5787.0046400000001</v>
      </c>
      <c r="J55" s="114">
        <v>8978.5220900000004</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7" t="s">
        <v>708</v>
      </c>
      <c r="B57" s="114">
        <v>10114583.138899999</v>
      </c>
      <c r="C57" s="114">
        <v>11250970.210290002</v>
      </c>
      <c r="D57" s="114">
        <v>12121000.153479999</v>
      </c>
      <c r="E57" s="114">
        <v>13177753.127319999</v>
      </c>
      <c r="F57" s="114">
        <v>13781578.03325</v>
      </c>
      <c r="G57" s="114">
        <v>14162888.65068</v>
      </c>
      <c r="H57" s="114">
        <v>13955793.072450001</v>
      </c>
      <c r="I57" s="114">
        <v>13905269.85053</v>
      </c>
      <c r="J57" s="114">
        <v>14182766.573889999</v>
      </c>
    </row>
    <row r="58" spans="1:10" ht="30" customHeight="1">
      <c r="A58" s="398" t="s">
        <v>709</v>
      </c>
      <c r="B58" s="399">
        <v>650086.69677000004</v>
      </c>
      <c r="C58" s="399">
        <v>683536.13828999992</v>
      </c>
      <c r="D58" s="399">
        <v>779841.33642999991</v>
      </c>
      <c r="E58" s="399">
        <v>873574.78078999999</v>
      </c>
      <c r="F58" s="399">
        <v>943219.82932000002</v>
      </c>
      <c r="G58" s="399">
        <v>995681.66328999994</v>
      </c>
      <c r="H58" s="399">
        <v>660716.22788999998</v>
      </c>
      <c r="I58" s="399">
        <v>956917.77136999997</v>
      </c>
      <c r="J58" s="399">
        <v>571409.08328999998</v>
      </c>
    </row>
    <row r="59" spans="1:10" ht="15" customHeight="1">
      <c r="A59" s="148" t="s">
        <v>710</v>
      </c>
      <c r="B59" s="114">
        <v>-160669.16019999998</v>
      </c>
      <c r="C59" s="114">
        <v>-179852.63718000002</v>
      </c>
      <c r="D59" s="114">
        <v>-213334.5601</v>
      </c>
      <c r="E59" s="114">
        <v>-237103.99362999998</v>
      </c>
      <c r="F59" s="114">
        <v>-255042.87195</v>
      </c>
      <c r="G59" s="114">
        <v>-267587.82121000002</v>
      </c>
      <c r="H59" s="114">
        <v>-183835.83374999999</v>
      </c>
      <c r="I59" s="114">
        <v>-275619.94770999998</v>
      </c>
      <c r="J59" s="114">
        <v>-194788.58466999998</v>
      </c>
    </row>
    <row r="60" spans="1:10" ht="15" customHeight="1">
      <c r="A60" s="147" t="s">
        <v>711</v>
      </c>
      <c r="B60" s="114">
        <v>489417.53657</v>
      </c>
      <c r="C60" s="114">
        <v>503683.50111000001</v>
      </c>
      <c r="D60" s="114">
        <v>566506.77633000002</v>
      </c>
      <c r="E60" s="114">
        <v>636470.78715999995</v>
      </c>
      <c r="F60" s="114">
        <v>688176.95736999996</v>
      </c>
      <c r="G60" s="114">
        <v>728093.84208000009</v>
      </c>
      <c r="H60" s="114">
        <v>476880.39413999999</v>
      </c>
      <c r="I60" s="114">
        <v>681297.82365999999</v>
      </c>
      <c r="J60" s="114">
        <v>376620.49862000003</v>
      </c>
    </row>
    <row r="61" spans="1:10" ht="15" customHeight="1">
      <c r="A61" s="116" t="s">
        <v>712</v>
      </c>
      <c r="B61" s="114">
        <v>36447.763979999996</v>
      </c>
      <c r="C61" s="114">
        <v>30782.113659999999</v>
      </c>
      <c r="D61" s="114">
        <v>32440.366819999999</v>
      </c>
      <c r="E61" s="114">
        <v>41870.564109999999</v>
      </c>
      <c r="F61" s="114">
        <v>35413.657469999998</v>
      </c>
      <c r="G61" s="114">
        <v>36480.438529999999</v>
      </c>
      <c r="H61" s="114">
        <v>19708.061089999999</v>
      </c>
      <c r="I61" s="114">
        <v>34695.080829999999</v>
      </c>
      <c r="J61" s="114">
        <v>28448.983649999998</v>
      </c>
    </row>
    <row r="62" spans="1:10" ht="15" customHeight="1">
      <c r="A62" s="148" t="s">
        <v>713</v>
      </c>
      <c r="B62" s="114">
        <v>-13813.4005</v>
      </c>
      <c r="C62" s="114">
        <v>-10048.333789999999</v>
      </c>
      <c r="D62" s="114">
        <v>-11843.44016</v>
      </c>
      <c r="E62" s="114">
        <v>-13465.73603</v>
      </c>
      <c r="F62" s="114">
        <v>-19333.268980000001</v>
      </c>
      <c r="G62" s="114">
        <v>-15691.149449999999</v>
      </c>
      <c r="H62" s="114">
        <v>-8260.07215</v>
      </c>
      <c r="I62" s="114">
        <v>-15599.500239999999</v>
      </c>
      <c r="J62" s="114">
        <v>-16231.29772</v>
      </c>
    </row>
    <row r="63" spans="1:10" ht="15" customHeight="1">
      <c r="A63" s="117" t="s">
        <v>714</v>
      </c>
      <c r="B63" s="114">
        <v>512051.90005</v>
      </c>
      <c r="C63" s="114">
        <v>524417.28098000004</v>
      </c>
      <c r="D63" s="114">
        <v>587103.70299000002</v>
      </c>
      <c r="E63" s="114">
        <v>664875.61523999996</v>
      </c>
      <c r="F63" s="114">
        <v>704257.34586</v>
      </c>
      <c r="G63" s="114">
        <v>748883.13115999999</v>
      </c>
      <c r="H63" s="114">
        <v>488328.38308</v>
      </c>
      <c r="I63" s="114">
        <v>700393.40425000002</v>
      </c>
      <c r="J63" s="114">
        <v>388838.18455000001</v>
      </c>
    </row>
    <row r="64" spans="1:10" ht="15" customHeight="1">
      <c r="A64" s="116" t="s">
        <v>715</v>
      </c>
      <c r="B64" s="114">
        <v>90410.709189999994</v>
      </c>
      <c r="C64" s="114">
        <v>89721.305069999988</v>
      </c>
      <c r="D64" s="114">
        <v>111242.77789</v>
      </c>
      <c r="E64" s="114">
        <v>129898.54167000001</v>
      </c>
      <c r="F64" s="114">
        <v>119807.0258</v>
      </c>
      <c r="G64" s="114">
        <v>135002.77612999998</v>
      </c>
      <c r="H64" s="114">
        <v>101259.47377</v>
      </c>
      <c r="I64" s="114">
        <v>167706.85887</v>
      </c>
      <c r="J64" s="114">
        <v>135059.52896</v>
      </c>
    </row>
    <row r="65" spans="1:10" ht="15" customHeight="1">
      <c r="A65" s="116" t="s">
        <v>716</v>
      </c>
      <c r="B65" s="114">
        <v>-119807.26148</v>
      </c>
      <c r="C65" s="114">
        <v>-117030.66668000001</v>
      </c>
      <c r="D65" s="114">
        <v>-163805.58162000001</v>
      </c>
      <c r="E65" s="114">
        <v>-205052.27416999999</v>
      </c>
      <c r="F65" s="114">
        <v>-185349.97994999998</v>
      </c>
      <c r="G65" s="114">
        <v>-235860.88466000001</v>
      </c>
      <c r="H65" s="114">
        <v>-136926.72794000001</v>
      </c>
      <c r="I65" s="114">
        <v>-242172.57741</v>
      </c>
      <c r="J65" s="114">
        <v>-148521.98645</v>
      </c>
    </row>
    <row r="66" spans="1:10" ht="15" customHeight="1">
      <c r="A66" s="147" t="s">
        <v>717</v>
      </c>
      <c r="B66" s="114">
        <v>482655.34775999998</v>
      </c>
      <c r="C66" s="114">
        <v>497107.91937000002</v>
      </c>
      <c r="D66" s="114">
        <v>534540.89925999998</v>
      </c>
      <c r="E66" s="114">
        <v>589721.88274000003</v>
      </c>
      <c r="F66" s="114">
        <v>638714.39171</v>
      </c>
      <c r="G66" s="114">
        <v>648025.02263000002</v>
      </c>
      <c r="H66" s="114">
        <v>452661.12891000003</v>
      </c>
      <c r="I66" s="114">
        <v>625927.68570999999</v>
      </c>
      <c r="J66" s="114">
        <v>375375.72706</v>
      </c>
    </row>
    <row r="67" spans="1:10" ht="15" customHeight="1">
      <c r="A67" s="148" t="s">
        <v>718</v>
      </c>
      <c r="B67" s="114">
        <v>-444537.54972000001</v>
      </c>
      <c r="C67" s="114">
        <v>-456766.7499</v>
      </c>
      <c r="D67" s="114">
        <v>-493966.14345999999</v>
      </c>
      <c r="E67" s="114">
        <v>-549642.14038999996</v>
      </c>
      <c r="F67" s="114">
        <v>-596260.39016999991</v>
      </c>
      <c r="G67" s="114">
        <v>-594797.12649000005</v>
      </c>
      <c r="H67" s="114">
        <v>-385892.05279000005</v>
      </c>
      <c r="I67" s="114">
        <v>-573764.30342000001</v>
      </c>
      <c r="J67" s="114">
        <v>-353874.87035000004</v>
      </c>
    </row>
    <row r="68" spans="1:10" ht="15" customHeight="1">
      <c r="A68" s="117" t="s">
        <v>719</v>
      </c>
      <c r="B68" s="114">
        <v>38117.798040000001</v>
      </c>
      <c r="C68" s="114">
        <v>40341.169470000001</v>
      </c>
      <c r="D68" s="114">
        <v>40574.755799999999</v>
      </c>
      <c r="E68" s="114">
        <v>40079.74235</v>
      </c>
      <c r="F68" s="114">
        <v>42454.001539999997</v>
      </c>
      <c r="G68" s="114">
        <v>53227.896139999997</v>
      </c>
      <c r="H68" s="114">
        <v>66769.076119999998</v>
      </c>
      <c r="I68" s="114">
        <v>52163.382290000001</v>
      </c>
      <c r="J68" s="114">
        <v>21500.85671</v>
      </c>
    </row>
    <row r="69" spans="1:10" ht="15" customHeight="1">
      <c r="A69" s="117" t="s">
        <v>720</v>
      </c>
      <c r="B69" s="114">
        <v>247.05882</v>
      </c>
      <c r="C69" s="114">
        <v>139.16004999999998</v>
      </c>
      <c r="D69" s="114">
        <v>86.879199999999997</v>
      </c>
      <c r="E69" s="114">
        <v>140.77169000000001</v>
      </c>
      <c r="F69" s="114">
        <v>388.72230999999999</v>
      </c>
      <c r="G69" s="114">
        <v>210.92975000000001</v>
      </c>
      <c r="H69" s="114">
        <v>228.65557000000001</v>
      </c>
      <c r="I69" s="114">
        <v>277.25900999999999</v>
      </c>
      <c r="J69" s="114">
        <v>85.54516000000001</v>
      </c>
    </row>
    <row r="70" spans="1:10" ht="15" customHeight="1">
      <c r="A70" s="115" t="s">
        <v>1123</v>
      </c>
      <c r="B70" s="114">
        <v>240.37679999999997</v>
      </c>
      <c r="C70" s="114">
        <v>136.67183</v>
      </c>
      <c r="D70" s="114">
        <v>84.544499999999999</v>
      </c>
      <c r="E70" s="114">
        <v>138.82195000000002</v>
      </c>
      <c r="F70" s="114">
        <v>387.14178000000004</v>
      </c>
      <c r="G70" s="114">
        <v>207.10499999999999</v>
      </c>
      <c r="H70" s="114">
        <v>225.10104000000001</v>
      </c>
      <c r="I70" s="114">
        <v>274.63675000000001</v>
      </c>
      <c r="J70" s="114">
        <v>80.780160000000009</v>
      </c>
    </row>
    <row r="71" spans="1:10" ht="15" customHeight="1">
      <c r="A71" s="115" t="s">
        <v>1124</v>
      </c>
      <c r="B71" s="114">
        <v>6.6820200000000005</v>
      </c>
      <c r="C71" s="114">
        <v>2.4882199999999997</v>
      </c>
      <c r="D71" s="114">
        <v>2.3346999999999998</v>
      </c>
      <c r="E71" s="114">
        <v>1.94974</v>
      </c>
      <c r="F71" s="114">
        <v>1.58053</v>
      </c>
      <c r="G71" s="114">
        <v>3.8247499999999999</v>
      </c>
      <c r="H71" s="114">
        <v>3.5545300000000002</v>
      </c>
      <c r="I71" s="114">
        <v>2.6222600000000003</v>
      </c>
      <c r="J71" s="114">
        <v>4.7649999999999997</v>
      </c>
    </row>
    <row r="72" spans="1:10" ht="15" customHeight="1">
      <c r="A72" s="147" t="s">
        <v>721</v>
      </c>
      <c r="B72" s="114">
        <v>-293.82848999999999</v>
      </c>
      <c r="C72" s="114">
        <v>-107.93689000000001</v>
      </c>
      <c r="D72" s="114">
        <v>-328.60689000000002</v>
      </c>
      <c r="E72" s="114">
        <v>-444.99777</v>
      </c>
      <c r="F72" s="114">
        <v>-47.838190000000004</v>
      </c>
      <c r="G72" s="114">
        <v>-519.27657999999997</v>
      </c>
      <c r="H72" s="114">
        <v>-275.74483000000004</v>
      </c>
      <c r="I72" s="114">
        <v>-591.58894999999995</v>
      </c>
      <c r="J72" s="114">
        <v>-308.16075000000001</v>
      </c>
    </row>
    <row r="73" spans="1:10" ht="15" customHeight="1">
      <c r="A73" s="147" t="s">
        <v>1477</v>
      </c>
      <c r="B73" s="114">
        <v>-289.00342000000001</v>
      </c>
      <c r="C73" s="114">
        <v>-106.42736000000001</v>
      </c>
      <c r="D73" s="114">
        <v>-327.26612</v>
      </c>
      <c r="E73" s="114">
        <v>-443.92697999999996</v>
      </c>
      <c r="F73" s="114">
        <v>-47.320769999999996</v>
      </c>
      <c r="G73" s="114">
        <v>-519.13290000000006</v>
      </c>
      <c r="H73" s="114">
        <v>-275.71415000000002</v>
      </c>
      <c r="I73" s="114">
        <v>-591.53971999999999</v>
      </c>
      <c r="J73" s="114">
        <v>-307.64008000000001</v>
      </c>
    </row>
    <row r="74" spans="1:10" ht="15" customHeight="1">
      <c r="A74" s="148" t="s">
        <v>1125</v>
      </c>
      <c r="B74" s="114">
        <v>-4.8250699999999993</v>
      </c>
      <c r="C74" s="114">
        <v>-1.50953</v>
      </c>
      <c r="D74" s="114">
        <v>-1.34077</v>
      </c>
      <c r="E74" s="114">
        <v>-1.0707899999999999</v>
      </c>
      <c r="F74" s="114">
        <v>-0.51741999999999999</v>
      </c>
      <c r="G74" s="114">
        <v>-0.14368</v>
      </c>
      <c r="H74" s="114">
        <v>-3.0679999999999999E-2</v>
      </c>
      <c r="I74" s="114">
        <v>-4.9229999999999996E-2</v>
      </c>
      <c r="J74" s="114">
        <v>-0.52066999999999997</v>
      </c>
    </row>
    <row r="75" spans="1:10" ht="15" customHeight="1">
      <c r="A75" s="147" t="s">
        <v>722</v>
      </c>
      <c r="B75" s="114">
        <v>38071.02837</v>
      </c>
      <c r="C75" s="114">
        <v>40372.392630000002</v>
      </c>
      <c r="D75" s="114">
        <v>40333.028109999999</v>
      </c>
      <c r="E75" s="114">
        <v>39775.51627</v>
      </c>
      <c r="F75" s="114">
        <v>42794.88566</v>
      </c>
      <c r="G75" s="114">
        <v>52919.549310000002</v>
      </c>
      <c r="H75" s="114">
        <v>66721.986860000005</v>
      </c>
      <c r="I75" s="114">
        <v>51849.052349999998</v>
      </c>
      <c r="J75" s="114">
        <v>21278.241120000002</v>
      </c>
    </row>
    <row r="76" spans="1:10" ht="15" customHeight="1">
      <c r="A76" s="149" t="s">
        <v>1114</v>
      </c>
      <c r="B76" s="114">
        <v>-564.02329000000009</v>
      </c>
      <c r="C76" s="114">
        <v>-539.98868999999991</v>
      </c>
      <c r="D76" s="114">
        <v>-627.3908100000001</v>
      </c>
      <c r="E76" s="114">
        <v>400.96357</v>
      </c>
      <c r="F76" s="114">
        <v>-27.545720000000003</v>
      </c>
      <c r="G76" s="114">
        <v>-970.35082</v>
      </c>
      <c r="H76" s="114">
        <v>-189.71942000000001</v>
      </c>
      <c r="I76" s="114">
        <v>176.22892999999999</v>
      </c>
      <c r="J76" s="114">
        <v>-647.06396999999993</v>
      </c>
    </row>
    <row r="77" spans="1:10" ht="15" customHeight="1">
      <c r="A77" s="117" t="s">
        <v>723</v>
      </c>
      <c r="B77" s="114">
        <v>37507.005079999995</v>
      </c>
      <c r="C77" s="114">
        <v>39832.403939999997</v>
      </c>
      <c r="D77" s="114">
        <v>39705.637299999995</v>
      </c>
      <c r="E77" s="114">
        <v>40176.47984</v>
      </c>
      <c r="F77" s="114">
        <v>42767.339939999998</v>
      </c>
      <c r="G77" s="114">
        <v>51949.198490000002</v>
      </c>
      <c r="H77" s="114">
        <v>66532.267439999996</v>
      </c>
      <c r="I77" s="114">
        <v>52025.281280000003</v>
      </c>
      <c r="J77" s="114">
        <v>20631.17715</v>
      </c>
    </row>
    <row r="78" spans="1:10" ht="15" customHeight="1">
      <c r="A78" s="116" t="s">
        <v>724</v>
      </c>
      <c r="B78" s="114">
        <v>-328.78746000000001</v>
      </c>
      <c r="C78" s="114">
        <v>-141.54326</v>
      </c>
      <c r="D78" s="114">
        <v>2476.8597599999998</v>
      </c>
      <c r="E78" s="114">
        <v>4436.5932699999994</v>
      </c>
      <c r="F78" s="114">
        <v>1978.15608</v>
      </c>
      <c r="G78" s="114">
        <v>1267.5048999999999</v>
      </c>
      <c r="H78" s="114">
        <v>-473.63175999999999</v>
      </c>
      <c r="I78" s="114">
        <v>-2677.1809600000001</v>
      </c>
      <c r="J78" s="114">
        <v>970.72768000000008</v>
      </c>
    </row>
    <row r="79" spans="1:10" ht="15" customHeight="1">
      <c r="A79" s="147" t="s">
        <v>725</v>
      </c>
      <c r="B79" s="114">
        <v>37178.217619999996</v>
      </c>
      <c r="C79" s="114">
        <v>39690.860679999998</v>
      </c>
      <c r="D79" s="114">
        <v>42182.497060000002</v>
      </c>
      <c r="E79" s="114">
        <v>44613.073109999998</v>
      </c>
      <c r="F79" s="114">
        <v>44745.496020000006</v>
      </c>
      <c r="G79" s="114">
        <v>53216.703390000002</v>
      </c>
      <c r="H79" s="114">
        <v>66058.635680000007</v>
      </c>
      <c r="I79" s="114">
        <v>49348.100319999998</v>
      </c>
      <c r="J79" s="114">
        <v>21601.904829999999</v>
      </c>
    </row>
    <row r="80" spans="1:10" ht="15" customHeight="1">
      <c r="A80" s="116" t="s">
        <v>726</v>
      </c>
      <c r="B80" s="114">
        <v>0</v>
      </c>
      <c r="C80" s="114">
        <v>0</v>
      </c>
      <c r="D80" s="114">
        <v>0</v>
      </c>
      <c r="E80" s="114">
        <v>0</v>
      </c>
      <c r="F80" s="114">
        <v>0</v>
      </c>
      <c r="G80" s="114">
        <v>1.0000000000000001E-5</v>
      </c>
      <c r="H80" s="114">
        <v>0</v>
      </c>
      <c r="I80" s="114">
        <v>0</v>
      </c>
      <c r="J80" s="114">
        <v>0</v>
      </c>
    </row>
    <row r="81" spans="1:10" ht="15" customHeight="1">
      <c r="A81" s="147" t="s">
        <v>727</v>
      </c>
      <c r="B81" s="114">
        <v>37178.217619999996</v>
      </c>
      <c r="C81" s="114">
        <v>39690.860679999998</v>
      </c>
      <c r="D81" s="114">
        <v>42182.497060000002</v>
      </c>
      <c r="E81" s="114">
        <v>44613.073109999998</v>
      </c>
      <c r="F81" s="114">
        <v>44745.496020000006</v>
      </c>
      <c r="G81" s="114">
        <v>53216.703399999999</v>
      </c>
      <c r="H81" s="114">
        <v>66058.635680000007</v>
      </c>
      <c r="I81" s="114">
        <v>49348.100319999998</v>
      </c>
      <c r="J81" s="114">
        <v>21601.904829999999</v>
      </c>
    </row>
    <row r="82" spans="1:10" ht="15" customHeight="1" thickBot="1">
      <c r="A82" s="116" t="s">
        <v>728</v>
      </c>
      <c r="B82" s="114">
        <v>-3832.5249100000001</v>
      </c>
      <c r="C82" s="114">
        <v>-4791.1222300000009</v>
      </c>
      <c r="D82" s="114">
        <v>-5016.2301699999998</v>
      </c>
      <c r="E82" s="114">
        <v>-4367.5056399999994</v>
      </c>
      <c r="F82" s="114">
        <v>-8313.5009200000004</v>
      </c>
      <c r="G82" s="114">
        <v>-11442.134400000001</v>
      </c>
      <c r="H82" s="114">
        <v>-7606.9308200000005</v>
      </c>
      <c r="I82" s="114">
        <v>-10483.004150000001</v>
      </c>
      <c r="J82" s="114">
        <v>-1956.7606599999999</v>
      </c>
    </row>
    <row r="83" spans="1:10" ht="15" customHeight="1" thickTop="1" thickBot="1">
      <c r="A83" s="396" t="s">
        <v>729</v>
      </c>
      <c r="B83" s="397">
        <v>33345.692710000003</v>
      </c>
      <c r="C83" s="397">
        <v>34899.738450000004</v>
      </c>
      <c r="D83" s="397">
        <v>37166.266889999999</v>
      </c>
      <c r="E83" s="397">
        <v>40245.567470000002</v>
      </c>
      <c r="F83" s="397">
        <v>36431.9951</v>
      </c>
      <c r="G83" s="397">
        <v>41774.569000000003</v>
      </c>
      <c r="H83" s="397">
        <v>58451.704859999998</v>
      </c>
      <c r="I83" s="397">
        <v>38865.096170000004</v>
      </c>
      <c r="J83" s="397">
        <v>19645.144170000003</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24"/>
      <c r="D1" s="724"/>
      <c r="E1" s="724"/>
      <c r="F1" s="724"/>
      <c r="G1" s="724"/>
      <c r="H1" s="724"/>
      <c r="I1" s="724"/>
      <c r="J1" s="724"/>
      <c r="K1" s="724"/>
      <c r="L1" s="724"/>
    </row>
    <row r="2" spans="1:12" s="43" customFormat="1" ht="15" customHeight="1">
      <c r="A2" s="725" t="s">
        <v>1091</v>
      </c>
      <c r="B2" s="725"/>
      <c r="C2" s="725"/>
      <c r="D2" s="725"/>
      <c r="E2" s="725"/>
      <c r="F2" s="725"/>
      <c r="G2" s="725"/>
      <c r="H2" s="725"/>
      <c r="I2" s="725"/>
      <c r="J2" s="725"/>
      <c r="K2" s="725"/>
      <c r="L2" s="725"/>
    </row>
    <row r="3" spans="1:12" s="43" customFormat="1" ht="15" customHeight="1">
      <c r="A3" s="400"/>
      <c r="B3" s="400"/>
      <c r="C3" s="725" t="s">
        <v>914</v>
      </c>
      <c r="D3" s="725"/>
      <c r="E3" s="725"/>
      <c r="F3" s="725"/>
      <c r="G3" s="725"/>
      <c r="H3" s="725"/>
      <c r="I3" s="725"/>
      <c r="J3" s="725"/>
      <c r="K3" s="725"/>
      <c r="L3" s="725"/>
    </row>
    <row r="4" spans="1:12" s="43" customFormat="1" ht="15" customHeight="1">
      <c r="A4" s="726"/>
      <c r="B4" s="725"/>
      <c r="C4" s="725"/>
      <c r="D4" s="725"/>
      <c r="E4" s="725"/>
      <c r="F4" s="725"/>
      <c r="G4" s="725"/>
      <c r="H4" s="725"/>
      <c r="I4" s="725"/>
      <c r="J4" s="725"/>
      <c r="K4" s="725"/>
      <c r="L4" s="72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666</v>
      </c>
      <c r="E6" s="394" t="s">
        <v>667</v>
      </c>
      <c r="F6" s="394" t="s">
        <v>668</v>
      </c>
      <c r="G6" s="394" t="s">
        <v>669</v>
      </c>
      <c r="H6" s="394" t="s">
        <v>670</v>
      </c>
      <c r="I6" s="394" t="s">
        <v>671</v>
      </c>
      <c r="J6" s="394" t="s">
        <v>1494</v>
      </c>
      <c r="K6" s="394" t="s">
        <v>1429</v>
      </c>
      <c r="L6" s="402" t="s">
        <v>1495</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552</v>
      </c>
      <c r="D8" s="404"/>
      <c r="E8" s="404"/>
      <c r="F8" s="404"/>
      <c r="G8" s="404"/>
      <c r="H8" s="404"/>
      <c r="I8" s="404"/>
      <c r="J8" s="404"/>
      <c r="K8" s="404"/>
      <c r="L8" s="405"/>
    </row>
    <row r="9" spans="1:12" ht="15" customHeight="1" thickTop="1">
      <c r="A9" s="47" t="s">
        <v>844</v>
      </c>
      <c r="B9" s="46" t="s">
        <v>915</v>
      </c>
      <c r="C9" s="165" t="s">
        <v>916</v>
      </c>
      <c r="D9" s="130">
        <v>0.1183</v>
      </c>
      <c r="E9" s="130">
        <v>0.11550000000000001</v>
      </c>
      <c r="F9" s="130">
        <v>0.1138</v>
      </c>
      <c r="G9" s="130">
        <v>0.1066</v>
      </c>
      <c r="H9" s="130">
        <v>0.1263</v>
      </c>
      <c r="I9" s="130">
        <v>0.11509999999999999</v>
      </c>
      <c r="J9" s="130">
        <v>0.1028</v>
      </c>
      <c r="K9" s="130">
        <v>0.1047</v>
      </c>
      <c r="L9" s="130">
        <v>0.1071</v>
      </c>
    </row>
    <row r="10" spans="1:12" ht="15" customHeight="1" thickBot="1">
      <c r="A10" s="47" t="s">
        <v>844</v>
      </c>
      <c r="B10" s="46" t="s">
        <v>917</v>
      </c>
      <c r="C10" s="165" t="s">
        <v>918</v>
      </c>
      <c r="D10" s="130">
        <v>0.70169999999999999</v>
      </c>
      <c r="E10" s="130">
        <v>0.69669999999999999</v>
      </c>
      <c r="F10" s="130">
        <v>0.70750000000000002</v>
      </c>
      <c r="G10" s="130">
        <v>0.71650000000000003</v>
      </c>
      <c r="H10" s="130">
        <v>0.72309999999999997</v>
      </c>
      <c r="I10" s="130">
        <v>0.74250000000000005</v>
      </c>
      <c r="J10" s="130">
        <v>0.75260000000000005</v>
      </c>
      <c r="K10" s="130">
        <v>0.74929999999999997</v>
      </c>
      <c r="L10" s="130">
        <v>0.73699999999999999</v>
      </c>
    </row>
    <row r="11" spans="1:12" s="19" customFormat="1" ht="15" customHeight="1" thickTop="1" thickBot="1">
      <c r="A11" s="47"/>
      <c r="B11" s="164"/>
      <c r="C11" s="403" t="s">
        <v>555</v>
      </c>
      <c r="D11" s="404"/>
      <c r="E11" s="404"/>
      <c r="F11" s="404"/>
      <c r="G11" s="404"/>
      <c r="H11" s="404"/>
      <c r="I11" s="404"/>
      <c r="J11" s="404"/>
      <c r="K11" s="404"/>
      <c r="L11" s="405"/>
    </row>
    <row r="12" spans="1:12" s="78" customFormat="1" ht="15" customHeight="1" thickTop="1">
      <c r="A12" s="47" t="s">
        <v>844</v>
      </c>
      <c r="B12" s="46" t="s">
        <v>919</v>
      </c>
      <c r="C12" s="165" t="s">
        <v>920</v>
      </c>
      <c r="D12" s="130">
        <v>0.76939999999999997</v>
      </c>
      <c r="E12" s="130">
        <v>0.77490000000000003</v>
      </c>
      <c r="F12" s="130">
        <v>0.77170000000000005</v>
      </c>
      <c r="G12" s="130">
        <v>0.76119999999999999</v>
      </c>
      <c r="H12" s="130">
        <v>0.75049999999999994</v>
      </c>
      <c r="I12" s="130">
        <v>0.72840000000000005</v>
      </c>
      <c r="J12" s="130">
        <v>0.71350000000000002</v>
      </c>
      <c r="K12" s="130">
        <v>0.70909999999999995</v>
      </c>
      <c r="L12" s="130">
        <v>0.72260000000000002</v>
      </c>
    </row>
    <row r="13" spans="1:12" s="77" customFormat="1" ht="15" customHeight="1">
      <c r="A13" s="47" t="s">
        <v>844</v>
      </c>
      <c r="B13" s="46" t="s">
        <v>921</v>
      </c>
      <c r="C13" s="165" t="s">
        <v>1112</v>
      </c>
      <c r="D13" s="167">
        <v>0.76939999999999997</v>
      </c>
      <c r="E13" s="130">
        <v>0.77490000000000003</v>
      </c>
      <c r="F13" s="130">
        <v>0.77170000000000005</v>
      </c>
      <c r="G13" s="130">
        <v>0.76119999999999999</v>
      </c>
      <c r="H13" s="130">
        <v>0.75060000000000004</v>
      </c>
      <c r="I13" s="130">
        <v>0.72909999999999997</v>
      </c>
      <c r="J13" s="130">
        <v>0.71379999999999999</v>
      </c>
      <c r="K13" s="130">
        <v>0.7097</v>
      </c>
      <c r="L13" s="130">
        <v>0.7228</v>
      </c>
    </row>
    <row r="14" spans="1:12" s="77" customFormat="1" ht="15" customHeight="1">
      <c r="A14" s="47"/>
      <c r="B14" s="46"/>
      <c r="C14" s="165" t="s">
        <v>922</v>
      </c>
      <c r="D14" s="130">
        <v>5.5500000000000001E-2</v>
      </c>
      <c r="E14" s="130">
        <v>5.5100000000000003E-2</v>
      </c>
      <c r="F14" s="130">
        <v>5.2200000000000003E-2</v>
      </c>
      <c r="G14" s="130">
        <v>6.25E-2</v>
      </c>
      <c r="H14" s="130">
        <v>6.6199999999999995E-2</v>
      </c>
      <c r="I14" s="130">
        <v>7.2099999999999997E-2</v>
      </c>
      <c r="J14" s="130">
        <v>7.4700000000000003E-2</v>
      </c>
      <c r="K14" s="130">
        <v>8.2199999999999995E-2</v>
      </c>
      <c r="L14" s="130">
        <v>7.4499999999999997E-2</v>
      </c>
    </row>
    <row r="15" spans="1:12" s="77" customFormat="1" ht="15" customHeight="1" thickBot="1">
      <c r="A15" s="47" t="s">
        <v>844</v>
      </c>
      <c r="B15" s="46" t="s">
        <v>923</v>
      </c>
      <c r="C15" s="165" t="s">
        <v>924</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row>
    <row r="16" spans="1:12" s="19" customFormat="1" ht="15" customHeight="1" thickTop="1" thickBot="1">
      <c r="A16" s="47"/>
      <c r="B16" s="164"/>
      <c r="C16" s="403" t="s">
        <v>925</v>
      </c>
      <c r="D16" s="404"/>
      <c r="E16" s="404"/>
      <c r="F16" s="404"/>
      <c r="G16" s="404"/>
      <c r="H16" s="404"/>
      <c r="I16" s="404"/>
      <c r="J16" s="404"/>
      <c r="K16" s="404"/>
      <c r="L16" s="405"/>
    </row>
    <row r="17" spans="1:12" s="78" customFormat="1" ht="15" customHeight="1" thickTop="1">
      <c r="A17" s="47" t="s">
        <v>844</v>
      </c>
      <c r="B17" s="46" t="s">
        <v>926</v>
      </c>
      <c r="C17" s="165" t="s">
        <v>927</v>
      </c>
      <c r="D17" s="130">
        <v>0.1154</v>
      </c>
      <c r="E17" s="130">
        <v>0.1762</v>
      </c>
      <c r="F17" s="130">
        <v>0.14269999999999999</v>
      </c>
      <c r="G17" s="130">
        <v>0.1265</v>
      </c>
      <c r="H17" s="130">
        <v>0.1123</v>
      </c>
      <c r="I17" s="130">
        <v>0.10680000000000001</v>
      </c>
      <c r="J17" s="130">
        <v>7.6600000000000001E-2</v>
      </c>
      <c r="K17" s="130">
        <v>7.5300000000000006E-2</v>
      </c>
      <c r="L17" s="130">
        <v>6.9400000000000003E-2</v>
      </c>
    </row>
    <row r="18" spans="1:12" s="77" customFormat="1" ht="15" customHeight="1">
      <c r="A18" s="47" t="s">
        <v>844</v>
      </c>
      <c r="B18" s="46" t="s">
        <v>928</v>
      </c>
      <c r="C18" s="165" t="s">
        <v>929</v>
      </c>
      <c r="D18" s="130">
        <v>0.88460000000000005</v>
      </c>
      <c r="E18" s="130">
        <v>0.82379999999999998</v>
      </c>
      <c r="F18" s="130">
        <v>0.85729999999999995</v>
      </c>
      <c r="G18" s="130">
        <v>0.87350000000000005</v>
      </c>
      <c r="H18" s="130">
        <v>0.88770000000000004</v>
      </c>
      <c r="I18" s="130">
        <v>0.89319999999999999</v>
      </c>
      <c r="J18" s="130">
        <v>0.9234</v>
      </c>
      <c r="K18" s="130">
        <v>0.92469999999999997</v>
      </c>
      <c r="L18" s="130">
        <v>0.93059999999999998</v>
      </c>
    </row>
    <row r="19" spans="1:12" s="77" customFormat="1" ht="15" customHeight="1" thickBot="1">
      <c r="A19" s="47" t="s">
        <v>844</v>
      </c>
      <c r="B19" s="46" t="s">
        <v>930</v>
      </c>
      <c r="C19" s="165" t="s">
        <v>931</v>
      </c>
      <c r="D19" s="168">
        <v>590.3895</v>
      </c>
      <c r="E19" s="168">
        <v>596.69920000000002</v>
      </c>
      <c r="F19" s="168">
        <v>605.7183</v>
      </c>
      <c r="G19" s="168">
        <v>614.42200000000003</v>
      </c>
      <c r="H19" s="168">
        <v>645.2319</v>
      </c>
      <c r="I19" s="168">
        <v>628.03279999999995</v>
      </c>
      <c r="J19" s="168">
        <v>614.23519999999996</v>
      </c>
      <c r="K19" s="168">
        <v>621.57389999999998</v>
      </c>
      <c r="L19" s="168">
        <v>627.99</v>
      </c>
    </row>
    <row r="20" spans="1:12" s="19" customFormat="1" ht="15" customHeight="1" thickTop="1" thickBot="1">
      <c r="A20" s="47"/>
      <c r="B20" s="164"/>
      <c r="C20" s="403" t="s">
        <v>932</v>
      </c>
      <c r="D20" s="404"/>
      <c r="E20" s="404"/>
      <c r="F20" s="404"/>
      <c r="G20" s="404"/>
      <c r="H20" s="404"/>
      <c r="I20" s="404"/>
      <c r="J20" s="404"/>
      <c r="K20" s="404"/>
      <c r="L20" s="405"/>
    </row>
    <row r="21" spans="1:12" s="78" customFormat="1" ht="15" customHeight="1" thickTop="1">
      <c r="A21" s="47" t="s">
        <v>844</v>
      </c>
      <c r="B21" s="46" t="s">
        <v>933</v>
      </c>
      <c r="C21" s="165" t="s">
        <v>934</v>
      </c>
      <c r="D21" s="130">
        <v>0.98170000000000002</v>
      </c>
      <c r="E21" s="130">
        <v>0.98109999999999997</v>
      </c>
      <c r="F21" s="130">
        <v>0.97819999999999996</v>
      </c>
      <c r="G21" s="130">
        <v>0.97529999999999994</v>
      </c>
      <c r="H21" s="130">
        <v>0.97289999999999999</v>
      </c>
      <c r="I21" s="130">
        <v>0.96689999999999998</v>
      </c>
      <c r="J21" s="130">
        <v>0.96540000000000004</v>
      </c>
      <c r="K21" s="130">
        <v>0.97270000000000001</v>
      </c>
      <c r="L21" s="130">
        <v>0.97219999999999995</v>
      </c>
    </row>
    <row r="22" spans="1:12" s="77" customFormat="1" ht="15" customHeight="1">
      <c r="A22" s="47" t="s">
        <v>844</v>
      </c>
      <c r="B22" s="46" t="s">
        <v>935</v>
      </c>
      <c r="C22" s="165" t="s">
        <v>936</v>
      </c>
      <c r="D22" s="130">
        <v>2.5399999999999999E-2</v>
      </c>
      <c r="E22" s="130">
        <v>2.7699999999999999E-2</v>
      </c>
      <c r="F22" s="130">
        <v>3.39E-2</v>
      </c>
      <c r="G22" s="130">
        <v>3.7999999999999999E-2</v>
      </c>
      <c r="H22" s="130">
        <v>4.5699999999999998E-2</v>
      </c>
      <c r="I22" s="130">
        <v>5.16E-2</v>
      </c>
      <c r="J22" s="130">
        <v>5.8999999999999997E-2</v>
      </c>
      <c r="K22" s="130">
        <v>5.9499999999999997E-2</v>
      </c>
      <c r="L22" s="130">
        <v>0.2293</v>
      </c>
    </row>
    <row r="23" spans="1:12" s="77" customFormat="1" ht="15" customHeight="1">
      <c r="A23" s="47" t="s">
        <v>844</v>
      </c>
      <c r="B23" s="46" t="s">
        <v>937</v>
      </c>
      <c r="C23" s="165" t="s">
        <v>938</v>
      </c>
      <c r="D23" s="130">
        <v>1.83E-2</v>
      </c>
      <c r="E23" s="130">
        <v>1.89E-2</v>
      </c>
      <c r="F23" s="130">
        <v>2.18E-2</v>
      </c>
      <c r="G23" s="130">
        <v>2.47E-2</v>
      </c>
      <c r="H23" s="130">
        <v>2.7099999999999999E-2</v>
      </c>
      <c r="I23" s="130">
        <v>3.3099999999999997E-2</v>
      </c>
      <c r="J23" s="130">
        <v>3.4599999999999999E-2</v>
      </c>
      <c r="K23" s="130">
        <v>2.7300000000000001E-2</v>
      </c>
      <c r="L23" s="130">
        <v>2.7799999999999998E-2</v>
      </c>
    </row>
    <row r="24" spans="1:12" s="77" customFormat="1" ht="15" customHeight="1">
      <c r="A24" s="47" t="s">
        <v>844</v>
      </c>
      <c r="B24" s="46" t="s">
        <v>939</v>
      </c>
      <c r="C24" s="165" t="s">
        <v>940</v>
      </c>
      <c r="D24" s="130">
        <v>2.29E-2</v>
      </c>
      <c r="E24" s="130">
        <v>2.47E-2</v>
      </c>
      <c r="F24" s="130">
        <v>3.0499999999999999E-2</v>
      </c>
      <c r="G24" s="130">
        <v>3.3099999999999997E-2</v>
      </c>
      <c r="H24" s="130">
        <v>3.9199999999999999E-2</v>
      </c>
      <c r="I24" s="130">
        <v>4.3900000000000002E-2</v>
      </c>
      <c r="J24" s="130">
        <v>5.1999999999999998E-2</v>
      </c>
      <c r="K24" s="130">
        <v>5.4100000000000002E-2</v>
      </c>
      <c r="L24" s="130">
        <v>0.2286</v>
      </c>
    </row>
    <row r="25" spans="1:12" s="77" customFormat="1" ht="15" customHeight="1">
      <c r="A25" s="47" t="s">
        <v>844</v>
      </c>
      <c r="B25" s="46" t="s">
        <v>941</v>
      </c>
      <c r="C25" s="165" t="s">
        <v>942</v>
      </c>
      <c r="D25" s="130">
        <v>0.1116</v>
      </c>
      <c r="E25" s="130">
        <v>0.1245</v>
      </c>
      <c r="F25" s="130">
        <v>0.12039999999999999</v>
      </c>
      <c r="G25" s="130">
        <v>0.15010000000000001</v>
      </c>
      <c r="H25" s="130">
        <v>0.16389999999999999</v>
      </c>
      <c r="I25" s="130">
        <v>0.17699999999999999</v>
      </c>
      <c r="J25" s="130">
        <v>0.15010000000000001</v>
      </c>
      <c r="K25" s="130">
        <v>0.1163</v>
      </c>
      <c r="L25" s="130">
        <v>3.0599999999999999E-2</v>
      </c>
    </row>
    <row r="26" spans="1:12" s="77" customFormat="1" ht="15" customHeight="1">
      <c r="A26" s="47" t="s">
        <v>844</v>
      </c>
      <c r="B26" s="46" t="s">
        <v>943</v>
      </c>
      <c r="C26" s="165" t="s">
        <v>944</v>
      </c>
      <c r="D26" s="130">
        <v>8.3999999999999995E-3</v>
      </c>
      <c r="E26" s="130">
        <v>8.3999999999999995E-3</v>
      </c>
      <c r="F26" s="130">
        <v>9.1000000000000004E-3</v>
      </c>
      <c r="G26" s="130">
        <v>9.2999999999999992E-3</v>
      </c>
      <c r="H26" s="130">
        <v>9.5999999999999992E-3</v>
      </c>
      <c r="I26" s="130">
        <v>9.9000000000000008E-3</v>
      </c>
      <c r="J26" s="130">
        <v>5.8000000000000003E-2</v>
      </c>
      <c r="K26" s="130">
        <v>8.8599999999999998E-2</v>
      </c>
      <c r="L26" s="130">
        <v>0.1123</v>
      </c>
    </row>
    <row r="27" spans="1:12" s="77" customFormat="1" ht="15" customHeight="1">
      <c r="A27" s="47" t="s">
        <v>844</v>
      </c>
      <c r="B27" s="46" t="s">
        <v>945</v>
      </c>
      <c r="C27" s="165" t="s">
        <v>946</v>
      </c>
      <c r="D27" s="130">
        <v>7.0900000000000005E-2</v>
      </c>
      <c r="E27" s="130">
        <v>6.9900000000000004E-2</v>
      </c>
      <c r="F27" s="130">
        <v>7.2300000000000003E-2</v>
      </c>
      <c r="G27" s="130">
        <v>7.5300000000000006E-2</v>
      </c>
      <c r="H27" s="130">
        <v>7.4999999999999997E-2</v>
      </c>
      <c r="I27" s="130">
        <v>8.3000000000000004E-2</v>
      </c>
      <c r="J27" s="130">
        <v>8.9800000000000005E-2</v>
      </c>
      <c r="K27" s="130">
        <v>9.4100000000000003E-2</v>
      </c>
      <c r="L27" s="130">
        <v>9.5600000000000004E-2</v>
      </c>
    </row>
    <row r="28" spans="1:12" s="77" customFormat="1" ht="15" customHeight="1">
      <c r="A28" s="47" t="s">
        <v>844</v>
      </c>
      <c r="B28" s="46" t="s">
        <v>947</v>
      </c>
      <c r="C28" s="165" t="s">
        <v>948</v>
      </c>
      <c r="D28" s="130">
        <v>0.97030000000000005</v>
      </c>
      <c r="E28" s="130">
        <v>0.96809999999999996</v>
      </c>
      <c r="F28" s="130">
        <v>0.96489999999999998</v>
      </c>
      <c r="G28" s="130">
        <v>0.96140000000000003</v>
      </c>
      <c r="H28" s="130">
        <v>0.95879999999999999</v>
      </c>
      <c r="I28" s="130">
        <v>0.95189999999999997</v>
      </c>
      <c r="J28" s="130">
        <v>0.9617</v>
      </c>
      <c r="K28" s="130">
        <v>0.97</v>
      </c>
      <c r="L28" s="130">
        <v>0.96279999999999999</v>
      </c>
    </row>
    <row r="29" spans="1:12" s="77" customFormat="1" ht="15" customHeight="1">
      <c r="A29" s="47" t="s">
        <v>844</v>
      </c>
      <c r="B29" s="46" t="s">
        <v>949</v>
      </c>
      <c r="C29" s="165" t="s">
        <v>950</v>
      </c>
      <c r="D29" s="130">
        <v>1.0800000000000001E-2</v>
      </c>
      <c r="E29" s="130">
        <v>1.23E-2</v>
      </c>
      <c r="F29" s="130">
        <v>1.2999999999999999E-2</v>
      </c>
      <c r="G29" s="130">
        <v>1.34E-2</v>
      </c>
      <c r="H29" s="130">
        <v>1.3899999999999999E-2</v>
      </c>
      <c r="I29" s="130">
        <v>1.3599999999999999E-2</v>
      </c>
      <c r="J29" s="130">
        <v>2.2000000000000001E-3</v>
      </c>
      <c r="K29" s="130">
        <v>1E-4</v>
      </c>
      <c r="L29" s="130">
        <v>6.0000000000000001E-3</v>
      </c>
    </row>
    <row r="30" spans="1:12" s="77" customFormat="1" ht="15" customHeight="1">
      <c r="A30" s="47" t="s">
        <v>844</v>
      </c>
      <c r="B30" s="46" t="s">
        <v>951</v>
      </c>
      <c r="C30" s="165" t="s">
        <v>952</v>
      </c>
      <c r="D30" s="130">
        <v>3.5000000000000001E-3</v>
      </c>
      <c r="E30" s="130">
        <v>2.8E-3</v>
      </c>
      <c r="F30" s="130">
        <v>2.7000000000000001E-3</v>
      </c>
      <c r="G30" s="130">
        <v>3.8999999999999998E-3</v>
      </c>
      <c r="H30" s="130">
        <v>3.5000000000000001E-3</v>
      </c>
      <c r="I30" s="130">
        <v>4.0000000000000001E-3</v>
      </c>
      <c r="J30" s="130">
        <v>1.1999999999999999E-3</v>
      </c>
      <c r="K30" s="130">
        <v>0</v>
      </c>
      <c r="L30" s="130">
        <v>1.6999999999999999E-3</v>
      </c>
    </row>
    <row r="31" spans="1:12" s="77" customFormat="1" ht="15" customHeight="1">
      <c r="A31" s="47" t="s">
        <v>844</v>
      </c>
      <c r="B31" s="46" t="s">
        <v>953</v>
      </c>
      <c r="C31" s="165" t="s">
        <v>954</v>
      </c>
      <c r="D31" s="130">
        <v>8.9999999999999998E-4</v>
      </c>
      <c r="E31" s="130">
        <v>8.0000000000000004E-4</v>
      </c>
      <c r="F31" s="130">
        <v>1.1999999999999999E-3</v>
      </c>
      <c r="G31" s="130">
        <v>1E-3</v>
      </c>
      <c r="H31" s="130">
        <v>1.5E-3</v>
      </c>
      <c r="I31" s="130">
        <v>1.6999999999999999E-3</v>
      </c>
      <c r="J31" s="130">
        <v>1.4E-3</v>
      </c>
      <c r="K31" s="130">
        <v>8.9999999999999998E-4</v>
      </c>
      <c r="L31" s="130">
        <v>1.4E-3</v>
      </c>
    </row>
    <row r="32" spans="1:12" s="77" customFormat="1" ht="15" customHeight="1">
      <c r="A32" s="47" t="s">
        <v>844</v>
      </c>
      <c r="B32" s="46" t="s">
        <v>955</v>
      </c>
      <c r="C32" s="165" t="s">
        <v>956</v>
      </c>
      <c r="D32" s="130">
        <v>1.2999999999999999E-3</v>
      </c>
      <c r="E32" s="130">
        <v>1.1000000000000001E-3</v>
      </c>
      <c r="F32" s="130">
        <v>1.1999999999999999E-3</v>
      </c>
      <c r="G32" s="130">
        <v>1.6000000000000001E-3</v>
      </c>
      <c r="H32" s="130">
        <v>2.5000000000000001E-3</v>
      </c>
      <c r="I32" s="130">
        <v>2.5999999999999999E-3</v>
      </c>
      <c r="J32" s="130">
        <v>1.2999999999999999E-3</v>
      </c>
      <c r="K32" s="130">
        <v>6.9999999999999999E-4</v>
      </c>
      <c r="L32" s="130">
        <v>6.9999999999999999E-4</v>
      </c>
    </row>
    <row r="33" spans="1:12" s="77" customFormat="1" ht="15" customHeight="1" thickBot="1">
      <c r="A33" s="47" t="s">
        <v>844</v>
      </c>
      <c r="B33" s="165" t="s">
        <v>957</v>
      </c>
      <c r="C33" s="165" t="s">
        <v>958</v>
      </c>
      <c r="D33" s="130">
        <v>1.3299999999999999E-2</v>
      </c>
      <c r="E33" s="130">
        <v>1.4999999999999999E-2</v>
      </c>
      <c r="F33" s="130">
        <v>1.7000000000000001E-2</v>
      </c>
      <c r="G33" s="130">
        <v>1.8599999999999998E-2</v>
      </c>
      <c r="H33" s="130">
        <v>1.9699999999999999E-2</v>
      </c>
      <c r="I33" s="130">
        <v>2.6100000000000002E-2</v>
      </c>
      <c r="J33" s="130">
        <v>3.2199999999999999E-2</v>
      </c>
      <c r="K33" s="130">
        <v>2.8199999999999999E-2</v>
      </c>
      <c r="L33" s="130">
        <v>2.75E-2</v>
      </c>
    </row>
    <row r="34" spans="1:12" s="19" customFormat="1" ht="15" customHeight="1" thickTop="1" thickBot="1">
      <c r="A34" s="47"/>
      <c r="B34" s="164"/>
      <c r="C34" s="403" t="s">
        <v>577</v>
      </c>
      <c r="D34" s="404"/>
      <c r="E34" s="404"/>
      <c r="F34" s="404"/>
      <c r="G34" s="404"/>
      <c r="H34" s="404"/>
      <c r="I34" s="404"/>
      <c r="J34" s="404"/>
      <c r="K34" s="404"/>
      <c r="L34" s="405"/>
    </row>
    <row r="35" spans="1:12" s="78" customFormat="1" ht="15" customHeight="1" thickTop="1">
      <c r="A35" s="47" t="s">
        <v>844</v>
      </c>
      <c r="B35" s="46" t="s">
        <v>959</v>
      </c>
      <c r="C35" s="165" t="s">
        <v>960</v>
      </c>
      <c r="D35" s="130">
        <v>0.35160000000000002</v>
      </c>
      <c r="E35" s="130">
        <v>0.3619</v>
      </c>
      <c r="F35" s="130">
        <v>0.3871</v>
      </c>
      <c r="G35" s="130">
        <v>0.36320000000000002</v>
      </c>
      <c r="H35" s="130">
        <v>0.43859999999999999</v>
      </c>
      <c r="I35" s="130">
        <v>0.42630000000000001</v>
      </c>
      <c r="J35" s="130">
        <v>0.379</v>
      </c>
      <c r="K35" s="130">
        <v>0.40379999999999999</v>
      </c>
      <c r="L35" s="130">
        <v>0.4229</v>
      </c>
    </row>
    <row r="36" spans="1:12" s="77" customFormat="1" ht="15" customHeight="1">
      <c r="A36" s="47" t="s">
        <v>844</v>
      </c>
      <c r="B36" s="46" t="s">
        <v>961</v>
      </c>
      <c r="C36" s="165" t="s">
        <v>962</v>
      </c>
      <c r="D36" s="130">
        <v>0.75890000000000002</v>
      </c>
      <c r="E36" s="130">
        <v>0.82110000000000005</v>
      </c>
      <c r="F36" s="130">
        <v>0.86529999999999996</v>
      </c>
      <c r="G36" s="130">
        <v>0.77039999999999997</v>
      </c>
      <c r="H36" s="130">
        <v>0.76280000000000003</v>
      </c>
      <c r="I36" s="130">
        <v>0.6905</v>
      </c>
      <c r="J36" s="130">
        <v>0.60470000000000002</v>
      </c>
      <c r="K36" s="130">
        <v>0.65410000000000001</v>
      </c>
      <c r="L36" s="130">
        <v>0.72070000000000001</v>
      </c>
    </row>
    <row r="37" spans="1:12" s="77" customFormat="1" ht="15" customHeight="1">
      <c r="A37" s="47" t="s">
        <v>844</v>
      </c>
      <c r="B37" s="46" t="s">
        <v>963</v>
      </c>
      <c r="C37" s="165" t="s">
        <v>964</v>
      </c>
      <c r="D37" s="130">
        <v>0.29299999999999998</v>
      </c>
      <c r="E37" s="130">
        <v>0.3004</v>
      </c>
      <c r="F37" s="130">
        <v>0.29330000000000001</v>
      </c>
      <c r="G37" s="130">
        <v>0.2611</v>
      </c>
      <c r="H37" s="130">
        <v>0.25240000000000001</v>
      </c>
      <c r="I37" s="130">
        <v>0.21740000000000001</v>
      </c>
      <c r="J37" s="130">
        <v>0.19320000000000001</v>
      </c>
      <c r="K37" s="130">
        <v>0.19869999999999999</v>
      </c>
      <c r="L37" s="130">
        <v>0.2135</v>
      </c>
    </row>
    <row r="38" spans="1:12" s="77" customFormat="1" ht="15" customHeight="1">
      <c r="A38" s="47" t="s">
        <v>844</v>
      </c>
      <c r="B38" s="46" t="s">
        <v>965</v>
      </c>
      <c r="C38" s="165" t="s">
        <v>966</v>
      </c>
      <c r="D38" s="130">
        <v>0.25519999999999998</v>
      </c>
      <c r="E38" s="130">
        <v>0.2621</v>
      </c>
      <c r="F38" s="130">
        <v>0.25430000000000003</v>
      </c>
      <c r="G38" s="130">
        <v>0.22620000000000001</v>
      </c>
      <c r="H38" s="130">
        <v>0.21959999999999999</v>
      </c>
      <c r="I38" s="130">
        <v>0.1865</v>
      </c>
      <c r="J38" s="130">
        <v>0.16389999999999999</v>
      </c>
      <c r="K38" s="130">
        <v>0.1696</v>
      </c>
      <c r="L38" s="130">
        <v>0.1825</v>
      </c>
    </row>
    <row r="39" spans="1:12" s="77" customFormat="1" ht="15" customHeight="1" thickBot="1">
      <c r="A39" s="47" t="s">
        <v>844</v>
      </c>
      <c r="B39" s="46" t="s">
        <v>967</v>
      </c>
      <c r="C39" s="103" t="s">
        <v>1359</v>
      </c>
      <c r="D39" s="130">
        <v>0.69132415449990348</v>
      </c>
      <c r="E39" s="130">
        <v>0.73706659307770672</v>
      </c>
      <c r="F39" s="130">
        <v>0.77213374952504044</v>
      </c>
      <c r="G39" s="130">
        <v>0.67095448912534461</v>
      </c>
      <c r="H39" s="130">
        <v>0.28820000000000001</v>
      </c>
      <c r="I39" s="130">
        <v>0.58699999999999997</v>
      </c>
      <c r="J39" s="130">
        <v>0.50619999999999998</v>
      </c>
      <c r="K39" s="130">
        <v>0.52239999999999998</v>
      </c>
      <c r="L39" s="130">
        <v>0.58520000000000005</v>
      </c>
    </row>
    <row r="40" spans="1:12" s="19" customFormat="1" ht="15" customHeight="1" thickTop="1" thickBot="1">
      <c r="A40" s="47"/>
      <c r="B40" s="164"/>
      <c r="C40" s="403" t="s">
        <v>582</v>
      </c>
      <c r="D40" s="404"/>
      <c r="E40" s="404"/>
      <c r="F40" s="404"/>
      <c r="G40" s="404"/>
      <c r="H40" s="404"/>
      <c r="I40" s="404"/>
      <c r="J40" s="404"/>
      <c r="K40" s="404"/>
      <c r="L40" s="405"/>
    </row>
    <row r="41" spans="1:12" s="78" customFormat="1" ht="15" customHeight="1" thickTop="1">
      <c r="A41" s="47" t="s">
        <v>844</v>
      </c>
      <c r="B41" s="46" t="s">
        <v>968</v>
      </c>
      <c r="C41" s="165" t="s">
        <v>969</v>
      </c>
      <c r="D41" s="130">
        <v>0.129</v>
      </c>
      <c r="E41" s="130">
        <v>0.12759999999999999</v>
      </c>
      <c r="F41" s="130">
        <v>0.13289999999999999</v>
      </c>
      <c r="G41" s="130">
        <v>0.1336</v>
      </c>
      <c r="H41" s="130">
        <v>0.12989999999999999</v>
      </c>
      <c r="I41" s="130">
        <v>0.1421</v>
      </c>
      <c r="J41" s="130">
        <v>0.15129999999999999</v>
      </c>
      <c r="K41" s="130">
        <v>0.14680000000000001</v>
      </c>
      <c r="L41" s="130">
        <v>0.1454</v>
      </c>
    </row>
    <row r="42" spans="1:12" s="77" customFormat="1" ht="15" customHeight="1">
      <c r="A42" s="47" t="s">
        <v>844</v>
      </c>
      <c r="B42" s="46" t="s">
        <v>970</v>
      </c>
      <c r="C42" s="165" t="s">
        <v>971</v>
      </c>
      <c r="D42" s="130">
        <v>0.12889999999999999</v>
      </c>
      <c r="E42" s="130">
        <v>0.12759999999999999</v>
      </c>
      <c r="F42" s="130">
        <v>0.13289999999999999</v>
      </c>
      <c r="G42" s="130">
        <v>0.13350000000000001</v>
      </c>
      <c r="H42" s="130">
        <v>0.1298</v>
      </c>
      <c r="I42" s="130">
        <v>0.1419</v>
      </c>
      <c r="J42" s="130">
        <v>0.15110000000000001</v>
      </c>
      <c r="K42" s="130">
        <v>0.14660000000000001</v>
      </c>
      <c r="L42" s="130">
        <v>0.1452</v>
      </c>
    </row>
    <row r="43" spans="1:12" s="77" customFormat="1" ht="15" customHeight="1">
      <c r="A43" s="47" t="s">
        <v>844</v>
      </c>
      <c r="B43" s="46" t="s">
        <v>972</v>
      </c>
      <c r="C43" s="165" t="s">
        <v>973</v>
      </c>
      <c r="D43" s="130">
        <v>0.1045</v>
      </c>
      <c r="E43" s="130">
        <v>0.1082</v>
      </c>
      <c r="F43" s="130">
        <v>0.122</v>
      </c>
      <c r="G43" s="130">
        <v>0.14000000000000001</v>
      </c>
      <c r="H43" s="130">
        <v>0.15890000000000001</v>
      </c>
      <c r="I43" s="130">
        <v>0.18379999999999999</v>
      </c>
      <c r="J43" s="130">
        <v>0.1749</v>
      </c>
      <c r="K43" s="130">
        <v>0.13750000000000001</v>
      </c>
      <c r="L43" s="130">
        <v>0.1361</v>
      </c>
    </row>
    <row r="44" spans="1:12" s="77" customFormat="1" ht="15" customHeight="1">
      <c r="A44" s="47" t="s">
        <v>844</v>
      </c>
      <c r="B44" s="46" t="s">
        <v>974</v>
      </c>
      <c r="C44" s="165" t="s">
        <v>975</v>
      </c>
      <c r="D44" s="130">
        <v>1.6199999999999999E-2</v>
      </c>
      <c r="E44" s="130">
        <v>1.9800000000000002E-2</v>
      </c>
      <c r="F44" s="130">
        <v>2.29E-2</v>
      </c>
      <c r="G44" s="130">
        <v>3.2300000000000002E-2</v>
      </c>
      <c r="H44" s="130">
        <v>4.3900000000000002E-2</v>
      </c>
      <c r="I44" s="130">
        <v>5.0700000000000002E-2</v>
      </c>
      <c r="J44" s="130">
        <v>4.48E-2</v>
      </c>
      <c r="K44" s="130">
        <v>3.49E-2</v>
      </c>
      <c r="L44" s="130">
        <v>3.44E-2</v>
      </c>
    </row>
    <row r="45" spans="1:12" s="77" customFormat="1" ht="15" customHeight="1">
      <c r="A45" s="47" t="s">
        <v>844</v>
      </c>
      <c r="B45" s="46" t="s">
        <v>976</v>
      </c>
      <c r="C45" s="165" t="s">
        <v>977</v>
      </c>
      <c r="D45" s="130">
        <v>2.81E-2</v>
      </c>
      <c r="E45" s="130">
        <v>2.7E-2</v>
      </c>
      <c r="F45" s="130">
        <v>3.2300000000000002E-2</v>
      </c>
      <c r="G45" s="130">
        <v>4.8300000000000003E-2</v>
      </c>
      <c r="H45" s="130">
        <v>5.8700000000000002E-2</v>
      </c>
      <c r="I45" s="130">
        <v>6.4500000000000002E-2</v>
      </c>
      <c r="J45" s="130">
        <v>5.0700000000000002E-2</v>
      </c>
      <c r="K45" s="130">
        <v>3.7400000000000003E-2</v>
      </c>
      <c r="L45" s="130">
        <v>4.2900000000000001E-2</v>
      </c>
    </row>
    <row r="46" spans="1:12" s="77" customFormat="1" ht="15" customHeight="1" thickBot="1">
      <c r="A46" s="47" t="s">
        <v>844</v>
      </c>
      <c r="B46" s="46" t="s">
        <v>978</v>
      </c>
      <c r="C46" s="165" t="s">
        <v>979</v>
      </c>
      <c r="D46" s="130">
        <v>0.1938</v>
      </c>
      <c r="E46" s="130">
        <v>0.19289999999999999</v>
      </c>
      <c r="F46" s="130">
        <v>0.1898</v>
      </c>
      <c r="G46" s="130">
        <v>0.18659999999999999</v>
      </c>
      <c r="H46" s="130">
        <v>0.18179999999999999</v>
      </c>
      <c r="I46" s="130">
        <v>0.18590000000000001</v>
      </c>
      <c r="J46" s="130">
        <v>0.1908</v>
      </c>
      <c r="K46" s="130">
        <v>0.1883</v>
      </c>
      <c r="L46" s="130">
        <v>0.19689999999999999</v>
      </c>
    </row>
    <row r="47" spans="1:12" s="45" customFormat="1" ht="15" customHeight="1" thickTop="1" thickBot="1">
      <c r="A47" s="47"/>
      <c r="B47" s="164"/>
      <c r="C47" s="403" t="s">
        <v>980</v>
      </c>
      <c r="D47" s="404"/>
      <c r="E47" s="404"/>
      <c r="F47" s="404"/>
      <c r="G47" s="404"/>
      <c r="H47" s="404"/>
      <c r="I47" s="404"/>
      <c r="J47" s="404"/>
      <c r="K47" s="404"/>
      <c r="L47" s="405"/>
    </row>
    <row r="48" spans="1:12" s="78" customFormat="1" ht="15" customHeight="1" thickTop="1">
      <c r="A48" s="47" t="s">
        <v>844</v>
      </c>
      <c r="B48" s="46" t="s">
        <v>981</v>
      </c>
      <c r="C48" s="165" t="s">
        <v>982</v>
      </c>
      <c r="D48" s="130">
        <v>0.85260000000000002</v>
      </c>
      <c r="E48" s="130">
        <v>0.85570000000000002</v>
      </c>
      <c r="F48" s="130">
        <v>0.86140000000000005</v>
      </c>
      <c r="G48" s="130">
        <v>0.87039999999999995</v>
      </c>
      <c r="H48" s="130">
        <v>0.84989999999999999</v>
      </c>
      <c r="I48" s="130">
        <v>0.85980000000000001</v>
      </c>
      <c r="J48" s="130">
        <v>0.83819999999999995</v>
      </c>
      <c r="K48" s="130">
        <v>0.82</v>
      </c>
      <c r="L48" s="130">
        <v>0.80400000000000005</v>
      </c>
    </row>
    <row r="49" spans="1:12" s="77" customFormat="1" ht="15" customHeight="1">
      <c r="A49" s="47" t="s">
        <v>844</v>
      </c>
      <c r="B49" s="46" t="s">
        <v>983</v>
      </c>
      <c r="C49" s="165" t="s">
        <v>984</v>
      </c>
      <c r="D49" s="130">
        <v>0.93240000000000001</v>
      </c>
      <c r="E49" s="130">
        <v>0.93520000000000003</v>
      </c>
      <c r="F49" s="130">
        <v>0.93240000000000001</v>
      </c>
      <c r="G49" s="130">
        <v>0.93220000000000003</v>
      </c>
      <c r="H49" s="130">
        <v>0.91859999999999997</v>
      </c>
      <c r="I49" s="130">
        <v>0.9143</v>
      </c>
      <c r="J49" s="130">
        <v>0.90800000000000003</v>
      </c>
      <c r="K49" s="130">
        <v>0.90790000000000004</v>
      </c>
      <c r="L49" s="130">
        <v>0.91379999999999995</v>
      </c>
    </row>
    <row r="50" spans="1:12" s="77" customFormat="1" ht="15" customHeight="1">
      <c r="A50" s="47" t="s">
        <v>844</v>
      </c>
      <c r="B50" s="46" t="s">
        <v>985</v>
      </c>
      <c r="C50" s="165" t="s">
        <v>986</v>
      </c>
      <c r="D50" s="130">
        <v>4.9799999999999997E-2</v>
      </c>
      <c r="E50" s="130">
        <v>4.8800000000000003E-2</v>
      </c>
      <c r="F50" s="130">
        <v>5.96E-2</v>
      </c>
      <c r="G50" s="130">
        <v>7.1400000000000005E-2</v>
      </c>
      <c r="H50" s="130">
        <v>5.9700000000000003E-2</v>
      </c>
      <c r="I50" s="130">
        <v>8.3500000000000005E-2</v>
      </c>
      <c r="J50" s="130">
        <v>7.51E-2</v>
      </c>
      <c r="K50" s="130">
        <v>4.6399999999999997E-2</v>
      </c>
      <c r="L50" s="130">
        <v>1.7899999999999999E-2</v>
      </c>
    </row>
    <row r="51" spans="1:12" s="77" customFormat="1" ht="15" customHeight="1">
      <c r="A51" s="47" t="s">
        <v>844</v>
      </c>
      <c r="B51" s="46" t="s">
        <v>987</v>
      </c>
      <c r="C51" s="165" t="s">
        <v>988</v>
      </c>
      <c r="D51" s="130">
        <v>1.1427</v>
      </c>
      <c r="E51" s="130">
        <v>1.1315</v>
      </c>
      <c r="F51" s="130">
        <v>1.0427999999999999</v>
      </c>
      <c r="G51" s="130">
        <v>0.97050000000000003</v>
      </c>
      <c r="H51" s="130">
        <v>1.1565000000000001</v>
      </c>
      <c r="I51" s="130">
        <v>0.9879</v>
      </c>
      <c r="J51" s="130">
        <v>1.0707</v>
      </c>
      <c r="K51" s="130">
        <v>1.2275</v>
      </c>
      <c r="L51" s="130">
        <v>1.35</v>
      </c>
    </row>
    <row r="52" spans="1:12" ht="3.75" customHeight="1" thickBot="1">
      <c r="A52" s="47"/>
      <c r="B52" s="47"/>
      <c r="C52" s="118"/>
      <c r="D52" s="118"/>
      <c r="E52" s="118"/>
      <c r="F52" s="118"/>
      <c r="G52" s="118"/>
      <c r="H52" s="118"/>
      <c r="I52" s="118"/>
      <c r="J52" s="118"/>
      <c r="K52" s="118"/>
      <c r="L52" s="118"/>
    </row>
    <row r="53" spans="1:12" ht="15" customHeight="1" thickTop="1">
      <c r="A53" s="169" t="s">
        <v>913</v>
      </c>
      <c r="B53" s="165" t="s">
        <v>913</v>
      </c>
      <c r="C53" s="727" t="s">
        <v>594</v>
      </c>
      <c r="D53" s="727"/>
      <c r="E53" s="727"/>
      <c r="F53" s="727"/>
      <c r="G53" s="727"/>
      <c r="H53" s="727"/>
      <c r="I53" s="727"/>
      <c r="J53" s="727"/>
      <c r="K53" s="727"/>
      <c r="L53" s="727"/>
    </row>
    <row r="54" spans="1:12" ht="49.5" customHeight="1">
      <c r="A54" s="47"/>
      <c r="B54" s="47"/>
      <c r="C54" s="722" t="s">
        <v>989</v>
      </c>
      <c r="D54" s="722"/>
      <c r="E54" s="722"/>
      <c r="F54" s="722"/>
      <c r="G54" s="722"/>
      <c r="H54" s="722"/>
      <c r="I54" s="722"/>
      <c r="J54" s="722"/>
      <c r="K54" s="722"/>
      <c r="L54" s="722"/>
    </row>
    <row r="55" spans="1:12" ht="51" customHeight="1">
      <c r="A55" s="47"/>
      <c r="B55" s="47"/>
      <c r="C55" s="722" t="s">
        <v>990</v>
      </c>
      <c r="D55" s="722"/>
      <c r="E55" s="722"/>
      <c r="F55" s="722"/>
      <c r="G55" s="722"/>
      <c r="H55" s="722"/>
      <c r="I55" s="722"/>
      <c r="J55" s="722"/>
      <c r="K55" s="722"/>
      <c r="L55" s="722"/>
    </row>
    <row r="56" spans="1:12" ht="15" customHeight="1">
      <c r="A56" s="47"/>
      <c r="B56" s="47"/>
      <c r="C56" s="723" t="s">
        <v>991</v>
      </c>
      <c r="D56" s="723"/>
      <c r="E56" s="723"/>
      <c r="F56" s="723"/>
      <c r="G56" s="723"/>
      <c r="H56" s="723"/>
      <c r="I56" s="723"/>
      <c r="J56" s="723"/>
      <c r="K56" s="723"/>
      <c r="L56" s="723"/>
    </row>
    <row r="57" spans="1:12" ht="15" customHeight="1">
      <c r="A57" s="47"/>
      <c r="B57" s="47"/>
      <c r="C57" s="723" t="s">
        <v>598</v>
      </c>
      <c r="D57" s="723"/>
      <c r="E57" s="723"/>
      <c r="F57" s="723"/>
      <c r="G57" s="723"/>
      <c r="H57" s="723"/>
      <c r="I57" s="723"/>
      <c r="J57" s="723"/>
      <c r="K57" s="723"/>
      <c r="L57" s="723"/>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7"/>
      <c r="B1" s="637"/>
      <c r="C1" s="728"/>
      <c r="D1" s="728"/>
      <c r="E1" s="728"/>
      <c r="F1" s="728"/>
      <c r="G1" s="728"/>
      <c r="H1" s="728"/>
      <c r="I1" s="728"/>
      <c r="J1" s="728"/>
      <c r="K1" s="728"/>
      <c r="L1" s="728"/>
    </row>
    <row r="2" spans="1:12" ht="15" customHeight="1">
      <c r="A2" s="725" t="s">
        <v>1091</v>
      </c>
      <c r="B2" s="725"/>
      <c r="C2" s="725"/>
      <c r="D2" s="725"/>
      <c r="E2" s="725"/>
      <c r="F2" s="725"/>
      <c r="G2" s="725"/>
      <c r="H2" s="725"/>
      <c r="I2" s="725"/>
      <c r="J2" s="725"/>
      <c r="K2" s="725"/>
      <c r="L2" s="725"/>
    </row>
    <row r="3" spans="1:12" ht="15" customHeight="1">
      <c r="A3" s="637"/>
      <c r="B3" s="637"/>
      <c r="C3" s="725" t="s">
        <v>914</v>
      </c>
      <c r="D3" s="725"/>
      <c r="E3" s="725"/>
      <c r="F3" s="725"/>
      <c r="G3" s="725"/>
      <c r="H3" s="725"/>
      <c r="I3" s="725"/>
      <c r="J3" s="725"/>
      <c r="K3" s="725"/>
      <c r="L3" s="725"/>
    </row>
    <row r="4" spans="1:12" s="48" customFormat="1" ht="15" customHeight="1">
      <c r="A4" s="726"/>
      <c r="B4" s="725"/>
      <c r="C4" s="725"/>
      <c r="D4" s="725"/>
      <c r="E4" s="725"/>
      <c r="F4" s="725"/>
      <c r="G4" s="725"/>
      <c r="H4" s="725"/>
      <c r="I4" s="725"/>
      <c r="J4" s="725"/>
      <c r="K4" s="725"/>
      <c r="L4" s="72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666</v>
      </c>
      <c r="E6" s="394" t="s">
        <v>667</v>
      </c>
      <c r="F6" s="394" t="s">
        <v>668</v>
      </c>
      <c r="G6" s="394" t="s">
        <v>669</v>
      </c>
      <c r="H6" s="394" t="s">
        <v>670</v>
      </c>
      <c r="I6" s="402" t="s">
        <v>671</v>
      </c>
      <c r="J6" s="402" t="s">
        <v>1494</v>
      </c>
      <c r="K6" s="402" t="s">
        <v>1429</v>
      </c>
      <c r="L6" s="402" t="s">
        <v>1495</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599</v>
      </c>
      <c r="D8" s="404"/>
      <c r="E8" s="404"/>
      <c r="F8" s="404"/>
      <c r="G8" s="404"/>
      <c r="H8" s="404"/>
      <c r="I8" s="405"/>
      <c r="J8" s="405"/>
      <c r="K8" s="405"/>
      <c r="L8" s="405"/>
    </row>
    <row r="9" spans="1:12" s="47" customFormat="1" ht="15" customHeight="1" thickTop="1">
      <c r="A9" s="47" t="s">
        <v>844</v>
      </c>
      <c r="B9" s="46" t="s">
        <v>992</v>
      </c>
      <c r="C9" s="165" t="s">
        <v>993</v>
      </c>
      <c r="D9" s="130">
        <v>7.9699999999999993E-2</v>
      </c>
      <c r="E9" s="130">
        <v>7.6999999999999999E-2</v>
      </c>
      <c r="F9" s="130">
        <v>7.9699999999999993E-2</v>
      </c>
      <c r="G9" s="130">
        <v>8.1799999999999998E-2</v>
      </c>
      <c r="H9" s="130">
        <v>8.2400000000000001E-2</v>
      </c>
      <c r="I9" s="130">
        <v>8.4400000000000003E-2</v>
      </c>
      <c r="J9" s="130">
        <v>8.2600000000000007E-2</v>
      </c>
      <c r="K9" s="130">
        <v>7.8E-2</v>
      </c>
      <c r="L9" s="130">
        <v>6.3200000000000006E-2</v>
      </c>
    </row>
    <row r="10" spans="1:12" s="48" customFormat="1" ht="15" customHeight="1">
      <c r="A10" s="47" t="s">
        <v>844</v>
      </c>
      <c r="B10" s="46" t="s">
        <v>994</v>
      </c>
      <c r="C10" s="165" t="s">
        <v>995</v>
      </c>
      <c r="D10" s="130">
        <v>8.3400000000000002E-2</v>
      </c>
      <c r="E10" s="130">
        <v>8.0100000000000005E-2</v>
      </c>
      <c r="F10" s="130">
        <v>8.2600000000000007E-2</v>
      </c>
      <c r="G10" s="130">
        <v>8.5400000000000004E-2</v>
      </c>
      <c r="H10" s="130">
        <v>8.43E-2</v>
      </c>
      <c r="I10" s="130">
        <v>8.6800000000000002E-2</v>
      </c>
      <c r="J10" s="130">
        <v>8.4599999999999995E-2</v>
      </c>
      <c r="K10" s="130">
        <v>8.0199999999999994E-2</v>
      </c>
      <c r="L10" s="130">
        <v>6.5199999999999994E-2</v>
      </c>
    </row>
    <row r="11" spans="1:12" s="48" customFormat="1" ht="15" customHeight="1">
      <c r="A11" s="47" t="s">
        <v>844</v>
      </c>
      <c r="B11" s="46" t="s">
        <v>996</v>
      </c>
      <c r="C11" s="165" t="s">
        <v>997</v>
      </c>
      <c r="D11" s="130">
        <v>7.8600000000000003E-2</v>
      </c>
      <c r="E11" s="130">
        <v>7.5999999999999998E-2</v>
      </c>
      <c r="F11" s="130">
        <v>7.5200000000000003E-2</v>
      </c>
      <c r="G11" s="130">
        <v>7.5800000000000006E-2</v>
      </c>
      <c r="H11" s="130">
        <v>7.6399999999999996E-2</v>
      </c>
      <c r="I11" s="130">
        <v>7.51E-2</v>
      </c>
      <c r="J11" s="130">
        <v>7.8399999999999997E-2</v>
      </c>
      <c r="K11" s="130">
        <v>7.1599999999999997E-2</v>
      </c>
      <c r="L11" s="130">
        <v>6.3E-2</v>
      </c>
    </row>
    <row r="12" spans="1:12" s="48" customFormat="1" ht="15" customHeight="1">
      <c r="A12" s="47" t="s">
        <v>844</v>
      </c>
      <c r="B12" s="46" t="s">
        <v>998</v>
      </c>
      <c r="C12" s="165" t="s">
        <v>999</v>
      </c>
      <c r="D12" s="130">
        <v>6.1999999999999998E-3</v>
      </c>
      <c r="E12" s="130">
        <v>6.1999999999999998E-3</v>
      </c>
      <c r="F12" s="130">
        <v>5.7000000000000002E-3</v>
      </c>
      <c r="G12" s="130">
        <v>5.1000000000000004E-3</v>
      </c>
      <c r="H12" s="130">
        <v>5.1000000000000004E-3</v>
      </c>
      <c r="I12" s="130">
        <v>6.1999999999999998E-3</v>
      </c>
      <c r="J12" s="130">
        <v>1.1599999999999999E-2</v>
      </c>
      <c r="K12" s="130">
        <v>6.0000000000000001E-3</v>
      </c>
      <c r="L12" s="130">
        <v>3.5999999999999999E-3</v>
      </c>
    </row>
    <row r="13" spans="1:12" s="48" customFormat="1" ht="15" customHeight="1">
      <c r="A13" s="47" t="s">
        <v>844</v>
      </c>
      <c r="B13" s="46" t="s">
        <v>1000</v>
      </c>
      <c r="C13" s="165" t="s">
        <v>1001</v>
      </c>
      <c r="D13" s="130">
        <v>6.1000000000000004E-3</v>
      </c>
      <c r="E13" s="130">
        <v>6.1000000000000004E-3</v>
      </c>
      <c r="F13" s="130">
        <v>5.8999999999999999E-3</v>
      </c>
      <c r="G13" s="130">
        <v>5.7000000000000002E-3</v>
      </c>
      <c r="H13" s="130">
        <v>5.4000000000000003E-3</v>
      </c>
      <c r="I13" s="130">
        <v>6.1999999999999998E-3</v>
      </c>
      <c r="J13" s="130">
        <v>1.14E-2</v>
      </c>
      <c r="K13" s="130">
        <v>5.5999999999999999E-3</v>
      </c>
      <c r="L13" s="130">
        <v>3.5999999999999999E-3</v>
      </c>
    </row>
    <row r="14" spans="1:12" s="48" customFormat="1" ht="15" customHeight="1">
      <c r="A14" s="47" t="s">
        <v>844</v>
      </c>
      <c r="B14" s="46" t="s">
        <v>1002</v>
      </c>
      <c r="C14" s="165" t="s">
        <v>1003</v>
      </c>
      <c r="D14" s="130">
        <v>5.4000000000000003E-3</v>
      </c>
      <c r="E14" s="130">
        <v>5.3E-3</v>
      </c>
      <c r="F14" s="130">
        <v>5.1999999999999998E-3</v>
      </c>
      <c r="G14" s="130">
        <v>5.1999999999999998E-3</v>
      </c>
      <c r="H14" s="130">
        <v>4.4000000000000003E-3</v>
      </c>
      <c r="I14" s="130">
        <v>4.7999999999999996E-3</v>
      </c>
      <c r="J14" s="130">
        <v>1.01E-2</v>
      </c>
      <c r="K14" s="130">
        <v>4.4000000000000003E-3</v>
      </c>
      <c r="L14" s="130">
        <v>3.3E-3</v>
      </c>
    </row>
    <row r="15" spans="1:12" s="48" customFormat="1" ht="15" customHeight="1" thickBot="1">
      <c r="A15" s="47" t="s">
        <v>844</v>
      </c>
      <c r="B15" s="46" t="s">
        <v>1004</v>
      </c>
      <c r="C15" s="165" t="s">
        <v>1005</v>
      </c>
      <c r="D15" s="130">
        <v>4.1700000000000001E-2</v>
      </c>
      <c r="E15" s="130">
        <v>4.1599999999999998E-2</v>
      </c>
      <c r="F15" s="130">
        <v>4.0899999999999999E-2</v>
      </c>
      <c r="G15" s="130">
        <v>4.0300000000000002E-2</v>
      </c>
      <c r="H15" s="130">
        <v>3.4200000000000001E-2</v>
      </c>
      <c r="I15" s="130">
        <v>3.7400000000000003E-2</v>
      </c>
      <c r="J15" s="130">
        <v>7.4099999999999999E-2</v>
      </c>
      <c r="K15" s="130">
        <v>3.3099999999999997E-2</v>
      </c>
      <c r="L15" s="130">
        <v>2.4199999999999999E-2</v>
      </c>
    </row>
    <row r="16" spans="1:12" s="37" customFormat="1" ht="15" customHeight="1" thickTop="1" thickBot="1">
      <c r="A16" s="47"/>
      <c r="B16" s="164"/>
      <c r="C16" s="407" t="s">
        <v>607</v>
      </c>
      <c r="D16" s="404"/>
      <c r="E16" s="404"/>
      <c r="F16" s="404"/>
      <c r="G16" s="404"/>
      <c r="H16" s="404"/>
      <c r="I16" s="405"/>
      <c r="J16" s="405"/>
      <c r="K16" s="405"/>
      <c r="L16" s="405"/>
    </row>
    <row r="17" spans="1:12" s="47" customFormat="1" ht="15" customHeight="1" thickTop="1">
      <c r="A17" s="47" t="s">
        <v>844</v>
      </c>
      <c r="B17" s="46" t="s">
        <v>1006</v>
      </c>
      <c r="C17" s="165" t="s">
        <v>1007</v>
      </c>
      <c r="D17" s="130">
        <v>0.10589999999999999</v>
      </c>
      <c r="E17" s="130">
        <v>0.10440000000000001</v>
      </c>
      <c r="F17" s="130">
        <v>0.10979999999999999</v>
      </c>
      <c r="G17" s="130">
        <v>0.11219999999999999</v>
      </c>
      <c r="H17" s="130">
        <v>0.1129</v>
      </c>
      <c r="I17" s="130">
        <v>0.1154</v>
      </c>
      <c r="J17" s="130">
        <v>0.1145</v>
      </c>
      <c r="K17" s="130">
        <v>0.1095</v>
      </c>
      <c r="L17" s="130">
        <v>9.5899999999999999E-2</v>
      </c>
    </row>
    <row r="18" spans="1:12" s="48" customFormat="1" ht="15" customHeight="1">
      <c r="A18" s="47" t="s">
        <v>844</v>
      </c>
      <c r="B18" s="46" t="s">
        <v>1008</v>
      </c>
      <c r="C18" s="165" t="s">
        <v>1009</v>
      </c>
      <c r="D18" s="130">
        <v>-2.6200000000000001E-2</v>
      </c>
      <c r="E18" s="130">
        <v>-2.75E-2</v>
      </c>
      <c r="F18" s="130">
        <v>-0.03</v>
      </c>
      <c r="G18" s="130">
        <v>-3.0499999999999999E-2</v>
      </c>
      <c r="H18" s="130">
        <v>-3.0499999999999999E-2</v>
      </c>
      <c r="I18" s="130">
        <v>-3.1E-2</v>
      </c>
      <c r="J18" s="130">
        <v>-3.1899999999999998E-2</v>
      </c>
      <c r="K18" s="130">
        <v>-3.15E-2</v>
      </c>
      <c r="L18" s="130">
        <v>-3.27E-2</v>
      </c>
    </row>
    <row r="19" spans="1:12" s="48" customFormat="1" ht="15" customHeight="1">
      <c r="A19" s="47" t="s">
        <v>844</v>
      </c>
      <c r="B19" s="46" t="s">
        <v>1010</v>
      </c>
      <c r="C19" s="165" t="s">
        <v>1011</v>
      </c>
      <c r="D19" s="130">
        <v>3.2300000000000002E-2</v>
      </c>
      <c r="E19" s="130">
        <v>3.3799999999999997E-2</v>
      </c>
      <c r="F19" s="130">
        <v>3.6900000000000002E-2</v>
      </c>
      <c r="G19" s="130">
        <v>3.7499999999999999E-2</v>
      </c>
      <c r="H19" s="130">
        <v>3.78E-2</v>
      </c>
      <c r="I19" s="130">
        <v>3.8899999999999997E-2</v>
      </c>
      <c r="J19" s="130">
        <v>4.0500000000000001E-2</v>
      </c>
      <c r="K19" s="130">
        <v>0.04</v>
      </c>
      <c r="L19" s="130">
        <v>4.1500000000000002E-2</v>
      </c>
    </row>
    <row r="20" spans="1:12" s="48" customFormat="1" ht="15" customHeight="1">
      <c r="A20" s="47" t="s">
        <v>844</v>
      </c>
      <c r="B20" s="46" t="s">
        <v>1012</v>
      </c>
      <c r="C20" s="165" t="s">
        <v>1013</v>
      </c>
      <c r="D20" s="130">
        <v>0</v>
      </c>
      <c r="E20" s="130">
        <v>0</v>
      </c>
      <c r="F20" s="130">
        <v>0</v>
      </c>
      <c r="G20" s="130">
        <v>0</v>
      </c>
      <c r="H20" s="130">
        <v>0</v>
      </c>
      <c r="I20" s="130">
        <v>0</v>
      </c>
      <c r="J20" s="130">
        <v>0</v>
      </c>
      <c r="K20" s="130">
        <v>0</v>
      </c>
      <c r="L20" s="130">
        <v>0</v>
      </c>
    </row>
    <row r="21" spans="1:12" s="48" customFormat="1" ht="15" customHeight="1">
      <c r="A21" s="47" t="s">
        <v>844</v>
      </c>
      <c r="B21" s="46" t="s">
        <v>1014</v>
      </c>
      <c r="C21" s="165" t="s">
        <v>1015</v>
      </c>
      <c r="D21" s="130">
        <v>-4.7999999999999996E-3</v>
      </c>
      <c r="E21" s="130">
        <v>-4.1999999999999997E-3</v>
      </c>
      <c r="F21" s="130">
        <v>-7.4000000000000003E-3</v>
      </c>
      <c r="G21" s="130">
        <v>-9.7000000000000003E-3</v>
      </c>
      <c r="H21" s="130">
        <v>-7.7999999999999996E-3</v>
      </c>
      <c r="I21" s="130">
        <v>-1.17E-2</v>
      </c>
      <c r="J21" s="130">
        <v>-6.1999999999999998E-3</v>
      </c>
      <c r="K21" s="130">
        <v>-8.5000000000000006E-3</v>
      </c>
      <c r="L21" s="130">
        <v>-2.3E-3</v>
      </c>
    </row>
    <row r="22" spans="1:12" s="48" customFormat="1" ht="15" customHeight="1">
      <c r="A22" s="47" t="s">
        <v>844</v>
      </c>
      <c r="B22" s="46" t="s">
        <v>1016</v>
      </c>
      <c r="C22" s="165" t="s">
        <v>1017</v>
      </c>
      <c r="D22" s="130">
        <v>3.7000000000000002E-3</v>
      </c>
      <c r="E22" s="130">
        <v>3.2000000000000002E-3</v>
      </c>
      <c r="F22" s="130">
        <v>2.8999999999999998E-3</v>
      </c>
      <c r="G22" s="130">
        <v>3.5999999999999999E-3</v>
      </c>
      <c r="H22" s="130">
        <v>1.9E-3</v>
      </c>
      <c r="I22" s="130">
        <v>2.3999999999999998E-3</v>
      </c>
      <c r="J22" s="130">
        <v>2E-3</v>
      </c>
      <c r="K22" s="130">
        <v>2.2000000000000001E-3</v>
      </c>
      <c r="L22" s="130">
        <v>2.0999999999999999E-3</v>
      </c>
    </row>
    <row r="23" spans="1:12" s="48" customFormat="1" ht="15" customHeight="1">
      <c r="A23" s="47" t="s">
        <v>844</v>
      </c>
      <c r="B23" s="46" t="s">
        <v>1018</v>
      </c>
      <c r="C23" s="165" t="s">
        <v>1019</v>
      </c>
      <c r="D23" s="130">
        <v>-7.2400000000000006E-2</v>
      </c>
      <c r="E23" s="130">
        <v>-6.9800000000000001E-2</v>
      </c>
      <c r="F23" s="130">
        <v>-6.9500000000000006E-2</v>
      </c>
      <c r="G23" s="130">
        <v>-7.0599999999999996E-2</v>
      </c>
      <c r="H23" s="130">
        <v>-7.1400000000000005E-2</v>
      </c>
      <c r="I23" s="130">
        <v>-6.8900000000000003E-2</v>
      </c>
      <c r="J23" s="130">
        <v>-6.6900000000000001E-2</v>
      </c>
      <c r="K23" s="130">
        <v>-6.5699999999999995E-2</v>
      </c>
      <c r="L23" s="130">
        <v>-5.9400000000000001E-2</v>
      </c>
    </row>
    <row r="24" spans="1:12" s="48" customFormat="1" ht="15" customHeight="1">
      <c r="A24" s="47" t="s">
        <v>844</v>
      </c>
      <c r="B24" s="46" t="s">
        <v>1020</v>
      </c>
      <c r="C24" s="165" t="s">
        <v>1021</v>
      </c>
      <c r="D24" s="130">
        <v>-1E-4</v>
      </c>
      <c r="E24" s="130">
        <v>-1E-4</v>
      </c>
      <c r="F24" s="130">
        <v>2.9999999999999997E-4</v>
      </c>
      <c r="G24" s="130">
        <v>5.9999999999999995E-4</v>
      </c>
      <c r="H24" s="130">
        <v>2.0000000000000001E-4</v>
      </c>
      <c r="I24" s="130">
        <v>0</v>
      </c>
      <c r="J24" s="130">
        <v>-1E-4</v>
      </c>
      <c r="K24" s="130">
        <v>-2.9999999999999997E-4</v>
      </c>
      <c r="L24" s="130">
        <v>1E-4</v>
      </c>
    </row>
    <row r="25" spans="1:12" s="48" customFormat="1" ht="15" customHeight="1" thickBot="1">
      <c r="A25" s="47" t="s">
        <v>844</v>
      </c>
      <c r="B25" s="46" t="s">
        <v>1022</v>
      </c>
      <c r="C25" s="165" t="s">
        <v>1023</v>
      </c>
      <c r="D25" s="130">
        <v>0.1182</v>
      </c>
      <c r="E25" s="130">
        <v>0.1227</v>
      </c>
      <c r="F25" s="130">
        <v>0.12909999999999999</v>
      </c>
      <c r="G25" s="130">
        <v>0.13089999999999999</v>
      </c>
      <c r="H25" s="130">
        <v>0.1275</v>
      </c>
      <c r="I25" s="130">
        <v>0.13089999999999999</v>
      </c>
      <c r="J25" s="130">
        <v>0.1394</v>
      </c>
      <c r="K25" s="130">
        <v>0.14280000000000001</v>
      </c>
      <c r="L25" s="130">
        <v>0.13950000000000001</v>
      </c>
    </row>
    <row r="26" spans="1:12" s="37" customFormat="1" ht="15" customHeight="1" thickTop="1" thickBot="1">
      <c r="A26" s="47"/>
      <c r="B26" s="174"/>
      <c r="C26" s="407" t="s">
        <v>617</v>
      </c>
      <c r="D26" s="404"/>
      <c r="E26" s="404"/>
      <c r="F26" s="404"/>
      <c r="G26" s="404"/>
      <c r="H26" s="404"/>
      <c r="I26" s="405"/>
      <c r="J26" s="405"/>
      <c r="K26" s="405"/>
      <c r="L26" s="405"/>
    </row>
    <row r="27" spans="1:12" s="47" customFormat="1" ht="15" customHeight="1" thickTop="1">
      <c r="A27" s="47" t="s">
        <v>844</v>
      </c>
      <c r="B27" s="46" t="s">
        <v>1024</v>
      </c>
      <c r="C27" s="165" t="s">
        <v>1025</v>
      </c>
      <c r="D27" s="130">
        <v>0.1394</v>
      </c>
      <c r="E27" s="130">
        <v>0.13980000000000001</v>
      </c>
      <c r="F27" s="130">
        <v>0.1469</v>
      </c>
      <c r="G27" s="130">
        <v>0.14649999999999999</v>
      </c>
      <c r="H27" s="130">
        <v>0.14599999999999999</v>
      </c>
      <c r="I27" s="130">
        <v>0.14649999999999999</v>
      </c>
      <c r="J27" s="130">
        <v>0.14899999999999999</v>
      </c>
      <c r="K27" s="130">
        <v>0.14399999999999999</v>
      </c>
      <c r="L27" s="130">
        <v>0.12540000000000001</v>
      </c>
    </row>
    <row r="28" spans="1:12" s="48" customFormat="1" ht="15" customHeight="1">
      <c r="A28" s="47" t="s">
        <v>844</v>
      </c>
      <c r="B28" s="46" t="s">
        <v>1026</v>
      </c>
      <c r="C28" s="165" t="s">
        <v>1027</v>
      </c>
      <c r="D28" s="130">
        <v>0.1003</v>
      </c>
      <c r="E28" s="130">
        <v>0.1</v>
      </c>
      <c r="F28" s="130">
        <v>9.0200000000000002E-2</v>
      </c>
      <c r="G28" s="130">
        <v>9.6000000000000002E-2</v>
      </c>
      <c r="H28" s="130">
        <v>9.0700000000000003E-2</v>
      </c>
      <c r="I28" s="130">
        <v>8.9300000000000004E-2</v>
      </c>
      <c r="J28" s="130">
        <v>0.1145</v>
      </c>
      <c r="K28" s="130">
        <v>0.1143</v>
      </c>
      <c r="L28" s="130">
        <v>0.14810000000000001</v>
      </c>
    </row>
    <row r="29" spans="1:12" s="48" customFormat="1" ht="15" customHeight="1">
      <c r="A29" s="47" t="s">
        <v>844</v>
      </c>
      <c r="B29" s="46" t="s">
        <v>1028</v>
      </c>
      <c r="C29" s="165" t="s">
        <v>1029</v>
      </c>
      <c r="D29" s="130">
        <v>0.26300000000000001</v>
      </c>
      <c r="E29" s="130">
        <v>0.25190000000000001</v>
      </c>
      <c r="F29" s="130">
        <v>0.2293</v>
      </c>
      <c r="G29" s="130">
        <v>0.2472</v>
      </c>
      <c r="H29" s="130">
        <v>0.2177</v>
      </c>
      <c r="I29" s="130">
        <v>0.21010000000000001</v>
      </c>
      <c r="J29" s="130">
        <v>8.8200000000000001E-2</v>
      </c>
      <c r="K29" s="130">
        <v>0.10639999999999999</v>
      </c>
      <c r="L29" s="130">
        <v>0.16850000000000001</v>
      </c>
    </row>
    <row r="30" spans="1:12" s="48" customFormat="1" ht="15" customHeight="1">
      <c r="A30" s="47" t="s">
        <v>844</v>
      </c>
      <c r="B30" s="46" t="s">
        <v>1030</v>
      </c>
      <c r="C30" s="165" t="s">
        <v>1031</v>
      </c>
      <c r="D30" s="130">
        <v>0.26910000000000001</v>
      </c>
      <c r="E30" s="130">
        <v>0.21240000000000001</v>
      </c>
      <c r="F30" s="130">
        <v>0.20910000000000001</v>
      </c>
      <c r="G30" s="130">
        <v>0.23810000000000001</v>
      </c>
      <c r="H30" s="130">
        <v>0.21779999999999999</v>
      </c>
      <c r="I30" s="130">
        <v>0.19700000000000001</v>
      </c>
      <c r="J30" s="130">
        <v>7.7799999999999994E-2</v>
      </c>
      <c r="K30" s="130">
        <v>8.2199999999999995E-2</v>
      </c>
      <c r="L30" s="130">
        <v>0.1381</v>
      </c>
    </row>
    <row r="31" spans="1:12" s="48" customFormat="1" ht="15" customHeight="1">
      <c r="A31" s="47" t="s">
        <v>844</v>
      </c>
      <c r="B31" s="46" t="s">
        <v>1032</v>
      </c>
      <c r="C31" s="165" t="s">
        <v>1033</v>
      </c>
      <c r="D31" s="130">
        <v>1.9199999999999998E-2</v>
      </c>
      <c r="E31" s="130">
        <v>5.4999999999999997E-3</v>
      </c>
      <c r="F31" s="130">
        <v>1.1000000000000001E-3</v>
      </c>
      <c r="G31" s="130">
        <v>1.6000000000000001E-3</v>
      </c>
      <c r="H31" s="130">
        <v>1.5E-3</v>
      </c>
      <c r="I31" s="130">
        <v>1.4E-3</v>
      </c>
      <c r="J31" s="130">
        <v>1.6000000000000001E-3</v>
      </c>
      <c r="K31" s="130">
        <v>1.5E-3</v>
      </c>
      <c r="L31" s="130">
        <v>3.2000000000000002E-3</v>
      </c>
    </row>
    <row r="32" spans="1:12" s="48" customFormat="1" ht="15" customHeight="1">
      <c r="A32" s="47" t="s">
        <v>844</v>
      </c>
      <c r="B32" s="46" t="s">
        <v>1034</v>
      </c>
      <c r="C32" s="165" t="s">
        <v>1035</v>
      </c>
      <c r="D32" s="130">
        <v>5.8999999999999999E-3</v>
      </c>
      <c r="E32" s="130">
        <v>7.0000000000000001E-3</v>
      </c>
      <c r="F32" s="130">
        <v>-6.9999999999999999E-4</v>
      </c>
      <c r="G32" s="130">
        <v>5.5999999999999999E-3</v>
      </c>
      <c r="H32" s="130">
        <v>6.8999999999999999E-3</v>
      </c>
      <c r="I32" s="130">
        <v>6.8999999999999999E-3</v>
      </c>
      <c r="J32" s="130">
        <v>6.3E-3</v>
      </c>
      <c r="K32" s="130">
        <v>6.4000000000000003E-3</v>
      </c>
      <c r="L32" s="130">
        <v>0.01</v>
      </c>
    </row>
    <row r="33" spans="1:12" s="48" customFormat="1" ht="15" customHeight="1">
      <c r="A33" s="47" t="s">
        <v>844</v>
      </c>
      <c r="B33" s="46" t="s">
        <v>1036</v>
      </c>
      <c r="C33" s="165" t="s">
        <v>1037</v>
      </c>
      <c r="D33" s="130">
        <v>1.37E-2</v>
      </c>
      <c r="E33" s="130">
        <v>6.0000000000000001E-3</v>
      </c>
      <c r="F33" s="130">
        <v>5.0000000000000001E-4</v>
      </c>
      <c r="G33" s="130">
        <v>3.0000000000000001E-3</v>
      </c>
      <c r="H33" s="130">
        <v>3.3999999999999998E-3</v>
      </c>
      <c r="I33" s="130">
        <v>3.0999999999999999E-3</v>
      </c>
      <c r="J33" s="130">
        <v>3.7000000000000002E-3</v>
      </c>
      <c r="K33" s="130">
        <v>4.4000000000000003E-3</v>
      </c>
      <c r="L33" s="130">
        <v>5.7000000000000002E-3</v>
      </c>
    </row>
    <row r="34" spans="1:12" s="48" customFormat="1" ht="15" customHeight="1">
      <c r="A34" s="47" t="s">
        <v>844</v>
      </c>
      <c r="B34" s="46" t="s">
        <v>1038</v>
      </c>
      <c r="C34" s="165" t="s">
        <v>1039</v>
      </c>
      <c r="D34" s="130">
        <v>0</v>
      </c>
      <c r="E34" s="130">
        <v>0</v>
      </c>
      <c r="F34" s="130">
        <v>0</v>
      </c>
      <c r="G34" s="130">
        <v>0</v>
      </c>
      <c r="H34" s="130">
        <v>0</v>
      </c>
      <c r="I34" s="130">
        <v>8.9999999999999993E-3</v>
      </c>
      <c r="J34" s="130">
        <v>8.0000000000000002E-3</v>
      </c>
      <c r="K34" s="130">
        <v>2.7099999999999999E-2</v>
      </c>
      <c r="L34" s="130">
        <v>5.1499999999999997E-2</v>
      </c>
    </row>
    <row r="35" spans="1:12" s="48" customFormat="1" ht="15" customHeight="1">
      <c r="A35" s="47" t="s">
        <v>844</v>
      </c>
      <c r="B35" s="46" t="s">
        <v>1040</v>
      </c>
      <c r="C35" s="165" t="s">
        <v>1041</v>
      </c>
      <c r="D35" s="130">
        <v>9.7999999999999997E-3</v>
      </c>
      <c r="E35" s="130">
        <v>1.1900000000000001E-2</v>
      </c>
      <c r="F35" s="130">
        <v>1.29E-2</v>
      </c>
      <c r="G35" s="130">
        <v>1.3299999999999999E-2</v>
      </c>
      <c r="H35" s="130">
        <v>1.2999999999999999E-2</v>
      </c>
      <c r="I35" s="130">
        <v>1.3899999999999999E-2</v>
      </c>
      <c r="J35" s="130">
        <v>1.5299999999999999E-2</v>
      </c>
      <c r="K35" s="130">
        <v>1.5599999999999999E-2</v>
      </c>
      <c r="L35" s="130">
        <v>1.7299999999999999E-2</v>
      </c>
    </row>
    <row r="36" spans="1:12" s="48" customFormat="1" ht="15" customHeight="1">
      <c r="A36" s="47" t="s">
        <v>844</v>
      </c>
      <c r="B36" s="46" t="s">
        <v>1042</v>
      </c>
      <c r="C36" s="165" t="s">
        <v>1043</v>
      </c>
      <c r="D36" s="130">
        <v>4.58E-2</v>
      </c>
      <c r="E36" s="130">
        <v>4.65E-2</v>
      </c>
      <c r="F36" s="130">
        <v>5.0099999999999999E-2</v>
      </c>
      <c r="G36" s="130">
        <v>5.1200000000000002E-2</v>
      </c>
      <c r="H36" s="130">
        <v>5.16E-2</v>
      </c>
      <c r="I36" s="130">
        <v>5.2699999999999997E-2</v>
      </c>
      <c r="J36" s="130">
        <v>5.2999999999999999E-2</v>
      </c>
      <c r="K36" s="130">
        <v>5.2600000000000001E-2</v>
      </c>
      <c r="L36" s="130">
        <v>5.4600000000000003E-2</v>
      </c>
    </row>
    <row r="37" spans="1:12" s="48" customFormat="1" ht="15" customHeight="1">
      <c r="A37" s="47"/>
      <c r="B37" s="46"/>
      <c r="C37" s="165" t="s">
        <v>1044</v>
      </c>
      <c r="D37" s="130">
        <v>0</v>
      </c>
      <c r="E37" s="130">
        <v>0</v>
      </c>
      <c r="F37" s="130">
        <v>0</v>
      </c>
      <c r="G37" s="130">
        <v>0</v>
      </c>
      <c r="H37" s="130">
        <v>2.0999999999999999E-3</v>
      </c>
      <c r="I37" s="130">
        <v>3.2000000000000002E-3</v>
      </c>
      <c r="J37" s="130">
        <v>6.6E-3</v>
      </c>
      <c r="K37" s="130">
        <v>5.7000000000000002E-3</v>
      </c>
      <c r="L37" s="130">
        <v>5.5999999999999999E-3</v>
      </c>
    </row>
    <row r="38" spans="1:12" s="48" customFormat="1" ht="15" customHeight="1" thickBot="1">
      <c r="A38" s="47" t="s">
        <v>844</v>
      </c>
      <c r="B38" s="46" t="s">
        <v>1045</v>
      </c>
      <c r="C38" s="165" t="s">
        <v>1046</v>
      </c>
      <c r="D38" s="130">
        <v>5.4199999999999998E-2</v>
      </c>
      <c r="E38" s="130">
        <v>4.4499999999999998E-2</v>
      </c>
      <c r="F38" s="130">
        <v>2.9600000000000001E-2</v>
      </c>
      <c r="G38" s="130">
        <v>1E-3</v>
      </c>
      <c r="H38" s="130">
        <v>2.9999999999999997E-4</v>
      </c>
      <c r="I38" s="130">
        <v>1E-4</v>
      </c>
      <c r="J38" s="130">
        <v>5.9999999999999995E-4</v>
      </c>
      <c r="K38" s="130">
        <v>2.3999999999999998E-3</v>
      </c>
      <c r="L38" s="130">
        <v>5.1999999999999998E-3</v>
      </c>
    </row>
    <row r="39" spans="1:12" s="37" customFormat="1" ht="15" customHeight="1" thickTop="1" thickBot="1">
      <c r="A39" s="47"/>
      <c r="B39" s="51"/>
      <c r="C39" s="407" t="s">
        <v>630</v>
      </c>
      <c r="D39" s="404"/>
      <c r="E39" s="404"/>
      <c r="F39" s="404"/>
      <c r="G39" s="404"/>
      <c r="H39" s="404"/>
      <c r="I39" s="405"/>
      <c r="J39" s="405"/>
      <c r="K39" s="405"/>
      <c r="L39" s="405"/>
    </row>
    <row r="40" spans="1:12" s="37" customFormat="1" ht="15" customHeight="1" thickTop="1" thickBot="1">
      <c r="A40" s="47"/>
      <c r="B40" s="174"/>
      <c r="C40" s="407" t="s">
        <v>631</v>
      </c>
      <c r="D40" s="404"/>
      <c r="E40" s="404"/>
      <c r="F40" s="404"/>
      <c r="G40" s="404"/>
      <c r="H40" s="404"/>
      <c r="I40" s="405"/>
      <c r="J40" s="405"/>
      <c r="K40" s="405"/>
      <c r="L40" s="405"/>
    </row>
    <row r="41" spans="1:12" s="47" customFormat="1" ht="15" customHeight="1" thickTop="1">
      <c r="A41" s="47" t="s">
        <v>844</v>
      </c>
      <c r="B41" s="46" t="s">
        <v>1047</v>
      </c>
      <c r="C41" s="165" t="s">
        <v>1048</v>
      </c>
      <c r="D41" s="130">
        <v>7.2400000000000006E-2</v>
      </c>
      <c r="E41" s="130">
        <v>6.9800000000000001E-2</v>
      </c>
      <c r="F41" s="130">
        <v>6.9500000000000006E-2</v>
      </c>
      <c r="G41" s="130">
        <v>7.0599999999999996E-2</v>
      </c>
      <c r="H41" s="130">
        <v>7.1400000000000005E-2</v>
      </c>
      <c r="I41" s="130">
        <v>6.8900000000000003E-2</v>
      </c>
      <c r="J41" s="130">
        <v>6.6900000000000001E-2</v>
      </c>
      <c r="K41" s="130">
        <v>6.5699999999999995E-2</v>
      </c>
      <c r="L41" s="130">
        <v>5.9400000000000001E-2</v>
      </c>
    </row>
    <row r="42" spans="1:12" s="48" customFormat="1" ht="15" customHeight="1">
      <c r="A42" s="47" t="s">
        <v>844</v>
      </c>
      <c r="B42" s="46" t="s">
        <v>1049</v>
      </c>
      <c r="C42" s="165" t="s">
        <v>1050</v>
      </c>
      <c r="D42" s="130">
        <v>8.48E-2</v>
      </c>
      <c r="E42" s="130">
        <v>8.1699999999999995E-2</v>
      </c>
      <c r="F42" s="130">
        <v>8.1000000000000003E-2</v>
      </c>
      <c r="G42" s="130">
        <v>8.1600000000000006E-2</v>
      </c>
      <c r="H42" s="130">
        <v>8.3099999999999993E-2</v>
      </c>
      <c r="I42" s="130">
        <v>8.0799999999999997E-2</v>
      </c>
      <c r="J42" s="130">
        <v>7.8899999999999998E-2</v>
      </c>
      <c r="K42" s="130">
        <v>7.8299999999999995E-2</v>
      </c>
      <c r="L42" s="130">
        <v>7.3200000000000001E-2</v>
      </c>
    </row>
    <row r="43" spans="1:12" s="48" customFormat="1" ht="15" customHeight="1">
      <c r="A43" s="47" t="s">
        <v>844</v>
      </c>
      <c r="B43" s="46" t="s">
        <v>1051</v>
      </c>
      <c r="C43" s="165" t="s">
        <v>1052</v>
      </c>
      <c r="D43" s="130">
        <v>9.7799999999999998E-2</v>
      </c>
      <c r="E43" s="130">
        <v>9.5100000000000004E-2</v>
      </c>
      <c r="F43" s="130">
        <v>9.4100000000000003E-2</v>
      </c>
      <c r="G43" s="130">
        <v>9.4E-2</v>
      </c>
      <c r="H43" s="130">
        <v>9.3899999999999997E-2</v>
      </c>
      <c r="I43" s="130">
        <v>8.8900000000000007E-2</v>
      </c>
      <c r="J43" s="130">
        <v>8.5999999999999993E-2</v>
      </c>
      <c r="K43" s="130">
        <v>8.5900000000000004E-2</v>
      </c>
      <c r="L43" s="130">
        <v>8.1699999999999995E-2</v>
      </c>
    </row>
    <row r="44" spans="1:12" s="48" customFormat="1" ht="15" customHeight="1" thickBot="1">
      <c r="A44" s="47" t="s">
        <v>844</v>
      </c>
      <c r="B44" s="46" t="s">
        <v>1053</v>
      </c>
      <c r="C44" s="165" t="s">
        <v>1054</v>
      </c>
      <c r="D44" s="130">
        <v>9.8900000000000002E-2</v>
      </c>
      <c r="E44" s="130">
        <v>9.5000000000000001E-2</v>
      </c>
      <c r="F44" s="130">
        <v>9.5000000000000001E-2</v>
      </c>
      <c r="G44" s="130">
        <v>9.7799999999999998E-2</v>
      </c>
      <c r="H44" s="130">
        <v>0.10009999999999999</v>
      </c>
      <c r="I44" s="130">
        <v>9.8699999999999996E-2</v>
      </c>
      <c r="J44" s="130">
        <v>9.8000000000000004E-2</v>
      </c>
      <c r="K44" s="130">
        <v>9.6600000000000005E-2</v>
      </c>
      <c r="L44" s="130">
        <v>8.7499999999999994E-2</v>
      </c>
    </row>
    <row r="45" spans="1:12" s="37" customFormat="1" ht="15" customHeight="1" thickTop="1" thickBot="1">
      <c r="A45" s="47"/>
      <c r="B45" s="174"/>
      <c r="C45" s="407" t="s">
        <v>636</v>
      </c>
      <c r="D45" s="404"/>
      <c r="E45" s="404"/>
      <c r="F45" s="404"/>
      <c r="G45" s="404"/>
      <c r="H45" s="404"/>
      <c r="I45" s="405"/>
      <c r="J45" s="405"/>
      <c r="K45" s="405"/>
      <c r="L45" s="405"/>
    </row>
    <row r="46" spans="1:12" s="50" customFormat="1" ht="15" customHeight="1" thickTop="1">
      <c r="A46" s="50" t="s">
        <v>844</v>
      </c>
      <c r="B46" s="46" t="s">
        <v>1055</v>
      </c>
      <c r="C46" s="165" t="s">
        <v>1056</v>
      </c>
      <c r="D46" s="130">
        <v>0.55179999999999996</v>
      </c>
      <c r="E46" s="130">
        <v>0.56200000000000006</v>
      </c>
      <c r="F46" s="130">
        <v>0.55569999999999997</v>
      </c>
      <c r="G46" s="130">
        <v>0.54930000000000001</v>
      </c>
      <c r="H46" s="130">
        <v>0.55679999999999996</v>
      </c>
      <c r="I46" s="130">
        <v>0.55149999999999999</v>
      </c>
      <c r="J46" s="130">
        <v>0.55989999999999995</v>
      </c>
      <c r="K46" s="130">
        <v>0.54769999999999996</v>
      </c>
      <c r="L46" s="130">
        <v>0.56579999999999997</v>
      </c>
    </row>
    <row r="47" spans="1:12" ht="15" customHeight="1">
      <c r="A47" s="47" t="s">
        <v>844</v>
      </c>
      <c r="B47" s="46" t="s">
        <v>1057</v>
      </c>
      <c r="C47" s="165" t="s">
        <v>1058</v>
      </c>
      <c r="D47" s="130">
        <v>4.2200000000000001E-2</v>
      </c>
      <c r="E47" s="130">
        <v>4.2200000000000001E-2</v>
      </c>
      <c r="F47" s="130">
        <v>4.2900000000000001E-2</v>
      </c>
      <c r="G47" s="130">
        <v>4.2099999999999999E-2</v>
      </c>
      <c r="H47" s="130">
        <v>3.95E-2</v>
      </c>
      <c r="I47" s="130">
        <v>4.3799999999999999E-2</v>
      </c>
      <c r="J47" s="130">
        <v>4.5699999999999998E-2</v>
      </c>
      <c r="K47" s="130">
        <v>4.6100000000000002E-2</v>
      </c>
      <c r="L47" s="130">
        <v>4.7500000000000001E-2</v>
      </c>
    </row>
    <row r="48" spans="1:12" ht="15" customHeight="1">
      <c r="A48" s="47" t="s">
        <v>844</v>
      </c>
      <c r="B48" s="46" t="s">
        <v>1059</v>
      </c>
      <c r="C48" s="165" t="s">
        <v>1060</v>
      </c>
      <c r="D48" s="130">
        <v>0.40600000000000003</v>
      </c>
      <c r="E48" s="130">
        <v>0.39589999999999997</v>
      </c>
      <c r="F48" s="130">
        <v>0.40139999999999998</v>
      </c>
      <c r="G48" s="130">
        <v>0.40860000000000002</v>
      </c>
      <c r="H48" s="130">
        <v>0.4037</v>
      </c>
      <c r="I48" s="130">
        <v>0.4047</v>
      </c>
      <c r="J48" s="130">
        <v>0.39429999999999998</v>
      </c>
      <c r="K48" s="130">
        <v>0.40620000000000001</v>
      </c>
      <c r="L48" s="130">
        <v>0.38669999999999999</v>
      </c>
    </row>
    <row r="49" spans="1:12" ht="15" customHeight="1" thickBot="1">
      <c r="A49" s="47" t="s">
        <v>844</v>
      </c>
      <c r="B49" s="46" t="s">
        <v>1061</v>
      </c>
      <c r="C49" s="165" t="s">
        <v>1062</v>
      </c>
      <c r="D49" s="130">
        <v>0.59560000000000002</v>
      </c>
      <c r="E49" s="130">
        <v>0.59109999999999996</v>
      </c>
      <c r="F49" s="130">
        <v>0.55420000000000003</v>
      </c>
      <c r="G49" s="130">
        <v>0.54300000000000004</v>
      </c>
      <c r="H49" s="130">
        <v>0.5585</v>
      </c>
      <c r="I49" s="130">
        <v>0.52539999999999998</v>
      </c>
      <c r="J49" s="130">
        <v>0.53110000000000002</v>
      </c>
      <c r="K49" s="130">
        <v>0.50990000000000002</v>
      </c>
      <c r="L49" s="130">
        <v>0.49159999999999998</v>
      </c>
    </row>
    <row r="50" spans="1:12" s="47" customFormat="1" ht="15" customHeight="1" thickTop="1" thickBot="1">
      <c r="B50" s="51"/>
      <c r="C50" s="407" t="s">
        <v>641</v>
      </c>
      <c r="D50" s="404"/>
      <c r="E50" s="404"/>
      <c r="F50" s="404"/>
      <c r="G50" s="404"/>
      <c r="H50" s="404"/>
      <c r="I50" s="405"/>
      <c r="J50" s="405"/>
      <c r="K50" s="405"/>
      <c r="L50" s="405"/>
    </row>
    <row r="51" spans="1:12" s="47" customFormat="1" ht="15" customHeight="1" thickTop="1">
      <c r="A51" s="47" t="s">
        <v>844</v>
      </c>
      <c r="B51" s="46" t="s">
        <v>1063</v>
      </c>
      <c r="C51" s="165" t="s">
        <v>1064</v>
      </c>
      <c r="D51" s="130">
        <v>8.3000000000000004E-2</v>
      </c>
      <c r="E51" s="130">
        <v>7.9899999999999999E-2</v>
      </c>
      <c r="F51" s="130">
        <v>8.1900000000000001E-2</v>
      </c>
      <c r="G51" s="130">
        <v>8.4500000000000006E-2</v>
      </c>
      <c r="H51" s="130">
        <v>8.2900000000000001E-2</v>
      </c>
      <c r="I51" s="130">
        <v>8.5500000000000007E-2</v>
      </c>
      <c r="J51" s="130">
        <v>8.4000000000000005E-2</v>
      </c>
      <c r="K51" s="130">
        <v>7.8700000000000006E-2</v>
      </c>
      <c r="L51" s="130">
        <v>6.3399999999999998E-2</v>
      </c>
    </row>
    <row r="52" spans="1:12" s="47" customFormat="1" ht="15" customHeight="1">
      <c r="A52" s="47" t="s">
        <v>844</v>
      </c>
      <c r="B52" s="46" t="s">
        <v>1065</v>
      </c>
      <c r="C52" s="165" t="s">
        <v>1066</v>
      </c>
      <c r="D52" s="130">
        <v>7.9100000000000004E-2</v>
      </c>
      <c r="E52" s="130">
        <v>7.6499999999999999E-2</v>
      </c>
      <c r="F52" s="130">
        <v>7.9200000000000007E-2</v>
      </c>
      <c r="G52" s="130">
        <v>8.1000000000000003E-2</v>
      </c>
      <c r="H52" s="130">
        <v>8.1100000000000005E-2</v>
      </c>
      <c r="I52" s="130">
        <v>8.3400000000000002E-2</v>
      </c>
      <c r="J52" s="130">
        <v>8.2600000000000007E-2</v>
      </c>
      <c r="K52" s="130">
        <v>7.6999999999999999E-2</v>
      </c>
      <c r="L52" s="130">
        <v>6.1800000000000001E-2</v>
      </c>
    </row>
    <row r="53" spans="1:12" s="47" customFormat="1" ht="15" customHeight="1">
      <c r="A53" s="47" t="s">
        <v>844</v>
      </c>
      <c r="B53" s="46" t="s">
        <v>1067</v>
      </c>
      <c r="C53" s="165" t="s">
        <v>1068</v>
      </c>
      <c r="D53" s="130">
        <v>9.2799999999999994E-2</v>
      </c>
      <c r="E53" s="130">
        <v>9.01E-2</v>
      </c>
      <c r="F53" s="130">
        <v>9.2999999999999999E-2</v>
      </c>
      <c r="G53" s="130">
        <v>9.3100000000000002E-2</v>
      </c>
      <c r="H53" s="130">
        <v>9.4E-2</v>
      </c>
      <c r="I53" s="130">
        <v>9.6699999999999994E-2</v>
      </c>
      <c r="J53" s="130">
        <v>9.9900000000000003E-2</v>
      </c>
      <c r="K53" s="130">
        <v>9.4600000000000004E-2</v>
      </c>
      <c r="L53" s="130">
        <v>7.9100000000000004E-2</v>
      </c>
    </row>
    <row r="54" spans="1:12" s="47" customFormat="1" ht="15" customHeight="1">
      <c r="A54" s="47" t="s">
        <v>844</v>
      </c>
      <c r="B54" s="46" t="s">
        <v>1069</v>
      </c>
      <c r="C54" s="165" t="s">
        <v>1070</v>
      </c>
      <c r="D54" s="130">
        <v>0.1187</v>
      </c>
      <c r="E54" s="130">
        <v>0.1173</v>
      </c>
      <c r="F54" s="130">
        <v>0.12280000000000001</v>
      </c>
      <c r="G54" s="130">
        <v>0.1234</v>
      </c>
      <c r="H54" s="130">
        <v>0.1244</v>
      </c>
      <c r="I54" s="130">
        <v>0.1275</v>
      </c>
      <c r="J54" s="130">
        <v>0.13120000000000001</v>
      </c>
      <c r="K54" s="130">
        <v>0.12570000000000001</v>
      </c>
      <c r="L54" s="130">
        <v>0.1114</v>
      </c>
    </row>
    <row r="55" spans="1:12" s="47" customFormat="1" ht="15" customHeight="1">
      <c r="A55" s="47" t="s">
        <v>844</v>
      </c>
      <c r="B55" s="46" t="s">
        <v>1071</v>
      </c>
      <c r="C55" s="165" t="s">
        <v>1072</v>
      </c>
      <c r="D55" s="130">
        <v>-2.5899999999999999E-2</v>
      </c>
      <c r="E55" s="130">
        <v>-2.7199999999999998E-2</v>
      </c>
      <c r="F55" s="130">
        <v>-2.98E-2</v>
      </c>
      <c r="G55" s="130">
        <v>-3.0300000000000001E-2</v>
      </c>
      <c r="H55" s="130">
        <v>-3.04E-2</v>
      </c>
      <c r="I55" s="130">
        <v>-3.0700000000000002E-2</v>
      </c>
      <c r="J55" s="130">
        <v>-3.1399999999999997E-2</v>
      </c>
      <c r="K55" s="130">
        <v>-3.1099999999999999E-2</v>
      </c>
      <c r="L55" s="130">
        <v>-3.2300000000000002E-2</v>
      </c>
    </row>
    <row r="56" spans="1:12" s="47" customFormat="1" ht="15" customHeight="1">
      <c r="A56" s="47" t="s">
        <v>844</v>
      </c>
      <c r="B56" s="46" t="s">
        <v>1073</v>
      </c>
      <c r="C56" s="165" t="s">
        <v>1074</v>
      </c>
      <c r="D56" s="130">
        <v>-1.37E-2</v>
      </c>
      <c r="E56" s="130">
        <v>-1.3599999999999999E-2</v>
      </c>
      <c r="F56" s="130">
        <v>-1.38E-2</v>
      </c>
      <c r="G56" s="130">
        <v>-1.21E-2</v>
      </c>
      <c r="H56" s="130">
        <v>-1.29E-2</v>
      </c>
      <c r="I56" s="130">
        <v>-1.3299999999999999E-2</v>
      </c>
      <c r="J56" s="130">
        <v>-1.7299999999999999E-2</v>
      </c>
      <c r="K56" s="130">
        <v>-1.7600000000000001E-2</v>
      </c>
      <c r="L56" s="130">
        <v>-1.7399999999999999E-2</v>
      </c>
    </row>
    <row r="57" spans="1:12" s="47" customFormat="1" ht="15" customHeight="1" thickBot="1">
      <c r="A57" s="47" t="s">
        <v>844</v>
      </c>
      <c r="B57" s="46" t="s">
        <v>1075</v>
      </c>
      <c r="C57" s="165" t="s">
        <v>1076</v>
      </c>
      <c r="D57" s="130">
        <v>3.5000000000000001E-3</v>
      </c>
      <c r="E57" s="130">
        <v>2.8999999999999998E-3</v>
      </c>
      <c r="F57" s="130">
        <v>2.7000000000000001E-3</v>
      </c>
      <c r="G57" s="130">
        <v>3.5000000000000001E-3</v>
      </c>
      <c r="H57" s="130">
        <v>1.8E-3</v>
      </c>
      <c r="I57" s="130">
        <v>2.0999999999999999E-3</v>
      </c>
      <c r="J57" s="130">
        <v>1.5E-3</v>
      </c>
      <c r="K57" s="130">
        <v>1.6999999999999999E-3</v>
      </c>
      <c r="L57" s="130">
        <v>1.6000000000000001E-3</v>
      </c>
    </row>
    <row r="58" spans="1:12" s="37" customFormat="1" ht="15" customHeight="1" thickTop="1" thickBot="1">
      <c r="A58" s="47"/>
      <c r="B58" s="47"/>
      <c r="C58" s="407" t="s">
        <v>1077</v>
      </c>
      <c r="D58" s="408"/>
      <c r="E58" s="408"/>
      <c r="F58" s="408"/>
      <c r="G58" s="408"/>
      <c r="H58" s="408"/>
      <c r="I58" s="408"/>
      <c r="J58" s="408"/>
      <c r="K58" s="408"/>
      <c r="L58" s="408"/>
    </row>
    <row r="59" spans="1:12" s="47" customFormat="1" ht="15" customHeight="1" thickTop="1">
      <c r="A59" s="47" t="s">
        <v>844</v>
      </c>
      <c r="B59" s="46" t="s">
        <v>1063</v>
      </c>
      <c r="C59" s="165" t="s">
        <v>1064</v>
      </c>
      <c r="D59" s="130">
        <v>8.3000000000000004E-2</v>
      </c>
      <c r="E59" s="130">
        <v>7.9899999999999999E-2</v>
      </c>
      <c r="F59" s="130">
        <v>8.1900000000000001E-2</v>
      </c>
      <c r="G59" s="130">
        <v>8.4500000000000006E-2</v>
      </c>
      <c r="H59" s="130">
        <v>8.2900000000000001E-2</v>
      </c>
      <c r="I59" s="130">
        <v>8.5500000000000007E-2</v>
      </c>
      <c r="J59" s="130">
        <v>8.4000000000000005E-2</v>
      </c>
      <c r="K59" s="130">
        <v>7.8700000000000006E-2</v>
      </c>
      <c r="L59" s="130">
        <v>6.3399999999999998E-2</v>
      </c>
    </row>
    <row r="60" spans="1:12" s="47" customFormat="1" ht="15" customHeight="1">
      <c r="A60" s="47" t="s">
        <v>844</v>
      </c>
      <c r="B60" s="46" t="s">
        <v>1078</v>
      </c>
      <c r="C60" s="165" t="s">
        <v>1079</v>
      </c>
      <c r="D60" s="130">
        <v>-3.8999999999999998E-3</v>
      </c>
      <c r="E60" s="130">
        <v>-3.3999999999999998E-3</v>
      </c>
      <c r="F60" s="130">
        <v>-6.6E-3</v>
      </c>
      <c r="G60" s="130">
        <v>-8.6999999999999994E-3</v>
      </c>
      <c r="H60" s="130">
        <v>-6.4000000000000003E-3</v>
      </c>
      <c r="I60" s="130">
        <v>-1.03E-2</v>
      </c>
      <c r="J60" s="130">
        <v>-5.4999999999999997E-3</v>
      </c>
      <c r="K60" s="130">
        <v>-7.0000000000000001E-3</v>
      </c>
      <c r="L60" s="130">
        <v>-2.9999999999999997E-4</v>
      </c>
    </row>
    <row r="61" spans="1:12" s="48" customFormat="1" ht="15" customHeight="1">
      <c r="A61" s="47" t="s">
        <v>844</v>
      </c>
      <c r="B61" s="46" t="s">
        <v>1080</v>
      </c>
      <c r="C61" s="165" t="s">
        <v>1081</v>
      </c>
      <c r="D61" s="130">
        <v>-7.2400000000000006E-2</v>
      </c>
      <c r="E61" s="130">
        <v>-6.9800000000000001E-2</v>
      </c>
      <c r="F61" s="130">
        <v>-6.9500000000000006E-2</v>
      </c>
      <c r="G61" s="130">
        <v>-7.0599999999999996E-2</v>
      </c>
      <c r="H61" s="130">
        <v>-7.1400000000000005E-2</v>
      </c>
      <c r="I61" s="130">
        <v>-6.9000000000000006E-2</v>
      </c>
      <c r="J61" s="130">
        <v>-6.6900000000000001E-2</v>
      </c>
      <c r="K61" s="130">
        <v>-6.5699999999999995E-2</v>
      </c>
      <c r="L61" s="130">
        <v>-5.9400000000000001E-2</v>
      </c>
    </row>
    <row r="62" spans="1:12" s="48" customFormat="1" ht="15" customHeight="1">
      <c r="A62" s="47" t="s">
        <v>844</v>
      </c>
      <c r="B62" s="46" t="s">
        <v>1082</v>
      </c>
      <c r="C62" s="165" t="s">
        <v>1083</v>
      </c>
      <c r="D62" s="130">
        <v>-1E-4</v>
      </c>
      <c r="E62" s="130">
        <v>-1E-4</v>
      </c>
      <c r="F62" s="130">
        <v>-1E-4</v>
      </c>
      <c r="G62" s="130">
        <v>1E-4</v>
      </c>
      <c r="H62" s="130">
        <v>0</v>
      </c>
      <c r="I62" s="130">
        <v>-1E-4</v>
      </c>
      <c r="J62" s="130">
        <v>0</v>
      </c>
      <c r="K62" s="130">
        <v>0</v>
      </c>
      <c r="L62" s="130">
        <v>-1E-4</v>
      </c>
    </row>
    <row r="63" spans="1:12" s="48" customFormat="1" ht="15" customHeight="1">
      <c r="A63" s="47" t="s">
        <v>844</v>
      </c>
      <c r="B63" s="46" t="s">
        <v>1084</v>
      </c>
      <c r="C63" s="165" t="s">
        <v>1085</v>
      </c>
      <c r="D63" s="130">
        <v>-1E-4</v>
      </c>
      <c r="E63" s="130">
        <v>0</v>
      </c>
      <c r="F63" s="130">
        <v>2.9999999999999997E-4</v>
      </c>
      <c r="G63" s="130">
        <v>5.9999999999999995E-4</v>
      </c>
      <c r="H63" s="130">
        <v>2.0000000000000001E-4</v>
      </c>
      <c r="I63" s="130">
        <v>1E-4</v>
      </c>
      <c r="J63" s="130">
        <v>-1E-4</v>
      </c>
      <c r="K63" s="130">
        <v>-2.9999999999999997E-4</v>
      </c>
      <c r="L63" s="130">
        <v>2.0000000000000001E-4</v>
      </c>
    </row>
    <row r="64" spans="1:12" s="48" customFormat="1" ht="15" customHeight="1" thickBot="1">
      <c r="A64" s="47"/>
      <c r="B64" s="46"/>
      <c r="C64" s="165" t="s">
        <v>1086</v>
      </c>
      <c r="D64" s="130">
        <v>0</v>
      </c>
      <c r="E64" s="130">
        <v>0</v>
      </c>
      <c r="F64" s="130">
        <v>0</v>
      </c>
      <c r="G64" s="130">
        <v>0</v>
      </c>
      <c r="H64" s="130">
        <v>0</v>
      </c>
      <c r="I64" s="130">
        <v>0</v>
      </c>
      <c r="J64" s="130">
        <v>0</v>
      </c>
      <c r="K64" s="130">
        <v>0</v>
      </c>
      <c r="L64" s="130">
        <v>0</v>
      </c>
    </row>
    <row r="65" spans="1:12" s="47" customFormat="1" ht="15" customHeight="1" thickTop="1" thickBot="1">
      <c r="A65" s="47" t="s">
        <v>844</v>
      </c>
      <c r="B65" s="46" t="s">
        <v>1087</v>
      </c>
      <c r="C65" s="407" t="s">
        <v>1088</v>
      </c>
      <c r="D65" s="404">
        <v>6.1000000000000004E-3</v>
      </c>
      <c r="E65" s="404">
        <v>6.1000000000000004E-3</v>
      </c>
      <c r="F65" s="404">
        <v>5.8999999999999999E-3</v>
      </c>
      <c r="G65" s="404">
        <v>5.7000000000000002E-3</v>
      </c>
      <c r="H65" s="404">
        <v>5.4000000000000003E-3</v>
      </c>
      <c r="I65" s="409">
        <v>6.1999999999999998E-3</v>
      </c>
      <c r="J65" s="409">
        <v>1.15E-2</v>
      </c>
      <c r="K65" s="409">
        <v>5.7000000000000002E-3</v>
      </c>
      <c r="L65" s="409">
        <v>3.5999999999999999E-3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656</v>
      </c>
      <c r="D67" s="47"/>
      <c r="E67" s="47"/>
      <c r="F67" s="47"/>
      <c r="G67" s="47"/>
      <c r="H67" s="47"/>
      <c r="I67" s="47"/>
      <c r="J67" s="47"/>
      <c r="K67" s="47"/>
      <c r="L67" s="47"/>
    </row>
    <row r="68" spans="1:12" ht="15" customHeight="1">
      <c r="A68" s="47"/>
      <c r="B68" s="47"/>
      <c r="C68" s="170" t="s">
        <v>1089</v>
      </c>
      <c r="D68" s="47"/>
      <c r="E68" s="47"/>
      <c r="F68" s="47"/>
      <c r="G68" s="47"/>
      <c r="H68" s="47"/>
      <c r="I68" s="47"/>
      <c r="J68" s="47"/>
      <c r="K68" s="47"/>
      <c r="L68" s="47"/>
    </row>
    <row r="69" spans="1:12" ht="15" customHeight="1">
      <c r="A69" s="47"/>
      <c r="B69" s="47"/>
      <c r="C69" s="170" t="s">
        <v>1090</v>
      </c>
      <c r="D69" s="47"/>
      <c r="E69" s="47"/>
      <c r="F69" s="47"/>
      <c r="G69" s="47"/>
      <c r="H69" s="47"/>
      <c r="I69" s="47"/>
      <c r="J69" s="47"/>
      <c r="K69" s="47"/>
      <c r="L69" s="47"/>
    </row>
    <row r="70" spans="1:12" ht="15" customHeight="1">
      <c r="A70" s="47"/>
      <c r="B70" s="47"/>
      <c r="C70" s="170" t="s">
        <v>659</v>
      </c>
      <c r="D70" s="47"/>
      <c r="E70" s="47"/>
      <c r="F70" s="47"/>
      <c r="G70" s="47"/>
      <c r="H70" s="47"/>
      <c r="I70" s="47"/>
      <c r="J70" s="47"/>
      <c r="K70" s="47"/>
      <c r="L70" s="47"/>
    </row>
    <row r="71" spans="1:12" ht="15" customHeight="1">
      <c r="A71" s="47"/>
      <c r="B71" s="47"/>
      <c r="C71" s="170" t="s">
        <v>660</v>
      </c>
      <c r="D71" s="47"/>
      <c r="E71" s="47"/>
      <c r="F71" s="47"/>
      <c r="G71" s="47"/>
      <c r="H71" s="47"/>
      <c r="I71" s="47"/>
      <c r="J71" s="47"/>
      <c r="K71" s="47"/>
      <c r="L71" s="47"/>
    </row>
    <row r="72" spans="1:12" ht="15" customHeight="1">
      <c r="A72" s="47"/>
      <c r="B72" s="47"/>
      <c r="C72" s="170" t="s">
        <v>661</v>
      </c>
      <c r="D72" s="47"/>
      <c r="E72" s="47"/>
      <c r="F72" s="47"/>
      <c r="G72" s="47"/>
      <c r="H72" s="47"/>
      <c r="I72" s="47"/>
      <c r="J72" s="47"/>
      <c r="K72" s="47"/>
      <c r="L72" s="47"/>
    </row>
    <row r="73" spans="1:12" ht="15" customHeight="1">
      <c r="A73" s="47"/>
      <c r="B73" s="47"/>
      <c r="C73" s="170" t="s">
        <v>662</v>
      </c>
      <c r="D73" s="47"/>
      <c r="E73" s="47"/>
      <c r="F73" s="47"/>
      <c r="G73" s="47"/>
      <c r="H73" s="47"/>
      <c r="I73" s="47"/>
      <c r="J73" s="47"/>
      <c r="K73" s="47"/>
      <c r="L73" s="47"/>
    </row>
    <row r="74" spans="1:12" ht="15" customHeight="1">
      <c r="A74" s="47"/>
      <c r="B74" s="47"/>
      <c r="C74" s="170" t="s">
        <v>663</v>
      </c>
      <c r="D74" s="47"/>
      <c r="E74" s="47"/>
      <c r="F74" s="47"/>
      <c r="G74" s="47"/>
      <c r="H74" s="47"/>
      <c r="I74" s="47"/>
      <c r="J74" s="47"/>
      <c r="K74" s="47"/>
      <c r="L74" s="47"/>
    </row>
    <row r="75" spans="1:12" ht="15" customHeight="1">
      <c r="A75" s="47"/>
      <c r="B75" s="47"/>
      <c r="C75" s="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R37"/>
  <sheetViews>
    <sheetView zoomScaleNormal="100" workbookViewId="0">
      <selection activeCell="A3" sqref="A3:Q3"/>
    </sheetView>
  </sheetViews>
  <sheetFormatPr defaultRowHeight="12.75"/>
  <cols>
    <col min="1" max="1" width="85.5703125" style="33" customWidth="1"/>
    <col min="2" max="10" width="18.140625" style="640" customWidth="1"/>
    <col min="11" max="13" width="18.140625" style="298" customWidth="1"/>
    <col min="14" max="17" width="18.140625" style="640" customWidth="1"/>
    <col min="18" max="18" width="11.7109375" style="640" bestFit="1" customWidth="1"/>
    <col min="19" max="256" width="9.140625" style="640"/>
    <col min="257" max="257" width="85.5703125" style="640" customWidth="1"/>
    <col min="258" max="273" width="18.140625" style="640" customWidth="1"/>
    <col min="274" max="274" width="11.7109375" style="640" bestFit="1" customWidth="1"/>
    <col min="275" max="512" width="9.140625" style="640"/>
    <col min="513" max="513" width="85.5703125" style="640" customWidth="1"/>
    <col min="514" max="529" width="18.140625" style="640" customWidth="1"/>
    <col min="530" max="530" width="11.7109375" style="640" bestFit="1" customWidth="1"/>
    <col min="531" max="768" width="9.140625" style="640"/>
    <col min="769" max="769" width="85.5703125" style="640" customWidth="1"/>
    <col min="770" max="785" width="18.140625" style="640" customWidth="1"/>
    <col min="786" max="786" width="11.7109375" style="640" bestFit="1" customWidth="1"/>
    <col min="787" max="1024" width="9.140625" style="640"/>
    <col min="1025" max="1025" width="85.5703125" style="640" customWidth="1"/>
    <col min="1026" max="1041" width="18.140625" style="640" customWidth="1"/>
    <col min="1042" max="1042" width="11.7109375" style="640" bestFit="1" customWidth="1"/>
    <col min="1043" max="1280" width="9.140625" style="640"/>
    <col min="1281" max="1281" width="85.5703125" style="640" customWidth="1"/>
    <col min="1282" max="1297" width="18.140625" style="640" customWidth="1"/>
    <col min="1298" max="1298" width="11.7109375" style="640" bestFit="1" customWidth="1"/>
    <col min="1299" max="1536" width="9.140625" style="640"/>
    <col min="1537" max="1537" width="85.5703125" style="640" customWidth="1"/>
    <col min="1538" max="1553" width="18.140625" style="640" customWidth="1"/>
    <col min="1554" max="1554" width="11.7109375" style="640" bestFit="1" customWidth="1"/>
    <col min="1555" max="1792" width="9.140625" style="640"/>
    <col min="1793" max="1793" width="85.5703125" style="640" customWidth="1"/>
    <col min="1794" max="1809" width="18.140625" style="640" customWidth="1"/>
    <col min="1810" max="1810" width="11.7109375" style="640" bestFit="1" customWidth="1"/>
    <col min="1811" max="2048" width="9.140625" style="640"/>
    <col min="2049" max="2049" width="85.5703125" style="640" customWidth="1"/>
    <col min="2050" max="2065" width="18.140625" style="640" customWidth="1"/>
    <col min="2066" max="2066" width="11.7109375" style="640" bestFit="1" customWidth="1"/>
    <col min="2067" max="2304" width="9.140625" style="640"/>
    <col min="2305" max="2305" width="85.5703125" style="640" customWidth="1"/>
    <col min="2306" max="2321" width="18.140625" style="640" customWidth="1"/>
    <col min="2322" max="2322" width="11.7109375" style="640" bestFit="1" customWidth="1"/>
    <col min="2323" max="2560" width="9.140625" style="640"/>
    <col min="2561" max="2561" width="85.5703125" style="640" customWidth="1"/>
    <col min="2562" max="2577" width="18.140625" style="640" customWidth="1"/>
    <col min="2578" max="2578" width="11.7109375" style="640" bestFit="1" customWidth="1"/>
    <col min="2579" max="2816" width="9.140625" style="640"/>
    <col min="2817" max="2817" width="85.5703125" style="640" customWidth="1"/>
    <col min="2818" max="2833" width="18.140625" style="640" customWidth="1"/>
    <col min="2834" max="2834" width="11.7109375" style="640" bestFit="1" customWidth="1"/>
    <col min="2835" max="3072" width="9.140625" style="640"/>
    <col min="3073" max="3073" width="85.5703125" style="640" customWidth="1"/>
    <col min="3074" max="3089" width="18.140625" style="640" customWidth="1"/>
    <col min="3090" max="3090" width="11.7109375" style="640" bestFit="1" customWidth="1"/>
    <col min="3091" max="3328" width="9.140625" style="640"/>
    <col min="3329" max="3329" width="85.5703125" style="640" customWidth="1"/>
    <col min="3330" max="3345" width="18.140625" style="640" customWidth="1"/>
    <col min="3346" max="3346" width="11.7109375" style="640" bestFit="1" customWidth="1"/>
    <col min="3347" max="3584" width="9.140625" style="640"/>
    <col min="3585" max="3585" width="85.5703125" style="640" customWidth="1"/>
    <col min="3586" max="3601" width="18.140625" style="640" customWidth="1"/>
    <col min="3602" max="3602" width="11.7109375" style="640" bestFit="1" customWidth="1"/>
    <col min="3603" max="3840" width="9.140625" style="640"/>
    <col min="3841" max="3841" width="85.5703125" style="640" customWidth="1"/>
    <col min="3842" max="3857" width="18.140625" style="640" customWidth="1"/>
    <col min="3858" max="3858" width="11.7109375" style="640" bestFit="1" customWidth="1"/>
    <col min="3859" max="4096" width="9.140625" style="640"/>
    <col min="4097" max="4097" width="85.5703125" style="640" customWidth="1"/>
    <col min="4098" max="4113" width="18.140625" style="640" customWidth="1"/>
    <col min="4114" max="4114" width="11.7109375" style="640" bestFit="1" customWidth="1"/>
    <col min="4115" max="4352" width="9.140625" style="640"/>
    <col min="4353" max="4353" width="85.5703125" style="640" customWidth="1"/>
    <col min="4354" max="4369" width="18.140625" style="640" customWidth="1"/>
    <col min="4370" max="4370" width="11.7109375" style="640" bestFit="1" customWidth="1"/>
    <col min="4371" max="4608" width="9.140625" style="640"/>
    <col min="4609" max="4609" width="85.5703125" style="640" customWidth="1"/>
    <col min="4610" max="4625" width="18.140625" style="640" customWidth="1"/>
    <col min="4626" max="4626" width="11.7109375" style="640" bestFit="1" customWidth="1"/>
    <col min="4627" max="4864" width="9.140625" style="640"/>
    <col min="4865" max="4865" width="85.5703125" style="640" customWidth="1"/>
    <col min="4866" max="4881" width="18.140625" style="640" customWidth="1"/>
    <col min="4882" max="4882" width="11.7109375" style="640" bestFit="1" customWidth="1"/>
    <col min="4883" max="5120" width="9.140625" style="640"/>
    <col min="5121" max="5121" width="85.5703125" style="640" customWidth="1"/>
    <col min="5122" max="5137" width="18.140625" style="640" customWidth="1"/>
    <col min="5138" max="5138" width="11.7109375" style="640" bestFit="1" customWidth="1"/>
    <col min="5139" max="5376" width="9.140625" style="640"/>
    <col min="5377" max="5377" width="85.5703125" style="640" customWidth="1"/>
    <col min="5378" max="5393" width="18.140625" style="640" customWidth="1"/>
    <col min="5394" max="5394" width="11.7109375" style="640" bestFit="1" customWidth="1"/>
    <col min="5395" max="5632" width="9.140625" style="640"/>
    <col min="5633" max="5633" width="85.5703125" style="640" customWidth="1"/>
    <col min="5634" max="5649" width="18.140625" style="640" customWidth="1"/>
    <col min="5650" max="5650" width="11.7109375" style="640" bestFit="1" customWidth="1"/>
    <col min="5651" max="5888" width="9.140625" style="640"/>
    <col min="5889" max="5889" width="85.5703125" style="640" customWidth="1"/>
    <col min="5890" max="5905" width="18.140625" style="640" customWidth="1"/>
    <col min="5906" max="5906" width="11.7109375" style="640" bestFit="1" customWidth="1"/>
    <col min="5907" max="6144" width="9.140625" style="640"/>
    <col min="6145" max="6145" width="85.5703125" style="640" customWidth="1"/>
    <col min="6146" max="6161" width="18.140625" style="640" customWidth="1"/>
    <col min="6162" max="6162" width="11.7109375" style="640" bestFit="1" customWidth="1"/>
    <col min="6163" max="6400" width="9.140625" style="640"/>
    <col min="6401" max="6401" width="85.5703125" style="640" customWidth="1"/>
    <col min="6402" max="6417" width="18.140625" style="640" customWidth="1"/>
    <col min="6418" max="6418" width="11.7109375" style="640" bestFit="1" customWidth="1"/>
    <col min="6419" max="6656" width="9.140625" style="640"/>
    <col min="6657" max="6657" width="85.5703125" style="640" customWidth="1"/>
    <col min="6658" max="6673" width="18.140625" style="640" customWidth="1"/>
    <col min="6674" max="6674" width="11.7109375" style="640" bestFit="1" customWidth="1"/>
    <col min="6675" max="6912" width="9.140625" style="640"/>
    <col min="6913" max="6913" width="85.5703125" style="640" customWidth="1"/>
    <col min="6914" max="6929" width="18.140625" style="640" customWidth="1"/>
    <col min="6930" max="6930" width="11.7109375" style="640" bestFit="1" customWidth="1"/>
    <col min="6931" max="7168" width="9.140625" style="640"/>
    <col min="7169" max="7169" width="85.5703125" style="640" customWidth="1"/>
    <col min="7170" max="7185" width="18.140625" style="640" customWidth="1"/>
    <col min="7186" max="7186" width="11.7109375" style="640" bestFit="1" customWidth="1"/>
    <col min="7187" max="7424" width="9.140625" style="640"/>
    <col min="7425" max="7425" width="85.5703125" style="640" customWidth="1"/>
    <col min="7426" max="7441" width="18.140625" style="640" customWidth="1"/>
    <col min="7442" max="7442" width="11.7109375" style="640" bestFit="1" customWidth="1"/>
    <col min="7443" max="7680" width="9.140625" style="640"/>
    <col min="7681" max="7681" width="85.5703125" style="640" customWidth="1"/>
    <col min="7682" max="7697" width="18.140625" style="640" customWidth="1"/>
    <col min="7698" max="7698" width="11.7109375" style="640" bestFit="1" customWidth="1"/>
    <col min="7699" max="7936" width="9.140625" style="640"/>
    <col min="7937" max="7937" width="85.5703125" style="640" customWidth="1"/>
    <col min="7938" max="7953" width="18.140625" style="640" customWidth="1"/>
    <col min="7954" max="7954" width="11.7109375" style="640" bestFit="1" customWidth="1"/>
    <col min="7955" max="8192" width="9.140625" style="640"/>
    <col min="8193" max="8193" width="85.5703125" style="640" customWidth="1"/>
    <col min="8194" max="8209" width="18.140625" style="640" customWidth="1"/>
    <col min="8210" max="8210" width="11.7109375" style="640" bestFit="1" customWidth="1"/>
    <col min="8211" max="8448" width="9.140625" style="640"/>
    <col min="8449" max="8449" width="85.5703125" style="640" customWidth="1"/>
    <col min="8450" max="8465" width="18.140625" style="640" customWidth="1"/>
    <col min="8466" max="8466" width="11.7109375" style="640" bestFit="1" customWidth="1"/>
    <col min="8467" max="8704" width="9.140625" style="640"/>
    <col min="8705" max="8705" width="85.5703125" style="640" customWidth="1"/>
    <col min="8706" max="8721" width="18.140625" style="640" customWidth="1"/>
    <col min="8722" max="8722" width="11.7109375" style="640" bestFit="1" customWidth="1"/>
    <col min="8723" max="8960" width="9.140625" style="640"/>
    <col min="8961" max="8961" width="85.5703125" style="640" customWidth="1"/>
    <col min="8962" max="8977" width="18.140625" style="640" customWidth="1"/>
    <col min="8978" max="8978" width="11.7109375" style="640" bestFit="1" customWidth="1"/>
    <col min="8979" max="9216" width="9.140625" style="640"/>
    <col min="9217" max="9217" width="85.5703125" style="640" customWidth="1"/>
    <col min="9218" max="9233" width="18.140625" style="640" customWidth="1"/>
    <col min="9234" max="9234" width="11.7109375" style="640" bestFit="1" customWidth="1"/>
    <col min="9235" max="9472" width="9.140625" style="640"/>
    <col min="9473" max="9473" width="85.5703125" style="640" customWidth="1"/>
    <col min="9474" max="9489" width="18.140625" style="640" customWidth="1"/>
    <col min="9490" max="9490" width="11.7109375" style="640" bestFit="1" customWidth="1"/>
    <col min="9491" max="9728" width="9.140625" style="640"/>
    <col min="9729" max="9729" width="85.5703125" style="640" customWidth="1"/>
    <col min="9730" max="9745" width="18.140625" style="640" customWidth="1"/>
    <col min="9746" max="9746" width="11.7109375" style="640" bestFit="1" customWidth="1"/>
    <col min="9747" max="9984" width="9.140625" style="640"/>
    <col min="9985" max="9985" width="85.5703125" style="640" customWidth="1"/>
    <col min="9986" max="10001" width="18.140625" style="640" customWidth="1"/>
    <col min="10002" max="10002" width="11.7109375" style="640" bestFit="1" customWidth="1"/>
    <col min="10003" max="10240" width="9.140625" style="640"/>
    <col min="10241" max="10241" width="85.5703125" style="640" customWidth="1"/>
    <col min="10242" max="10257" width="18.140625" style="640" customWidth="1"/>
    <col min="10258" max="10258" width="11.7109375" style="640" bestFit="1" customWidth="1"/>
    <col min="10259" max="10496" width="9.140625" style="640"/>
    <col min="10497" max="10497" width="85.5703125" style="640" customWidth="1"/>
    <col min="10498" max="10513" width="18.140625" style="640" customWidth="1"/>
    <col min="10514" max="10514" width="11.7109375" style="640" bestFit="1" customWidth="1"/>
    <col min="10515" max="10752" width="9.140625" style="640"/>
    <col min="10753" max="10753" width="85.5703125" style="640" customWidth="1"/>
    <col min="10754" max="10769" width="18.140625" style="640" customWidth="1"/>
    <col min="10770" max="10770" width="11.7109375" style="640" bestFit="1" customWidth="1"/>
    <col min="10771" max="11008" width="9.140625" style="640"/>
    <col min="11009" max="11009" width="85.5703125" style="640" customWidth="1"/>
    <col min="11010" max="11025" width="18.140625" style="640" customWidth="1"/>
    <col min="11026" max="11026" width="11.7109375" style="640" bestFit="1" customWidth="1"/>
    <col min="11027" max="11264" width="9.140625" style="640"/>
    <col min="11265" max="11265" width="85.5703125" style="640" customWidth="1"/>
    <col min="11266" max="11281" width="18.140625" style="640" customWidth="1"/>
    <col min="11282" max="11282" width="11.7109375" style="640" bestFit="1" customWidth="1"/>
    <col min="11283" max="11520" width="9.140625" style="640"/>
    <col min="11521" max="11521" width="85.5703125" style="640" customWidth="1"/>
    <col min="11522" max="11537" width="18.140625" style="640" customWidth="1"/>
    <col min="11538" max="11538" width="11.7109375" style="640" bestFit="1" customWidth="1"/>
    <col min="11539" max="11776" width="9.140625" style="640"/>
    <col min="11777" max="11777" width="85.5703125" style="640" customWidth="1"/>
    <col min="11778" max="11793" width="18.140625" style="640" customWidth="1"/>
    <col min="11794" max="11794" width="11.7109375" style="640" bestFit="1" customWidth="1"/>
    <col min="11795" max="12032" width="9.140625" style="640"/>
    <col min="12033" max="12033" width="85.5703125" style="640" customWidth="1"/>
    <col min="12034" max="12049" width="18.140625" style="640" customWidth="1"/>
    <col min="12050" max="12050" width="11.7109375" style="640" bestFit="1" customWidth="1"/>
    <col min="12051" max="12288" width="9.140625" style="640"/>
    <col min="12289" max="12289" width="85.5703125" style="640" customWidth="1"/>
    <col min="12290" max="12305" width="18.140625" style="640" customWidth="1"/>
    <col min="12306" max="12306" width="11.7109375" style="640" bestFit="1" customWidth="1"/>
    <col min="12307" max="12544" width="9.140625" style="640"/>
    <col min="12545" max="12545" width="85.5703125" style="640" customWidth="1"/>
    <col min="12546" max="12561" width="18.140625" style="640" customWidth="1"/>
    <col min="12562" max="12562" width="11.7109375" style="640" bestFit="1" customWidth="1"/>
    <col min="12563" max="12800" width="9.140625" style="640"/>
    <col min="12801" max="12801" width="85.5703125" style="640" customWidth="1"/>
    <col min="12802" max="12817" width="18.140625" style="640" customWidth="1"/>
    <col min="12818" max="12818" width="11.7109375" style="640" bestFit="1" customWidth="1"/>
    <col min="12819" max="13056" width="9.140625" style="640"/>
    <col min="13057" max="13057" width="85.5703125" style="640" customWidth="1"/>
    <col min="13058" max="13073" width="18.140625" style="640" customWidth="1"/>
    <col min="13074" max="13074" width="11.7109375" style="640" bestFit="1" customWidth="1"/>
    <col min="13075" max="13312" width="9.140625" style="640"/>
    <col min="13313" max="13313" width="85.5703125" style="640" customWidth="1"/>
    <col min="13314" max="13329" width="18.140625" style="640" customWidth="1"/>
    <col min="13330" max="13330" width="11.7109375" style="640" bestFit="1" customWidth="1"/>
    <col min="13331" max="13568" width="9.140625" style="640"/>
    <col min="13569" max="13569" width="85.5703125" style="640" customWidth="1"/>
    <col min="13570" max="13585" width="18.140625" style="640" customWidth="1"/>
    <col min="13586" max="13586" width="11.7109375" style="640" bestFit="1" customWidth="1"/>
    <col min="13587" max="13824" width="9.140625" style="640"/>
    <col min="13825" max="13825" width="85.5703125" style="640" customWidth="1"/>
    <col min="13826" max="13841" width="18.140625" style="640" customWidth="1"/>
    <col min="13842" max="13842" width="11.7109375" style="640" bestFit="1" customWidth="1"/>
    <col min="13843" max="14080" width="9.140625" style="640"/>
    <col min="14081" max="14081" width="85.5703125" style="640" customWidth="1"/>
    <col min="14082" max="14097" width="18.140625" style="640" customWidth="1"/>
    <col min="14098" max="14098" width="11.7109375" style="640" bestFit="1" customWidth="1"/>
    <col min="14099" max="14336" width="9.140625" style="640"/>
    <col min="14337" max="14337" width="85.5703125" style="640" customWidth="1"/>
    <col min="14338" max="14353" width="18.140625" style="640" customWidth="1"/>
    <col min="14354" max="14354" width="11.7109375" style="640" bestFit="1" customWidth="1"/>
    <col min="14355" max="14592" width="9.140625" style="640"/>
    <col min="14593" max="14593" width="85.5703125" style="640" customWidth="1"/>
    <col min="14594" max="14609" width="18.140625" style="640" customWidth="1"/>
    <col min="14610" max="14610" width="11.7109375" style="640" bestFit="1" customWidth="1"/>
    <col min="14611" max="14848" width="9.140625" style="640"/>
    <col min="14849" max="14849" width="85.5703125" style="640" customWidth="1"/>
    <col min="14850" max="14865" width="18.140625" style="640" customWidth="1"/>
    <col min="14866" max="14866" width="11.7109375" style="640" bestFit="1" customWidth="1"/>
    <col min="14867" max="15104" width="9.140625" style="640"/>
    <col min="15105" max="15105" width="85.5703125" style="640" customWidth="1"/>
    <col min="15106" max="15121" width="18.140625" style="640" customWidth="1"/>
    <col min="15122" max="15122" width="11.7109375" style="640" bestFit="1" customWidth="1"/>
    <col min="15123" max="15360" width="9.140625" style="640"/>
    <col min="15361" max="15361" width="85.5703125" style="640" customWidth="1"/>
    <col min="15362" max="15377" width="18.140625" style="640" customWidth="1"/>
    <col min="15378" max="15378" width="11.7109375" style="640" bestFit="1" customWidth="1"/>
    <col min="15379" max="15616" width="9.140625" style="640"/>
    <col min="15617" max="15617" width="85.5703125" style="640" customWidth="1"/>
    <col min="15618" max="15633" width="18.140625" style="640" customWidth="1"/>
    <col min="15634" max="15634" width="11.7109375" style="640" bestFit="1" customWidth="1"/>
    <col min="15635" max="15872" width="9.140625" style="640"/>
    <col min="15873" max="15873" width="85.5703125" style="640" customWidth="1"/>
    <col min="15874" max="15889" width="18.140625" style="640" customWidth="1"/>
    <col min="15890" max="15890" width="11.7109375" style="640" bestFit="1" customWidth="1"/>
    <col min="15891" max="16128" width="9.140625" style="640"/>
    <col min="16129" max="16129" width="85.5703125" style="640" customWidth="1"/>
    <col min="16130" max="16145" width="18.140625" style="640" customWidth="1"/>
    <col min="16146" max="16146" width="11.7109375" style="640" bestFit="1" customWidth="1"/>
    <col min="16147" max="16384" width="9.140625" style="640"/>
  </cols>
  <sheetData>
    <row r="1" spans="1:17" ht="30" customHeight="1">
      <c r="A1" s="719" t="s">
        <v>1091</v>
      </c>
      <c r="B1" s="719"/>
      <c r="C1" s="719"/>
      <c r="D1" s="719"/>
      <c r="E1" s="719"/>
      <c r="F1" s="719"/>
      <c r="G1" s="719"/>
      <c r="H1" s="719"/>
      <c r="I1" s="719"/>
      <c r="J1" s="719"/>
      <c r="K1" s="719"/>
      <c r="L1" s="719"/>
      <c r="M1" s="719"/>
      <c r="N1" s="719"/>
      <c r="O1" s="719"/>
      <c r="P1" s="719"/>
      <c r="Q1" s="719"/>
    </row>
    <row r="2" spans="1:17" ht="15" customHeight="1">
      <c r="A2" s="720" t="s">
        <v>742</v>
      </c>
      <c r="B2" s="720"/>
      <c r="C2" s="720"/>
      <c r="D2" s="720"/>
      <c r="E2" s="720"/>
      <c r="F2" s="720"/>
      <c r="G2" s="720"/>
      <c r="H2" s="720"/>
      <c r="I2" s="720"/>
      <c r="J2" s="720"/>
      <c r="K2" s="720"/>
      <c r="L2" s="720"/>
      <c r="M2" s="720"/>
      <c r="N2" s="720"/>
      <c r="O2" s="720"/>
      <c r="P2" s="720"/>
      <c r="Q2" s="720"/>
    </row>
    <row r="3" spans="1:17" ht="15" customHeight="1">
      <c r="A3" s="731" t="s">
        <v>1493</v>
      </c>
      <c r="B3" s="731"/>
      <c r="C3" s="731"/>
      <c r="D3" s="731"/>
      <c r="E3" s="731"/>
      <c r="F3" s="731"/>
      <c r="G3" s="731"/>
      <c r="H3" s="731"/>
      <c r="I3" s="731"/>
      <c r="J3" s="731"/>
      <c r="K3" s="731"/>
      <c r="L3" s="731"/>
      <c r="M3" s="731"/>
      <c r="N3" s="731"/>
      <c r="O3" s="731"/>
      <c r="P3" s="731"/>
      <c r="Q3" s="731"/>
    </row>
    <row r="4" spans="1:17" s="78" customFormat="1" ht="30" customHeight="1">
      <c r="A4" s="721" t="s">
        <v>743</v>
      </c>
      <c r="B4" s="721"/>
      <c r="C4" s="721"/>
      <c r="D4" s="721"/>
      <c r="E4" s="721"/>
      <c r="F4" s="721"/>
      <c r="G4" s="721"/>
      <c r="H4" s="721"/>
      <c r="I4" s="721"/>
      <c r="J4" s="721"/>
      <c r="K4" s="721"/>
      <c r="L4" s="721"/>
      <c r="M4" s="721"/>
      <c r="N4" s="721"/>
      <c r="O4" s="721"/>
      <c r="P4" s="721"/>
      <c r="Q4" s="721"/>
    </row>
    <row r="5" spans="1:17" ht="3.75" customHeight="1">
      <c r="A5" s="47"/>
      <c r="B5" s="47"/>
      <c r="C5" s="47"/>
      <c r="D5" s="47"/>
      <c r="E5" s="47"/>
      <c r="F5" s="47"/>
      <c r="G5" s="47"/>
      <c r="H5" s="47"/>
      <c r="I5" s="47"/>
      <c r="J5" s="47"/>
      <c r="K5" s="290"/>
      <c r="L5" s="290"/>
      <c r="M5" s="290"/>
      <c r="N5" s="47"/>
      <c r="O5" s="47"/>
      <c r="P5" s="47"/>
      <c r="Q5" s="47"/>
    </row>
    <row r="6" spans="1:17" s="19" customFormat="1" ht="30" customHeight="1" thickBot="1">
      <c r="A6" s="291"/>
      <c r="B6" s="224" t="s">
        <v>69</v>
      </c>
      <c r="C6" s="224" t="s">
        <v>71</v>
      </c>
      <c r="D6" s="224" t="s">
        <v>73</v>
      </c>
      <c r="E6" s="224" t="s">
        <v>75</v>
      </c>
      <c r="F6" s="224" t="s">
        <v>77</v>
      </c>
      <c r="G6" s="224" t="s">
        <v>79</v>
      </c>
      <c r="H6" s="224" t="s">
        <v>81</v>
      </c>
      <c r="I6" s="224" t="s">
        <v>83</v>
      </c>
      <c r="J6" s="224" t="s">
        <v>85</v>
      </c>
      <c r="K6" s="224" t="s">
        <v>87</v>
      </c>
      <c r="L6" s="224" t="s">
        <v>89</v>
      </c>
      <c r="M6" s="224" t="s">
        <v>91</v>
      </c>
      <c r="N6" s="224" t="s">
        <v>93</v>
      </c>
      <c r="O6" s="224" t="s">
        <v>95</v>
      </c>
      <c r="P6" s="224" t="s">
        <v>97</v>
      </c>
      <c r="Q6" s="224" t="s">
        <v>99</v>
      </c>
    </row>
    <row r="7" spans="1:17" s="292" customFormat="1" ht="15" customHeight="1">
      <c r="A7" s="447" t="s">
        <v>744</v>
      </c>
      <c r="B7" s="443">
        <v>0.20619999999999999</v>
      </c>
      <c r="C7" s="443">
        <v>0.14430000000000001</v>
      </c>
      <c r="D7" s="443">
        <v>0.2089</v>
      </c>
      <c r="E7" s="443">
        <v>0.28720000000000001</v>
      </c>
      <c r="F7" s="443">
        <v>0.29659999999999997</v>
      </c>
      <c r="G7" s="443">
        <v>0.2321</v>
      </c>
      <c r="H7" s="443">
        <v>0.221</v>
      </c>
      <c r="I7" s="443">
        <v>0.29909999999999998</v>
      </c>
      <c r="J7" s="443">
        <v>0.29480000000000001</v>
      </c>
      <c r="K7" s="443">
        <v>0.24840000000000001</v>
      </c>
      <c r="L7" s="443">
        <v>0.37259999999999999</v>
      </c>
      <c r="M7" s="443">
        <v>0.182</v>
      </c>
      <c r="N7" s="443">
        <v>0.21329999999999999</v>
      </c>
      <c r="O7" s="443">
        <v>0.16619999999999999</v>
      </c>
      <c r="P7" s="443">
        <v>0.1565</v>
      </c>
      <c r="Q7" s="443">
        <v>0.1709</v>
      </c>
    </row>
    <row r="8" spans="1:17" ht="15" customHeight="1">
      <c r="A8" s="120" t="s">
        <v>745</v>
      </c>
      <c r="B8" s="121">
        <v>474077775.02999997</v>
      </c>
      <c r="C8" s="121">
        <v>203163746.74000001</v>
      </c>
      <c r="D8" s="121">
        <v>109345461.77</v>
      </c>
      <c r="E8" s="121">
        <v>38321792.259999998</v>
      </c>
      <c r="F8" s="121">
        <v>31973677.059999999</v>
      </c>
      <c r="G8" s="121">
        <v>38241968.5</v>
      </c>
      <c r="H8" s="121">
        <v>14931784.439999999</v>
      </c>
      <c r="I8" s="121">
        <v>24191553.48</v>
      </c>
      <c r="J8" s="121">
        <v>12078891.460000001</v>
      </c>
      <c r="K8" s="121">
        <v>12626752.689999999</v>
      </c>
      <c r="L8" s="121">
        <v>10656302.76</v>
      </c>
      <c r="M8" s="121">
        <v>7934165.9800000004</v>
      </c>
      <c r="N8" s="121">
        <v>28543218.41</v>
      </c>
      <c r="O8" s="121">
        <v>22418588.390000001</v>
      </c>
      <c r="P8" s="121">
        <v>14094793.23</v>
      </c>
      <c r="Q8" s="121">
        <v>3705189.51</v>
      </c>
    </row>
    <row r="9" spans="1:17" ht="15" customHeight="1">
      <c r="A9" s="120" t="s">
        <v>746</v>
      </c>
      <c r="B9" s="121">
        <v>0</v>
      </c>
      <c r="C9" s="121">
        <v>0</v>
      </c>
      <c r="D9" s="121">
        <v>0</v>
      </c>
      <c r="E9" s="121">
        <v>0</v>
      </c>
      <c r="F9" s="121">
        <v>0</v>
      </c>
      <c r="G9" s="121">
        <v>0</v>
      </c>
      <c r="H9" s="121">
        <v>0</v>
      </c>
      <c r="I9" s="121">
        <v>0</v>
      </c>
      <c r="J9" s="121">
        <v>0</v>
      </c>
      <c r="K9" s="121">
        <v>0</v>
      </c>
      <c r="L9" s="121">
        <v>0</v>
      </c>
      <c r="M9" s="121">
        <v>0</v>
      </c>
      <c r="N9" s="121">
        <v>0</v>
      </c>
      <c r="O9" s="121">
        <v>0</v>
      </c>
      <c r="P9" s="121">
        <v>0</v>
      </c>
      <c r="Q9" s="121">
        <v>0</v>
      </c>
    </row>
    <row r="10" spans="1:17" s="277" customFormat="1" ht="15" customHeight="1">
      <c r="A10" s="120" t="s">
        <v>747</v>
      </c>
      <c r="B10" s="121">
        <v>117335265.2</v>
      </c>
      <c r="C10" s="121">
        <v>110533161.97</v>
      </c>
      <c r="D10" s="121">
        <v>21858705.640000001</v>
      </c>
      <c r="E10" s="121">
        <v>9879981.7899999991</v>
      </c>
      <c r="F10" s="121">
        <v>42209673.539999999</v>
      </c>
      <c r="G10" s="121">
        <v>24700648.440000001</v>
      </c>
      <c r="H10" s="121">
        <v>29542969.329999998</v>
      </c>
      <c r="I10" s="121">
        <v>23049245.460000001</v>
      </c>
      <c r="J10" s="121">
        <v>26463488.420000002</v>
      </c>
      <c r="K10" s="121">
        <v>13758865.449999999</v>
      </c>
      <c r="L10" s="121">
        <v>11354021.74</v>
      </c>
      <c r="M10" s="121">
        <v>321403.7</v>
      </c>
      <c r="N10" s="121">
        <v>14657849.359999999</v>
      </c>
      <c r="O10" s="121">
        <v>10125522.199999999</v>
      </c>
      <c r="P10" s="121">
        <v>1278252.48</v>
      </c>
      <c r="Q10" s="121">
        <v>0</v>
      </c>
    </row>
    <row r="11" spans="1:17" s="277" customFormat="1" ht="15" customHeight="1">
      <c r="A11" s="120" t="s">
        <v>748</v>
      </c>
      <c r="B11" s="121">
        <v>138531751.53999999</v>
      </c>
      <c r="C11" s="121">
        <v>56433129.310000002</v>
      </c>
      <c r="D11" s="121">
        <v>57586445.969999999</v>
      </c>
      <c r="E11" s="121">
        <v>14856931.59</v>
      </c>
      <c r="F11" s="121">
        <v>61421391.509999998</v>
      </c>
      <c r="G11" s="121">
        <v>34848125.719999999</v>
      </c>
      <c r="H11" s="121">
        <v>17695621.600000001</v>
      </c>
      <c r="I11" s="121">
        <v>25510816.309999999</v>
      </c>
      <c r="J11" s="121">
        <v>52644035.810000002</v>
      </c>
      <c r="K11" s="121">
        <v>6878725.4699999997</v>
      </c>
      <c r="L11" s="121">
        <v>10920661.300000001</v>
      </c>
      <c r="M11" s="121">
        <v>5993796.7300000004</v>
      </c>
      <c r="N11" s="121">
        <v>60992778.039999999</v>
      </c>
      <c r="O11" s="121">
        <v>7589338.4800000004</v>
      </c>
      <c r="P11" s="121">
        <v>15201588.83</v>
      </c>
      <c r="Q11" s="121">
        <v>14313709.1</v>
      </c>
    </row>
    <row r="12" spans="1:17" s="277" customFormat="1" ht="15" customHeight="1">
      <c r="A12" s="120" t="s">
        <v>749</v>
      </c>
      <c r="B12" s="121">
        <v>80465871.140000001</v>
      </c>
      <c r="C12" s="121">
        <v>83738243.939999998</v>
      </c>
      <c r="D12" s="121">
        <v>13180642.710000001</v>
      </c>
      <c r="E12" s="121">
        <v>0</v>
      </c>
      <c r="F12" s="121">
        <v>178502.1</v>
      </c>
      <c r="G12" s="121">
        <v>0</v>
      </c>
      <c r="H12" s="121">
        <v>0</v>
      </c>
      <c r="I12" s="121">
        <v>10548837.300000001</v>
      </c>
      <c r="J12" s="121">
        <v>19055207.420000002</v>
      </c>
      <c r="K12" s="121">
        <v>1481900.74</v>
      </c>
      <c r="L12" s="121">
        <v>760683.52000000002</v>
      </c>
      <c r="M12" s="121">
        <v>0</v>
      </c>
      <c r="N12" s="121">
        <v>0</v>
      </c>
      <c r="O12" s="121">
        <v>3678360.4</v>
      </c>
      <c r="P12" s="121">
        <v>0</v>
      </c>
      <c r="Q12" s="121">
        <v>0</v>
      </c>
    </row>
    <row r="13" spans="1:17" s="277" customFormat="1" ht="15" customHeight="1">
      <c r="A13" s="120" t="s">
        <v>750</v>
      </c>
      <c r="B13" s="121">
        <v>1004337039.1</v>
      </c>
      <c r="C13" s="121">
        <v>669785158.47000003</v>
      </c>
      <c r="D13" s="121">
        <v>322951572.70999998</v>
      </c>
      <c r="E13" s="121">
        <v>80831557.819999993</v>
      </c>
      <c r="F13" s="121">
        <v>137105231.16999999</v>
      </c>
      <c r="G13" s="121">
        <v>294726739.68000001</v>
      </c>
      <c r="H13" s="121">
        <v>170741162.58000001</v>
      </c>
      <c r="I13" s="121">
        <v>147219934.40000001</v>
      </c>
      <c r="J13" s="121">
        <v>91584444.920000002</v>
      </c>
      <c r="K13" s="121">
        <v>113071412.06</v>
      </c>
      <c r="L13" s="121">
        <v>95939180.159999996</v>
      </c>
      <c r="M13" s="121">
        <v>65413029.420000002</v>
      </c>
      <c r="N13" s="121">
        <v>197654581.02000001</v>
      </c>
      <c r="O13" s="121">
        <v>112211478.12</v>
      </c>
      <c r="P13" s="121">
        <v>71029570.549999997</v>
      </c>
      <c r="Q13" s="121">
        <v>53952375.689999998</v>
      </c>
    </row>
    <row r="14" spans="1:17" s="21" customFormat="1" ht="15" customHeight="1">
      <c r="A14" s="293" t="s">
        <v>751</v>
      </c>
      <c r="B14" s="294">
        <v>1814747702.01</v>
      </c>
      <c r="C14" s="294">
        <v>1123653440.4300001</v>
      </c>
      <c r="D14" s="294">
        <v>524922828.80000001</v>
      </c>
      <c r="E14" s="294">
        <v>143890263.46000001</v>
      </c>
      <c r="F14" s="294">
        <v>272888475.38</v>
      </c>
      <c r="G14" s="294">
        <v>392517482.33999997</v>
      </c>
      <c r="H14" s="294">
        <v>232911537.94999999</v>
      </c>
      <c r="I14" s="294">
        <v>230520386.94999999</v>
      </c>
      <c r="J14" s="294">
        <v>201826068.03</v>
      </c>
      <c r="K14" s="294">
        <v>147817656.41</v>
      </c>
      <c r="L14" s="294">
        <v>129630849.48</v>
      </c>
      <c r="M14" s="294">
        <v>79662395.829999998</v>
      </c>
      <c r="N14" s="294">
        <v>301848426.82999998</v>
      </c>
      <c r="O14" s="294">
        <v>156023287.59</v>
      </c>
      <c r="P14" s="294">
        <v>101604205.09</v>
      </c>
      <c r="Q14" s="294">
        <v>71971274.299999997</v>
      </c>
    </row>
    <row r="15" spans="1:17" s="277" customFormat="1" ht="15" customHeight="1">
      <c r="A15" s="120" t="s">
        <v>752</v>
      </c>
      <c r="B15" s="121">
        <v>1157419371.2650001</v>
      </c>
      <c r="C15" s="121">
        <v>782912038.47399998</v>
      </c>
      <c r="D15" s="121">
        <v>366002018.85549998</v>
      </c>
      <c r="E15" s="121">
        <v>90236019.973000005</v>
      </c>
      <c r="F15" s="121">
        <v>176391738.208</v>
      </c>
      <c r="G15" s="121">
        <v>317090932.22799999</v>
      </c>
      <c r="H15" s="121">
        <v>185497567.24599999</v>
      </c>
      <c r="I15" s="121">
        <v>172496819.62200001</v>
      </c>
      <c r="J15" s="121">
        <v>137490566.074</v>
      </c>
      <c r="K15" s="121">
        <v>120373973.44</v>
      </c>
      <c r="L15" s="121">
        <v>104240827.79799999</v>
      </c>
      <c r="M15" s="121">
        <v>68474208.525000006</v>
      </c>
      <c r="N15" s="121">
        <v>231082539.912</v>
      </c>
      <c r="O15" s="121">
        <v>120790022.09999999</v>
      </c>
      <c r="P15" s="121">
        <v>78886015.460999995</v>
      </c>
      <c r="Q15" s="121">
        <v>61109230.240000002</v>
      </c>
    </row>
    <row r="16" spans="1:17" s="23" customFormat="1" ht="15" customHeight="1">
      <c r="A16" s="244" t="s">
        <v>753</v>
      </c>
      <c r="B16" s="295">
        <v>0.63780000000000003</v>
      </c>
      <c r="C16" s="295">
        <v>0.69679999999999997</v>
      </c>
      <c r="D16" s="295">
        <v>0.69720000000000004</v>
      </c>
      <c r="E16" s="295">
        <v>0.62709999999999999</v>
      </c>
      <c r="F16" s="295">
        <v>0.64639999999999997</v>
      </c>
      <c r="G16" s="295">
        <v>0.80779999999999996</v>
      </c>
      <c r="H16" s="295">
        <v>0.7964</v>
      </c>
      <c r="I16" s="295">
        <v>0.74829999999999997</v>
      </c>
      <c r="J16" s="295">
        <v>0.68120000000000003</v>
      </c>
      <c r="K16" s="295">
        <v>0.81430000000000002</v>
      </c>
      <c r="L16" s="295">
        <v>0.80410000000000004</v>
      </c>
      <c r="M16" s="295">
        <v>0.85960000000000003</v>
      </c>
      <c r="N16" s="295">
        <v>0.76559999999999995</v>
      </c>
      <c r="O16" s="295">
        <v>0.7742</v>
      </c>
      <c r="P16" s="295">
        <v>0.77639999999999998</v>
      </c>
      <c r="Q16" s="295">
        <v>0.84909999999999997</v>
      </c>
    </row>
    <row r="17" spans="1:18" s="277" customFormat="1" ht="15" customHeight="1">
      <c r="A17" s="293" t="s">
        <v>754</v>
      </c>
      <c r="B17" s="294">
        <v>115741937.1265</v>
      </c>
      <c r="C17" s="294">
        <v>78291203.847399995</v>
      </c>
      <c r="D17" s="294">
        <v>36600201.885600001</v>
      </c>
      <c r="E17" s="294">
        <v>9023601.9973000009</v>
      </c>
      <c r="F17" s="294">
        <v>17639173.820799999</v>
      </c>
      <c r="G17" s="294">
        <v>31709093.222800002</v>
      </c>
      <c r="H17" s="294">
        <v>18549756.724599998</v>
      </c>
      <c r="I17" s="294">
        <v>17249681.962200001</v>
      </c>
      <c r="J17" s="294">
        <v>13749056.6074</v>
      </c>
      <c r="K17" s="294">
        <v>12037397.344000001</v>
      </c>
      <c r="L17" s="294">
        <v>10424082.7798</v>
      </c>
      <c r="M17" s="294">
        <v>6847420.8525</v>
      </c>
      <c r="N17" s="294">
        <v>23108253.9912</v>
      </c>
      <c r="O17" s="294">
        <v>12079002.210000001</v>
      </c>
      <c r="P17" s="294">
        <v>7888601.5460999999</v>
      </c>
      <c r="Q17" s="294">
        <v>6110923.0240000002</v>
      </c>
    </row>
    <row r="18" spans="1:18" s="277" customFormat="1" ht="15" customHeight="1">
      <c r="A18" s="120" t="s">
        <v>755</v>
      </c>
      <c r="B18" s="121">
        <v>195210539</v>
      </c>
      <c r="C18" s="121">
        <v>109704880</v>
      </c>
      <c r="D18" s="121">
        <v>70438490</v>
      </c>
      <c r="E18" s="121">
        <v>30917634</v>
      </c>
      <c r="F18" s="121">
        <v>49220815</v>
      </c>
      <c r="G18" s="121">
        <v>73572464</v>
      </c>
      <c r="H18" s="121">
        <v>39430399</v>
      </c>
      <c r="I18" s="121">
        <v>50967340</v>
      </c>
      <c r="J18" s="121">
        <v>40535143</v>
      </c>
      <c r="K18" s="121">
        <v>29906913</v>
      </c>
      <c r="L18" s="121">
        <v>35653979</v>
      </c>
      <c r="M18" s="121">
        <v>12917168</v>
      </c>
      <c r="N18" s="121">
        <v>37976716</v>
      </c>
      <c r="O18" s="121">
        <v>18877960</v>
      </c>
      <c r="P18" s="121">
        <v>12647596</v>
      </c>
      <c r="Q18" s="121">
        <v>10774851</v>
      </c>
    </row>
    <row r="19" spans="1:18" s="277" customFormat="1" ht="15" customHeight="1">
      <c r="A19" s="120" t="s">
        <v>756</v>
      </c>
      <c r="B19" s="121">
        <v>0</v>
      </c>
      <c r="C19" s="121">
        <v>0</v>
      </c>
      <c r="D19" s="121">
        <v>1</v>
      </c>
      <c r="E19" s="121">
        <v>0</v>
      </c>
      <c r="F19" s="121">
        <v>179</v>
      </c>
      <c r="G19" s="121">
        <v>0</v>
      </c>
      <c r="H19" s="121">
        <v>0</v>
      </c>
      <c r="I19" s="121">
        <v>0</v>
      </c>
      <c r="J19" s="121">
        <v>53</v>
      </c>
      <c r="K19" s="121">
        <v>0</v>
      </c>
      <c r="L19" s="121">
        <v>0</v>
      </c>
      <c r="M19" s="121">
        <v>0</v>
      </c>
      <c r="N19" s="121">
        <v>0</v>
      </c>
      <c r="O19" s="121">
        <v>0</v>
      </c>
      <c r="P19" s="121">
        <v>0</v>
      </c>
      <c r="Q19" s="121">
        <v>0</v>
      </c>
    </row>
    <row r="20" spans="1:18" s="277" customFormat="1" ht="15" customHeight="1">
      <c r="A20" s="244" t="s">
        <v>757</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row>
    <row r="21" spans="1:18" s="277" customFormat="1" ht="15" customHeight="1">
      <c r="A21" s="120" t="s">
        <v>758</v>
      </c>
      <c r="B21" s="121">
        <v>0</v>
      </c>
      <c r="C21" s="121">
        <v>113299</v>
      </c>
      <c r="D21" s="121">
        <v>306066</v>
      </c>
      <c r="E21" s="121">
        <v>5402527</v>
      </c>
      <c r="F21" s="121">
        <v>43162</v>
      </c>
      <c r="G21" s="121">
        <v>0</v>
      </c>
      <c r="H21" s="121">
        <v>0</v>
      </c>
      <c r="I21" s="121">
        <v>1086</v>
      </c>
      <c r="J21" s="121">
        <v>1168</v>
      </c>
      <c r="K21" s="121">
        <v>5244</v>
      </c>
      <c r="L21" s="121">
        <v>0</v>
      </c>
      <c r="M21" s="121">
        <v>851891</v>
      </c>
      <c r="N21" s="121">
        <v>0</v>
      </c>
      <c r="O21" s="121">
        <v>3050</v>
      </c>
      <c r="P21" s="121">
        <v>1468503</v>
      </c>
      <c r="Q21" s="121">
        <v>333850</v>
      </c>
    </row>
    <row r="22" spans="1:18" s="277" customFormat="1" ht="15" customHeight="1">
      <c r="A22" s="293" t="s">
        <v>759</v>
      </c>
      <c r="B22" s="294">
        <v>195210539</v>
      </c>
      <c r="C22" s="294">
        <v>109591581</v>
      </c>
      <c r="D22" s="294">
        <v>70132423</v>
      </c>
      <c r="E22" s="294">
        <v>25515107</v>
      </c>
      <c r="F22" s="294">
        <v>49177474</v>
      </c>
      <c r="G22" s="294">
        <v>73572464</v>
      </c>
      <c r="H22" s="294">
        <v>39430399</v>
      </c>
      <c r="I22" s="294">
        <v>50966254</v>
      </c>
      <c r="J22" s="294">
        <v>40533922</v>
      </c>
      <c r="K22" s="294">
        <v>29901669</v>
      </c>
      <c r="L22" s="294">
        <v>35653979</v>
      </c>
      <c r="M22" s="294">
        <v>12065277</v>
      </c>
      <c r="N22" s="294">
        <v>37976716</v>
      </c>
      <c r="O22" s="294">
        <v>18874910</v>
      </c>
      <c r="P22" s="294">
        <v>11179093</v>
      </c>
      <c r="Q22" s="294">
        <v>10441001</v>
      </c>
    </row>
    <row r="23" spans="1:18" s="277" customFormat="1" ht="15" customHeight="1">
      <c r="A23" s="120" t="s">
        <v>760</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row>
    <row r="24" spans="1:18" s="277" customFormat="1" ht="15" customHeight="1">
      <c r="A24" s="120" t="s">
        <v>761</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row>
    <row r="25" spans="1:18" s="281" customFormat="1" ht="15" customHeight="1">
      <c r="A25" s="120" t="s">
        <v>762</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row>
    <row r="26" spans="1:18" s="277" customFormat="1" ht="15" customHeight="1">
      <c r="A26" s="120" t="s">
        <v>763</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row>
    <row r="27" spans="1:18" s="36" customFormat="1" ht="15" customHeight="1">
      <c r="A27" s="244" t="s">
        <v>764</v>
      </c>
      <c r="B27" s="121">
        <v>43461919</v>
      </c>
      <c r="C27" s="121">
        <v>3365638</v>
      </c>
      <c r="D27" s="121">
        <v>6318982</v>
      </c>
      <c r="E27" s="121">
        <v>400000</v>
      </c>
      <c r="F27" s="121">
        <v>3131986</v>
      </c>
      <c r="G27" s="121">
        <v>10413</v>
      </c>
      <c r="H27" s="121">
        <v>1560776</v>
      </c>
      <c r="I27" s="121">
        <v>622472</v>
      </c>
      <c r="J27" s="121">
        <v>0</v>
      </c>
      <c r="K27" s="121">
        <v>0</v>
      </c>
      <c r="L27" s="121">
        <v>3186608</v>
      </c>
      <c r="M27" s="121">
        <v>395734</v>
      </c>
      <c r="N27" s="121">
        <v>11316854</v>
      </c>
      <c r="O27" s="121">
        <v>1200000</v>
      </c>
      <c r="P27" s="121">
        <v>1167155</v>
      </c>
      <c r="Q27" s="121">
        <v>0</v>
      </c>
    </row>
    <row r="28" spans="1:18" s="282" customFormat="1" ht="15" customHeight="1">
      <c r="A28" s="244" t="s">
        <v>765</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row>
    <row r="29" spans="1:18" s="36" customFormat="1" ht="15" customHeight="1">
      <c r="A29" s="296" t="s">
        <v>766</v>
      </c>
      <c r="B29" s="294">
        <v>43461919</v>
      </c>
      <c r="C29" s="294">
        <v>3365638</v>
      </c>
      <c r="D29" s="294">
        <v>6318982</v>
      </c>
      <c r="E29" s="294">
        <v>400000</v>
      </c>
      <c r="F29" s="294">
        <v>3131986</v>
      </c>
      <c r="G29" s="294">
        <v>10413</v>
      </c>
      <c r="H29" s="294">
        <v>1560776</v>
      </c>
      <c r="I29" s="294">
        <v>622472</v>
      </c>
      <c r="J29" s="294">
        <v>0</v>
      </c>
      <c r="K29" s="294">
        <v>0</v>
      </c>
      <c r="L29" s="294">
        <v>3186608</v>
      </c>
      <c r="M29" s="294">
        <v>395734</v>
      </c>
      <c r="N29" s="294">
        <v>11316854</v>
      </c>
      <c r="O29" s="294">
        <v>1200000</v>
      </c>
      <c r="P29" s="294">
        <v>1167155</v>
      </c>
      <c r="Q29" s="294">
        <v>0</v>
      </c>
    </row>
    <row r="30" spans="1:18" s="35" customFormat="1" ht="15" customHeight="1">
      <c r="A30" s="244" t="s">
        <v>767</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row>
    <row r="31" spans="1:18" s="277" customFormat="1" ht="15" customHeight="1">
      <c r="A31" s="244" t="s">
        <v>768</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row>
    <row r="32" spans="1:18" s="277" customFormat="1" ht="15" customHeight="1">
      <c r="A32" s="293" t="s">
        <v>769</v>
      </c>
      <c r="B32" s="294">
        <v>238672458</v>
      </c>
      <c r="C32" s="294">
        <v>112957219</v>
      </c>
      <c r="D32" s="294">
        <v>76451405</v>
      </c>
      <c r="E32" s="294">
        <v>25915107</v>
      </c>
      <c r="F32" s="294">
        <v>52309460</v>
      </c>
      <c r="G32" s="294">
        <v>73582877</v>
      </c>
      <c r="H32" s="294">
        <v>40991175</v>
      </c>
      <c r="I32" s="294">
        <v>51588726</v>
      </c>
      <c r="J32" s="294">
        <v>40533922</v>
      </c>
      <c r="K32" s="294">
        <v>29901669</v>
      </c>
      <c r="L32" s="294">
        <v>38840587</v>
      </c>
      <c r="M32" s="294">
        <v>12461011</v>
      </c>
      <c r="N32" s="294">
        <v>49293570</v>
      </c>
      <c r="O32" s="294">
        <v>20074910</v>
      </c>
      <c r="P32" s="294">
        <v>12346248</v>
      </c>
      <c r="Q32" s="294">
        <v>10441001</v>
      </c>
      <c r="R32" s="653"/>
    </row>
    <row r="33" spans="1:17" ht="15" customHeight="1">
      <c r="A33" s="120" t="s">
        <v>770</v>
      </c>
      <c r="B33" s="121">
        <v>122930520.8735</v>
      </c>
      <c r="C33" s="121">
        <v>34666015.152599998</v>
      </c>
      <c r="D33" s="121">
        <v>39851203.114500001</v>
      </c>
      <c r="E33" s="121">
        <v>16891505.002700001</v>
      </c>
      <c r="F33" s="121">
        <v>34670286.179200001</v>
      </c>
      <c r="G33" s="121">
        <v>41873783.777199998</v>
      </c>
      <c r="H33" s="121">
        <v>22441418.275400002</v>
      </c>
      <c r="I33" s="121">
        <v>34339044.037799999</v>
      </c>
      <c r="J33" s="121">
        <v>26784865.3926</v>
      </c>
      <c r="K33" s="121">
        <v>17864271.655999999</v>
      </c>
      <c r="L33" s="121">
        <v>28416504.220199998</v>
      </c>
      <c r="M33" s="121">
        <v>5613590.1475</v>
      </c>
      <c r="N33" s="121">
        <v>26185316.0088</v>
      </c>
      <c r="O33" s="121">
        <v>7995907.79</v>
      </c>
      <c r="P33" s="121">
        <v>4457646.4539000001</v>
      </c>
      <c r="Q33" s="121">
        <v>4330077.9759999998</v>
      </c>
    </row>
    <row r="34" spans="1:17" s="297" customFormat="1" ht="15" customHeight="1">
      <c r="A34" s="120" t="s">
        <v>771</v>
      </c>
      <c r="B34" s="246">
        <v>0.2432</v>
      </c>
      <c r="C34" s="246">
        <v>0.19339999999999999</v>
      </c>
      <c r="D34" s="246">
        <v>0.22370000000000001</v>
      </c>
      <c r="E34" s="246">
        <v>0.1132</v>
      </c>
      <c r="F34" s="246">
        <v>9.06E-2</v>
      </c>
      <c r="G34" s="246">
        <v>7.1400000000000005E-2</v>
      </c>
      <c r="H34" s="246">
        <v>9.3399999999999997E-2</v>
      </c>
      <c r="I34" s="246">
        <v>3.7900000000000003E-2</v>
      </c>
      <c r="J34" s="246">
        <v>5.3800000000000001E-2</v>
      </c>
      <c r="K34" s="246">
        <v>7.5300000000000006E-2</v>
      </c>
      <c r="L34" s="246">
        <v>0.1114</v>
      </c>
      <c r="M34" s="246">
        <v>0.1719</v>
      </c>
      <c r="N34" s="246">
        <v>8.6800000000000002E-2</v>
      </c>
      <c r="O34" s="246">
        <v>0.114</v>
      </c>
      <c r="P34" s="246">
        <v>0.21490000000000001</v>
      </c>
      <c r="Q34" s="246">
        <v>0.16120000000000001</v>
      </c>
    </row>
    <row r="35" spans="1:17" ht="3.75" customHeight="1" thickBot="1">
      <c r="A35" s="118"/>
      <c r="B35" s="118"/>
      <c r="C35" s="118"/>
      <c r="D35" s="118"/>
      <c r="E35" s="118"/>
      <c r="F35" s="118"/>
      <c r="G35" s="118"/>
      <c r="H35" s="118"/>
      <c r="I35" s="118"/>
      <c r="J35" s="118"/>
      <c r="K35" s="118"/>
      <c r="L35" s="118"/>
      <c r="M35" s="118"/>
      <c r="N35" s="118"/>
      <c r="O35" s="118"/>
      <c r="P35" s="118"/>
      <c r="Q35" s="118"/>
    </row>
    <row r="36" spans="1:17" ht="15" customHeight="1" thickTop="1">
      <c r="A36" s="638" t="s">
        <v>772</v>
      </c>
      <c r="B36" s="47"/>
      <c r="C36" s="47"/>
      <c r="D36" s="47"/>
      <c r="E36" s="47"/>
      <c r="F36" s="47"/>
      <c r="G36" s="47"/>
      <c r="H36" s="47"/>
      <c r="I36" s="47"/>
      <c r="J36" s="47"/>
      <c r="K36" s="290"/>
      <c r="L36" s="290"/>
      <c r="M36" s="290"/>
      <c r="N36" s="47"/>
      <c r="O36" s="47"/>
      <c r="P36" s="47"/>
      <c r="Q36" s="47"/>
    </row>
    <row r="37" spans="1:17" ht="15" customHeight="1">
      <c r="A37" s="47"/>
      <c r="B37" s="47"/>
      <c r="C37" s="47"/>
      <c r="D37" s="47"/>
      <c r="E37" s="47"/>
      <c r="F37" s="47"/>
      <c r="G37" s="47"/>
      <c r="H37" s="47"/>
      <c r="I37" s="47"/>
      <c r="J37" s="47"/>
      <c r="K37" s="290"/>
      <c r="L37" s="290"/>
      <c r="M37" s="290"/>
      <c r="N37" s="47"/>
      <c r="O37" s="47"/>
      <c r="P37" s="47"/>
      <c r="Q37" s="47"/>
    </row>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R37"/>
  <sheetViews>
    <sheetView zoomScaleNormal="100" workbookViewId="0">
      <selection activeCell="A3" sqref="A3:R3"/>
    </sheetView>
  </sheetViews>
  <sheetFormatPr defaultColWidth="9.140625" defaultRowHeight="12.75"/>
  <cols>
    <col min="1" max="1" width="85.5703125" style="33" customWidth="1"/>
    <col min="2" max="9" width="18.140625" style="640" customWidth="1"/>
    <col min="10" max="18" width="18.140625" style="298" customWidth="1"/>
    <col min="19" max="199" width="9.140625" style="640" customWidth="1"/>
    <col min="200" max="257" width="9.140625" style="640"/>
    <col min="258" max="258" width="85.5703125" style="640" customWidth="1"/>
    <col min="259" max="274" width="18.140625" style="640" customWidth="1"/>
    <col min="275" max="455" width="9.140625" style="640" customWidth="1"/>
    <col min="456" max="513" width="9.140625" style="640"/>
    <col min="514" max="514" width="85.5703125" style="640" customWidth="1"/>
    <col min="515" max="530" width="18.140625" style="640" customWidth="1"/>
    <col min="531" max="711" width="9.140625" style="640" customWidth="1"/>
    <col min="712" max="769" width="9.140625" style="640"/>
    <col min="770" max="770" width="85.5703125" style="640" customWidth="1"/>
    <col min="771" max="786" width="18.140625" style="640" customWidth="1"/>
    <col min="787" max="967" width="9.140625" style="640" customWidth="1"/>
    <col min="968" max="1025" width="9.140625" style="640"/>
    <col min="1026" max="1026" width="85.5703125" style="640" customWidth="1"/>
    <col min="1027" max="1042" width="18.140625" style="640" customWidth="1"/>
    <col min="1043" max="1223" width="9.140625" style="640" customWidth="1"/>
    <col min="1224" max="1281" width="9.140625" style="640"/>
    <col min="1282" max="1282" width="85.5703125" style="640" customWidth="1"/>
    <col min="1283" max="1298" width="18.140625" style="640" customWidth="1"/>
    <col min="1299" max="1479" width="9.140625" style="640" customWidth="1"/>
    <col min="1480" max="1537" width="9.140625" style="640"/>
    <col min="1538" max="1538" width="85.5703125" style="640" customWidth="1"/>
    <col min="1539" max="1554" width="18.140625" style="640" customWidth="1"/>
    <col min="1555" max="1735" width="9.140625" style="640" customWidth="1"/>
    <col min="1736" max="1793" width="9.140625" style="640"/>
    <col min="1794" max="1794" width="85.5703125" style="640" customWidth="1"/>
    <col min="1795" max="1810" width="18.140625" style="640" customWidth="1"/>
    <col min="1811" max="1991" width="9.140625" style="640" customWidth="1"/>
    <col min="1992" max="2049" width="9.140625" style="640"/>
    <col min="2050" max="2050" width="85.5703125" style="640" customWidth="1"/>
    <col min="2051" max="2066" width="18.140625" style="640" customWidth="1"/>
    <col min="2067" max="2247" width="9.140625" style="640" customWidth="1"/>
    <col min="2248" max="2305" width="9.140625" style="640"/>
    <col min="2306" max="2306" width="85.5703125" style="640" customWidth="1"/>
    <col min="2307" max="2322" width="18.140625" style="640" customWidth="1"/>
    <col min="2323" max="2503" width="9.140625" style="640" customWidth="1"/>
    <col min="2504" max="2561" width="9.140625" style="640"/>
    <col min="2562" max="2562" width="85.5703125" style="640" customWidth="1"/>
    <col min="2563" max="2578" width="18.140625" style="640" customWidth="1"/>
    <col min="2579" max="2759" width="9.140625" style="640" customWidth="1"/>
    <col min="2760" max="2817" width="9.140625" style="640"/>
    <col min="2818" max="2818" width="85.5703125" style="640" customWidth="1"/>
    <col min="2819" max="2834" width="18.140625" style="640" customWidth="1"/>
    <col min="2835" max="3015" width="9.140625" style="640" customWidth="1"/>
    <col min="3016" max="3073" width="9.140625" style="640"/>
    <col min="3074" max="3074" width="85.5703125" style="640" customWidth="1"/>
    <col min="3075" max="3090" width="18.140625" style="640" customWidth="1"/>
    <col min="3091" max="3271" width="9.140625" style="640" customWidth="1"/>
    <col min="3272" max="3329" width="9.140625" style="640"/>
    <col min="3330" max="3330" width="85.5703125" style="640" customWidth="1"/>
    <col min="3331" max="3346" width="18.140625" style="640" customWidth="1"/>
    <col min="3347" max="3527" width="9.140625" style="640" customWidth="1"/>
    <col min="3528" max="3585" width="9.140625" style="640"/>
    <col min="3586" max="3586" width="85.5703125" style="640" customWidth="1"/>
    <col min="3587" max="3602" width="18.140625" style="640" customWidth="1"/>
    <col min="3603" max="3783" width="9.140625" style="640" customWidth="1"/>
    <col min="3784" max="3841" width="9.140625" style="640"/>
    <col min="3842" max="3842" width="85.5703125" style="640" customWidth="1"/>
    <col min="3843" max="3858" width="18.140625" style="640" customWidth="1"/>
    <col min="3859" max="4039" width="9.140625" style="640" customWidth="1"/>
    <col min="4040" max="4097" width="9.140625" style="640"/>
    <col min="4098" max="4098" width="85.5703125" style="640" customWidth="1"/>
    <col min="4099" max="4114" width="18.140625" style="640" customWidth="1"/>
    <col min="4115" max="4295" width="9.140625" style="640" customWidth="1"/>
    <col min="4296" max="4353" width="9.140625" style="640"/>
    <col min="4354" max="4354" width="85.5703125" style="640" customWidth="1"/>
    <col min="4355" max="4370" width="18.140625" style="640" customWidth="1"/>
    <col min="4371" max="4551" width="9.140625" style="640" customWidth="1"/>
    <col min="4552" max="4609" width="9.140625" style="640"/>
    <col min="4610" max="4610" width="85.5703125" style="640" customWidth="1"/>
    <col min="4611" max="4626" width="18.140625" style="640" customWidth="1"/>
    <col min="4627" max="4807" width="9.140625" style="640" customWidth="1"/>
    <col min="4808" max="4865" width="9.140625" style="640"/>
    <col min="4866" max="4866" width="85.5703125" style="640" customWidth="1"/>
    <col min="4867" max="4882" width="18.140625" style="640" customWidth="1"/>
    <col min="4883" max="5063" width="9.140625" style="640" customWidth="1"/>
    <col min="5064" max="5121" width="9.140625" style="640"/>
    <col min="5122" max="5122" width="85.5703125" style="640" customWidth="1"/>
    <col min="5123" max="5138" width="18.140625" style="640" customWidth="1"/>
    <col min="5139" max="5319" width="9.140625" style="640" customWidth="1"/>
    <col min="5320" max="5377" width="9.140625" style="640"/>
    <col min="5378" max="5378" width="85.5703125" style="640" customWidth="1"/>
    <col min="5379" max="5394" width="18.140625" style="640" customWidth="1"/>
    <col min="5395" max="5575" width="9.140625" style="640" customWidth="1"/>
    <col min="5576" max="5633" width="9.140625" style="640"/>
    <col min="5634" max="5634" width="85.5703125" style="640" customWidth="1"/>
    <col min="5635" max="5650" width="18.140625" style="640" customWidth="1"/>
    <col min="5651" max="5831" width="9.140625" style="640" customWidth="1"/>
    <col min="5832" max="5889" width="9.140625" style="640"/>
    <col min="5890" max="5890" width="85.5703125" style="640" customWidth="1"/>
    <col min="5891" max="5906" width="18.140625" style="640" customWidth="1"/>
    <col min="5907" max="6087" width="9.140625" style="640" customWidth="1"/>
    <col min="6088" max="6145" width="9.140625" style="640"/>
    <col min="6146" max="6146" width="85.5703125" style="640" customWidth="1"/>
    <col min="6147" max="6162" width="18.140625" style="640" customWidth="1"/>
    <col min="6163" max="6343" width="9.140625" style="640" customWidth="1"/>
    <col min="6344" max="6401" width="9.140625" style="640"/>
    <col min="6402" max="6402" width="85.5703125" style="640" customWidth="1"/>
    <col min="6403" max="6418" width="18.140625" style="640" customWidth="1"/>
    <col min="6419" max="6599" width="9.140625" style="640" customWidth="1"/>
    <col min="6600" max="6657" width="9.140625" style="640"/>
    <col min="6658" max="6658" width="85.5703125" style="640" customWidth="1"/>
    <col min="6659" max="6674" width="18.140625" style="640" customWidth="1"/>
    <col min="6675" max="6855" width="9.140625" style="640" customWidth="1"/>
    <col min="6856" max="6913" width="9.140625" style="640"/>
    <col min="6914" max="6914" width="85.5703125" style="640" customWidth="1"/>
    <col min="6915" max="6930" width="18.140625" style="640" customWidth="1"/>
    <col min="6931" max="7111" width="9.140625" style="640" customWidth="1"/>
    <col min="7112" max="7169" width="9.140625" style="640"/>
    <col min="7170" max="7170" width="85.5703125" style="640" customWidth="1"/>
    <col min="7171" max="7186" width="18.140625" style="640" customWidth="1"/>
    <col min="7187" max="7367" width="9.140625" style="640" customWidth="1"/>
    <col min="7368" max="7425" width="9.140625" style="640"/>
    <col min="7426" max="7426" width="85.5703125" style="640" customWidth="1"/>
    <col min="7427" max="7442" width="18.140625" style="640" customWidth="1"/>
    <col min="7443" max="7623" width="9.140625" style="640" customWidth="1"/>
    <col min="7624" max="7681" width="9.140625" style="640"/>
    <col min="7682" max="7682" width="85.5703125" style="640" customWidth="1"/>
    <col min="7683" max="7698" width="18.140625" style="640" customWidth="1"/>
    <col min="7699" max="7879" width="9.140625" style="640" customWidth="1"/>
    <col min="7880" max="7937" width="9.140625" style="640"/>
    <col min="7938" max="7938" width="85.5703125" style="640" customWidth="1"/>
    <col min="7939" max="7954" width="18.140625" style="640" customWidth="1"/>
    <col min="7955" max="8135" width="9.140625" style="640" customWidth="1"/>
    <col min="8136" max="8193" width="9.140625" style="640"/>
    <col min="8194" max="8194" width="85.5703125" style="640" customWidth="1"/>
    <col min="8195" max="8210" width="18.140625" style="640" customWidth="1"/>
    <col min="8211" max="8391" width="9.140625" style="640" customWidth="1"/>
    <col min="8392" max="8449" width="9.140625" style="640"/>
    <col min="8450" max="8450" width="85.5703125" style="640" customWidth="1"/>
    <col min="8451" max="8466" width="18.140625" style="640" customWidth="1"/>
    <col min="8467" max="8647" width="9.140625" style="640" customWidth="1"/>
    <col min="8648" max="8705" width="9.140625" style="640"/>
    <col min="8706" max="8706" width="85.5703125" style="640" customWidth="1"/>
    <col min="8707" max="8722" width="18.140625" style="640" customWidth="1"/>
    <col min="8723" max="8903" width="9.140625" style="640" customWidth="1"/>
    <col min="8904" max="8961" width="9.140625" style="640"/>
    <col min="8962" max="8962" width="85.5703125" style="640" customWidth="1"/>
    <col min="8963" max="8978" width="18.140625" style="640" customWidth="1"/>
    <col min="8979" max="9159" width="9.140625" style="640" customWidth="1"/>
    <col min="9160" max="9217" width="9.140625" style="640"/>
    <col min="9218" max="9218" width="85.5703125" style="640" customWidth="1"/>
    <col min="9219" max="9234" width="18.140625" style="640" customWidth="1"/>
    <col min="9235" max="9415" width="9.140625" style="640" customWidth="1"/>
    <col min="9416" max="9473" width="9.140625" style="640"/>
    <col min="9474" max="9474" width="85.5703125" style="640" customWidth="1"/>
    <col min="9475" max="9490" width="18.140625" style="640" customWidth="1"/>
    <col min="9491" max="9671" width="9.140625" style="640" customWidth="1"/>
    <col min="9672" max="9729" width="9.140625" style="640"/>
    <col min="9730" max="9730" width="85.5703125" style="640" customWidth="1"/>
    <col min="9731" max="9746" width="18.140625" style="640" customWidth="1"/>
    <col min="9747" max="9927" width="9.140625" style="640" customWidth="1"/>
    <col min="9928" max="9985" width="9.140625" style="640"/>
    <col min="9986" max="9986" width="85.5703125" style="640" customWidth="1"/>
    <col min="9987" max="10002" width="18.140625" style="640" customWidth="1"/>
    <col min="10003" max="10183" width="9.140625" style="640" customWidth="1"/>
    <col min="10184" max="10241" width="9.140625" style="640"/>
    <col min="10242" max="10242" width="85.5703125" style="640" customWidth="1"/>
    <col min="10243" max="10258" width="18.140625" style="640" customWidth="1"/>
    <col min="10259" max="10439" width="9.140625" style="640" customWidth="1"/>
    <col min="10440" max="10497" width="9.140625" style="640"/>
    <col min="10498" max="10498" width="85.5703125" style="640" customWidth="1"/>
    <col min="10499" max="10514" width="18.140625" style="640" customWidth="1"/>
    <col min="10515" max="10695" width="9.140625" style="640" customWidth="1"/>
    <col min="10696" max="10753" width="9.140625" style="640"/>
    <col min="10754" max="10754" width="85.5703125" style="640" customWidth="1"/>
    <col min="10755" max="10770" width="18.140625" style="640" customWidth="1"/>
    <col min="10771" max="10951" width="9.140625" style="640" customWidth="1"/>
    <col min="10952" max="11009" width="9.140625" style="640"/>
    <col min="11010" max="11010" width="85.5703125" style="640" customWidth="1"/>
    <col min="11011" max="11026" width="18.140625" style="640" customWidth="1"/>
    <col min="11027" max="11207" width="9.140625" style="640" customWidth="1"/>
    <col min="11208" max="11265" width="9.140625" style="640"/>
    <col min="11266" max="11266" width="85.5703125" style="640" customWidth="1"/>
    <col min="11267" max="11282" width="18.140625" style="640" customWidth="1"/>
    <col min="11283" max="11463" width="9.140625" style="640" customWidth="1"/>
    <col min="11464" max="11521" width="9.140625" style="640"/>
    <col min="11522" max="11522" width="85.5703125" style="640" customWidth="1"/>
    <col min="11523" max="11538" width="18.140625" style="640" customWidth="1"/>
    <col min="11539" max="11719" width="9.140625" style="640" customWidth="1"/>
    <col min="11720" max="11777" width="9.140625" style="640"/>
    <col min="11778" max="11778" width="85.5703125" style="640" customWidth="1"/>
    <col min="11779" max="11794" width="18.140625" style="640" customWidth="1"/>
    <col min="11795" max="11975" width="9.140625" style="640" customWidth="1"/>
    <col min="11976" max="12033" width="9.140625" style="640"/>
    <col min="12034" max="12034" width="85.5703125" style="640" customWidth="1"/>
    <col min="12035" max="12050" width="18.140625" style="640" customWidth="1"/>
    <col min="12051" max="12231" width="9.140625" style="640" customWidth="1"/>
    <col min="12232" max="12289" width="9.140625" style="640"/>
    <col min="12290" max="12290" width="85.5703125" style="640" customWidth="1"/>
    <col min="12291" max="12306" width="18.140625" style="640" customWidth="1"/>
    <col min="12307" max="12487" width="9.140625" style="640" customWidth="1"/>
    <col min="12488" max="12545" width="9.140625" style="640"/>
    <col min="12546" max="12546" width="85.5703125" style="640" customWidth="1"/>
    <col min="12547" max="12562" width="18.140625" style="640" customWidth="1"/>
    <col min="12563" max="12743" width="9.140625" style="640" customWidth="1"/>
    <col min="12744" max="12801" width="9.140625" style="640"/>
    <col min="12802" max="12802" width="85.5703125" style="640" customWidth="1"/>
    <col min="12803" max="12818" width="18.140625" style="640" customWidth="1"/>
    <col min="12819" max="12999" width="9.140625" style="640" customWidth="1"/>
    <col min="13000" max="13057" width="9.140625" style="640"/>
    <col min="13058" max="13058" width="85.5703125" style="640" customWidth="1"/>
    <col min="13059" max="13074" width="18.140625" style="640" customWidth="1"/>
    <col min="13075" max="13255" width="9.140625" style="640" customWidth="1"/>
    <col min="13256" max="13313" width="9.140625" style="640"/>
    <col min="13314" max="13314" width="85.5703125" style="640" customWidth="1"/>
    <col min="13315" max="13330" width="18.140625" style="640" customWidth="1"/>
    <col min="13331" max="13511" width="9.140625" style="640" customWidth="1"/>
    <col min="13512" max="13569" width="9.140625" style="640"/>
    <col min="13570" max="13570" width="85.5703125" style="640" customWidth="1"/>
    <col min="13571" max="13586" width="18.140625" style="640" customWidth="1"/>
    <col min="13587" max="13767" width="9.140625" style="640" customWidth="1"/>
    <col min="13768" max="13825" width="9.140625" style="640"/>
    <col min="13826" max="13826" width="85.5703125" style="640" customWidth="1"/>
    <col min="13827" max="13842" width="18.140625" style="640" customWidth="1"/>
    <col min="13843" max="14023" width="9.140625" style="640" customWidth="1"/>
    <col min="14024" max="14081" width="9.140625" style="640"/>
    <col min="14082" max="14082" width="85.5703125" style="640" customWidth="1"/>
    <col min="14083" max="14098" width="18.140625" style="640" customWidth="1"/>
    <col min="14099" max="14279" width="9.140625" style="640" customWidth="1"/>
    <col min="14280" max="14337" width="9.140625" style="640"/>
    <col min="14338" max="14338" width="85.5703125" style="640" customWidth="1"/>
    <col min="14339" max="14354" width="18.140625" style="640" customWidth="1"/>
    <col min="14355" max="14535" width="9.140625" style="640" customWidth="1"/>
    <col min="14536" max="14593" width="9.140625" style="640"/>
    <col min="14594" max="14594" width="85.5703125" style="640" customWidth="1"/>
    <col min="14595" max="14610" width="18.140625" style="640" customWidth="1"/>
    <col min="14611" max="14791" width="9.140625" style="640" customWidth="1"/>
    <col min="14792" max="14849" width="9.140625" style="640"/>
    <col min="14850" max="14850" width="85.5703125" style="640" customWidth="1"/>
    <col min="14851" max="14866" width="18.140625" style="640" customWidth="1"/>
    <col min="14867" max="15047" width="9.140625" style="640" customWidth="1"/>
    <col min="15048" max="15105" width="9.140625" style="640"/>
    <col min="15106" max="15106" width="85.5703125" style="640" customWidth="1"/>
    <col min="15107" max="15122" width="18.140625" style="640" customWidth="1"/>
    <col min="15123" max="15303" width="9.140625" style="640" customWidth="1"/>
    <col min="15304" max="15361" width="9.140625" style="640"/>
    <col min="15362" max="15362" width="85.5703125" style="640" customWidth="1"/>
    <col min="15363" max="15378" width="18.140625" style="640" customWidth="1"/>
    <col min="15379" max="15559" width="9.140625" style="640" customWidth="1"/>
    <col min="15560" max="15617" width="9.140625" style="640"/>
    <col min="15618" max="15618" width="85.5703125" style="640" customWidth="1"/>
    <col min="15619" max="15634" width="18.140625" style="640" customWidth="1"/>
    <col min="15635" max="15815" width="9.140625" style="640" customWidth="1"/>
    <col min="15816" max="15873" width="9.140625" style="640"/>
    <col min="15874" max="15874" width="85.5703125" style="640" customWidth="1"/>
    <col min="15875" max="15890" width="18.140625" style="640" customWidth="1"/>
    <col min="15891" max="16071" width="9.140625" style="640" customWidth="1"/>
    <col min="16072" max="16129" width="9.140625" style="640"/>
    <col min="16130" max="16130" width="85.5703125" style="640" customWidth="1"/>
    <col min="16131" max="16146" width="18.140625" style="640" customWidth="1"/>
    <col min="16147" max="16327" width="9.140625" style="640" customWidth="1"/>
    <col min="16328" max="16384" width="9.140625" style="640"/>
  </cols>
  <sheetData>
    <row r="1" spans="1:18" ht="30" customHeight="1">
      <c r="A1" s="719" t="s">
        <v>1091</v>
      </c>
      <c r="B1" s="719"/>
      <c r="C1" s="719"/>
      <c r="D1" s="719"/>
      <c r="E1" s="719"/>
      <c r="F1" s="719"/>
      <c r="G1" s="719"/>
      <c r="H1" s="719"/>
      <c r="I1" s="719"/>
      <c r="J1" s="719"/>
      <c r="K1" s="719"/>
      <c r="L1" s="719"/>
      <c r="M1" s="719"/>
      <c r="N1" s="719"/>
      <c r="O1" s="719"/>
      <c r="P1" s="719"/>
      <c r="Q1" s="719"/>
      <c r="R1" s="719"/>
    </row>
    <row r="2" spans="1:18" ht="15" customHeight="1">
      <c r="A2" s="720" t="s">
        <v>742</v>
      </c>
      <c r="B2" s="720"/>
      <c r="C2" s="720"/>
      <c r="D2" s="720"/>
      <c r="E2" s="720"/>
      <c r="F2" s="720"/>
      <c r="G2" s="720"/>
      <c r="H2" s="720"/>
      <c r="I2" s="720"/>
      <c r="J2" s="720"/>
      <c r="K2" s="720"/>
      <c r="L2" s="720"/>
      <c r="M2" s="720"/>
      <c r="N2" s="720"/>
      <c r="O2" s="720"/>
      <c r="P2" s="720"/>
      <c r="Q2" s="720"/>
      <c r="R2" s="720"/>
    </row>
    <row r="3" spans="1:18" ht="15" customHeight="1">
      <c r="A3" s="731" t="s">
        <v>1493</v>
      </c>
      <c r="B3" s="731"/>
      <c r="C3" s="731"/>
      <c r="D3" s="731"/>
      <c r="E3" s="731"/>
      <c r="F3" s="731"/>
      <c r="G3" s="731"/>
      <c r="H3" s="731"/>
      <c r="I3" s="731"/>
      <c r="J3" s="731"/>
      <c r="K3" s="731"/>
      <c r="L3" s="731"/>
      <c r="M3" s="731"/>
      <c r="N3" s="731"/>
      <c r="O3" s="731"/>
      <c r="P3" s="731"/>
      <c r="Q3" s="731"/>
      <c r="R3" s="731"/>
    </row>
    <row r="4" spans="1:18" s="78" customFormat="1" ht="30" customHeight="1">
      <c r="A4" s="721" t="s">
        <v>743</v>
      </c>
      <c r="B4" s="721"/>
      <c r="C4" s="721"/>
      <c r="D4" s="721"/>
      <c r="E4" s="721"/>
      <c r="F4" s="721"/>
      <c r="G4" s="721"/>
      <c r="H4" s="721"/>
      <c r="I4" s="721"/>
      <c r="J4" s="721"/>
      <c r="K4" s="721"/>
      <c r="L4" s="721"/>
      <c r="M4" s="721"/>
      <c r="N4" s="721"/>
      <c r="O4" s="721"/>
      <c r="P4" s="721"/>
      <c r="Q4" s="721"/>
      <c r="R4" s="721"/>
    </row>
    <row r="5" spans="1:18" ht="3.75" customHeight="1">
      <c r="A5" s="47"/>
      <c r="B5" s="47"/>
      <c r="C5" s="47"/>
      <c r="D5" s="47"/>
      <c r="E5" s="47"/>
      <c r="F5" s="47"/>
      <c r="G5" s="47"/>
      <c r="H5" s="47"/>
      <c r="I5" s="47"/>
      <c r="J5" s="290"/>
      <c r="K5" s="290"/>
      <c r="L5" s="290"/>
      <c r="M5" s="290"/>
      <c r="N5" s="290"/>
      <c r="O5" s="290"/>
      <c r="P5" s="290"/>
      <c r="Q5" s="290"/>
      <c r="R5" s="290"/>
    </row>
    <row r="6" spans="1:18" s="19" customFormat="1" ht="30" customHeight="1" thickBot="1">
      <c r="A6" s="291"/>
      <c r="B6" s="224" t="s">
        <v>101</v>
      </c>
      <c r="C6" s="224" t="s">
        <v>103</v>
      </c>
      <c r="D6" s="224" t="s">
        <v>105</v>
      </c>
      <c r="E6" s="224" t="s">
        <v>107</v>
      </c>
      <c r="F6" s="224" t="s">
        <v>109</v>
      </c>
      <c r="G6" s="224" t="s">
        <v>111</v>
      </c>
      <c r="H6" s="224" t="s">
        <v>113</v>
      </c>
      <c r="I6" s="224" t="s">
        <v>115</v>
      </c>
      <c r="J6" s="224" t="s">
        <v>117</v>
      </c>
      <c r="K6" s="224" t="s">
        <v>119</v>
      </c>
      <c r="L6" s="224" t="s">
        <v>120</v>
      </c>
      <c r="M6" s="224" t="s">
        <v>121</v>
      </c>
      <c r="N6" s="224" t="s">
        <v>122</v>
      </c>
      <c r="O6" s="224" t="s">
        <v>124</v>
      </c>
      <c r="P6" s="224" t="s">
        <v>549</v>
      </c>
      <c r="Q6" s="224" t="s">
        <v>1488</v>
      </c>
      <c r="R6" s="299" t="s">
        <v>550</v>
      </c>
    </row>
    <row r="7" spans="1:18" s="292" customFormat="1" ht="15" customHeight="1">
      <c r="A7" s="447" t="s">
        <v>744</v>
      </c>
      <c r="B7" s="443">
        <v>0.15</v>
      </c>
      <c r="C7" s="443">
        <v>0.15479999999999999</v>
      </c>
      <c r="D7" s="443">
        <v>0.2387</v>
      </c>
      <c r="E7" s="443">
        <v>0.16239999999999999</v>
      </c>
      <c r="F7" s="443">
        <v>0.18629999999999999</v>
      </c>
      <c r="G7" s="443">
        <v>0.19950000000000001</v>
      </c>
      <c r="H7" s="443">
        <v>0.13639999999999999</v>
      </c>
      <c r="I7" s="443">
        <v>0.15989999999999999</v>
      </c>
      <c r="J7" s="443">
        <v>0.1275</v>
      </c>
      <c r="K7" s="443">
        <v>0.13339999999999999</v>
      </c>
      <c r="L7" s="443">
        <v>0.1313</v>
      </c>
      <c r="M7" s="443">
        <v>0.18229999999999999</v>
      </c>
      <c r="N7" s="443">
        <v>0.1158</v>
      </c>
      <c r="O7" s="443">
        <v>0.19750000000000001</v>
      </c>
      <c r="P7" s="443">
        <v>0.57020000000000004</v>
      </c>
      <c r="Q7" s="443">
        <v>0.1973</v>
      </c>
      <c r="R7" s="443">
        <v>0.19689999999999999</v>
      </c>
    </row>
    <row r="8" spans="1:18" ht="15" customHeight="1">
      <c r="A8" s="120" t="s">
        <v>745</v>
      </c>
      <c r="B8" s="121">
        <v>13319426.369999999</v>
      </c>
      <c r="C8" s="121">
        <v>10658238.380000001</v>
      </c>
      <c r="D8" s="121">
        <v>9890460.6500000004</v>
      </c>
      <c r="E8" s="121">
        <v>36896166.899999999</v>
      </c>
      <c r="F8" s="121">
        <v>29913316.859999999</v>
      </c>
      <c r="G8" s="121">
        <v>19921639.789999999</v>
      </c>
      <c r="H8" s="121">
        <v>41076417.32</v>
      </c>
      <c r="I8" s="121">
        <v>14410193.029999999</v>
      </c>
      <c r="J8" s="121">
        <v>42458753.5</v>
      </c>
      <c r="K8" s="121">
        <v>7371732.9299999997</v>
      </c>
      <c r="L8" s="121">
        <v>33490144.210000001</v>
      </c>
      <c r="M8" s="121">
        <v>46231610.210000001</v>
      </c>
      <c r="N8" s="121">
        <v>3825845.56</v>
      </c>
      <c r="O8" s="121">
        <v>30346139.91</v>
      </c>
      <c r="P8" s="121">
        <v>4243632.1100000003</v>
      </c>
      <c r="Q8" s="121">
        <v>5570106.7699999996</v>
      </c>
      <c r="R8" s="121">
        <v>1395929486.21</v>
      </c>
    </row>
    <row r="9" spans="1:18" ht="15" customHeight="1">
      <c r="A9" s="120" t="s">
        <v>746</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7" customFormat="1" ht="15" customHeight="1">
      <c r="A10" s="120" t="s">
        <v>747</v>
      </c>
      <c r="B10" s="121">
        <v>15090764.6</v>
      </c>
      <c r="C10" s="121">
        <v>13860143.09</v>
      </c>
      <c r="D10" s="121">
        <v>2210985.42</v>
      </c>
      <c r="E10" s="121">
        <v>16609302.84</v>
      </c>
      <c r="F10" s="121">
        <v>80900531.129999995</v>
      </c>
      <c r="G10" s="121">
        <v>9612848.4900000002</v>
      </c>
      <c r="H10" s="121">
        <v>32251539.789999999</v>
      </c>
      <c r="I10" s="121">
        <v>9873292.8900000006</v>
      </c>
      <c r="J10" s="121">
        <v>18298119.190000001</v>
      </c>
      <c r="K10" s="121">
        <v>11952626.789999999</v>
      </c>
      <c r="L10" s="121">
        <v>42493846.439999998</v>
      </c>
      <c r="M10" s="121">
        <v>28555272.09</v>
      </c>
      <c r="N10" s="121">
        <v>9092318.3599999994</v>
      </c>
      <c r="O10" s="121">
        <v>23363147.390000001</v>
      </c>
      <c r="P10" s="121">
        <v>6392313.6200000001</v>
      </c>
      <c r="Q10" s="121">
        <v>4006665.87</v>
      </c>
      <c r="R10" s="121">
        <v>781632772.72000003</v>
      </c>
    </row>
    <row r="11" spans="1:18" s="277" customFormat="1" ht="15" customHeight="1">
      <c r="A11" s="120" t="s">
        <v>748</v>
      </c>
      <c r="B11" s="121">
        <v>12943213.810000001</v>
      </c>
      <c r="C11" s="121">
        <v>12416586.35</v>
      </c>
      <c r="D11" s="121">
        <v>4861377.12</v>
      </c>
      <c r="E11" s="121">
        <v>74499585.939999998</v>
      </c>
      <c r="F11" s="121">
        <v>55828968.369999997</v>
      </c>
      <c r="G11" s="121">
        <v>2605415.7999999998</v>
      </c>
      <c r="H11" s="121">
        <v>22732902.670000002</v>
      </c>
      <c r="I11" s="121">
        <v>1803385.92</v>
      </c>
      <c r="J11" s="121">
        <v>27247416.129999999</v>
      </c>
      <c r="K11" s="121">
        <v>17290032.66</v>
      </c>
      <c r="L11" s="121">
        <v>8252488.0099999998</v>
      </c>
      <c r="M11" s="121">
        <v>10887254.43</v>
      </c>
      <c r="N11" s="121">
        <v>3394692.85</v>
      </c>
      <c r="O11" s="121">
        <v>48074419.140000001</v>
      </c>
      <c r="P11" s="121">
        <v>12935709.07</v>
      </c>
      <c r="Q11" s="121">
        <v>5233367.22</v>
      </c>
      <c r="R11" s="121">
        <v>902425662.79999995</v>
      </c>
    </row>
    <row r="12" spans="1:18" s="277" customFormat="1" ht="15" customHeight="1">
      <c r="A12" s="120" t="s">
        <v>749</v>
      </c>
      <c r="B12" s="121">
        <v>4578573.13</v>
      </c>
      <c r="C12" s="121">
        <v>0</v>
      </c>
      <c r="D12" s="121">
        <v>0</v>
      </c>
      <c r="E12" s="121">
        <v>0</v>
      </c>
      <c r="F12" s="121">
        <v>0</v>
      </c>
      <c r="G12" s="121">
        <v>0</v>
      </c>
      <c r="H12" s="121">
        <v>0</v>
      </c>
      <c r="I12" s="121">
        <v>0</v>
      </c>
      <c r="J12" s="121">
        <v>25980797.949999999</v>
      </c>
      <c r="K12" s="121">
        <v>912998.45</v>
      </c>
      <c r="L12" s="121">
        <v>22303596.940000001</v>
      </c>
      <c r="M12" s="121">
        <v>0</v>
      </c>
      <c r="N12" s="121">
        <v>0</v>
      </c>
      <c r="O12" s="121">
        <v>0</v>
      </c>
      <c r="P12" s="121">
        <v>0</v>
      </c>
      <c r="Q12" s="121">
        <v>0</v>
      </c>
      <c r="R12" s="121">
        <v>266864215.74000001</v>
      </c>
    </row>
    <row r="13" spans="1:18" s="277" customFormat="1" ht="15" customHeight="1">
      <c r="A13" s="120" t="s">
        <v>750</v>
      </c>
      <c r="B13" s="121">
        <v>77119932.140000001</v>
      </c>
      <c r="C13" s="121">
        <v>168526830.59</v>
      </c>
      <c r="D13" s="121">
        <v>65941801.200000003</v>
      </c>
      <c r="E13" s="121">
        <v>176649055.75</v>
      </c>
      <c r="F13" s="121">
        <v>183392809.69</v>
      </c>
      <c r="G13" s="121">
        <v>114929700.68000001</v>
      </c>
      <c r="H13" s="121">
        <v>180153314.30000001</v>
      </c>
      <c r="I13" s="121">
        <v>103148574.47</v>
      </c>
      <c r="J13" s="121">
        <v>199228392.75</v>
      </c>
      <c r="K13" s="121">
        <v>104185910.73999999</v>
      </c>
      <c r="L13" s="121">
        <v>244935996.12</v>
      </c>
      <c r="M13" s="121">
        <v>224400169.5</v>
      </c>
      <c r="N13" s="121">
        <v>62396762.409999996</v>
      </c>
      <c r="O13" s="121">
        <v>204833751.47999999</v>
      </c>
      <c r="P13" s="121">
        <v>44237723.369999997</v>
      </c>
      <c r="Q13" s="121">
        <v>52234963.990000002</v>
      </c>
      <c r="R13" s="121">
        <v>5834870157.0500002</v>
      </c>
    </row>
    <row r="14" spans="1:18" s="21" customFormat="1" ht="15" customHeight="1">
      <c r="A14" s="293" t="s">
        <v>751</v>
      </c>
      <c r="B14" s="294">
        <v>123051910.05</v>
      </c>
      <c r="C14" s="294">
        <v>205461798.41</v>
      </c>
      <c r="D14" s="294">
        <v>82904624.390000001</v>
      </c>
      <c r="E14" s="294">
        <v>304654111.43000001</v>
      </c>
      <c r="F14" s="294">
        <v>350035626.05000001</v>
      </c>
      <c r="G14" s="294">
        <v>147069604.75999999</v>
      </c>
      <c r="H14" s="294">
        <v>276214174.07999998</v>
      </c>
      <c r="I14" s="294">
        <v>129235446.31</v>
      </c>
      <c r="J14" s="294">
        <v>313213479.51999998</v>
      </c>
      <c r="K14" s="294">
        <v>141713301.56999999</v>
      </c>
      <c r="L14" s="294">
        <v>351476071.72000003</v>
      </c>
      <c r="M14" s="294">
        <v>310074306.23000002</v>
      </c>
      <c r="N14" s="294">
        <v>78709619.180000007</v>
      </c>
      <c r="O14" s="294">
        <v>306617457.92000002</v>
      </c>
      <c r="P14" s="294">
        <v>67809378.170000002</v>
      </c>
      <c r="Q14" s="294">
        <v>67045103.850000001</v>
      </c>
      <c r="R14" s="294">
        <v>9181722294.5200005</v>
      </c>
    </row>
    <row r="15" spans="1:18" s="277" customFormat="1" ht="15" customHeight="1">
      <c r="A15" s="120" t="s">
        <v>752</v>
      </c>
      <c r="B15" s="121">
        <v>90043621.8125</v>
      </c>
      <c r="C15" s="121">
        <v>177507152.38299999</v>
      </c>
      <c r="D15" s="121">
        <v>68814686.843999997</v>
      </c>
      <c r="E15" s="121">
        <v>217220709.28799999</v>
      </c>
      <c r="F15" s="121">
        <v>227487400.10100001</v>
      </c>
      <c r="G15" s="121">
        <v>118154978.278</v>
      </c>
      <c r="H15" s="121">
        <v>197970073.59299999</v>
      </c>
      <c r="I15" s="121">
        <v>106024926.008</v>
      </c>
      <c r="J15" s="121">
        <v>235997323.1155</v>
      </c>
      <c r="K15" s="121">
        <v>115906201.26549999</v>
      </c>
      <c r="L15" s="121">
        <v>274288707.11799997</v>
      </c>
      <c r="M15" s="121">
        <v>235554851.13299999</v>
      </c>
      <c r="N15" s="121">
        <v>65912572.506999999</v>
      </c>
      <c r="O15" s="121">
        <v>233543590.528</v>
      </c>
      <c r="P15" s="121">
        <v>51984040.629000001</v>
      </c>
      <c r="Q15" s="121">
        <v>55652980.773999996</v>
      </c>
      <c r="R15" s="121">
        <v>6642557704.7989998</v>
      </c>
    </row>
    <row r="16" spans="1:18" s="23" customFormat="1" ht="15" customHeight="1">
      <c r="A16" s="244" t="s">
        <v>753</v>
      </c>
      <c r="B16" s="295">
        <v>0.73180000000000001</v>
      </c>
      <c r="C16" s="295">
        <v>0.8639</v>
      </c>
      <c r="D16" s="295">
        <v>0.83</v>
      </c>
      <c r="E16" s="295">
        <v>0.71299999999999997</v>
      </c>
      <c r="F16" s="295">
        <v>0.64990000000000003</v>
      </c>
      <c r="G16" s="295">
        <v>0.8034</v>
      </c>
      <c r="H16" s="295">
        <v>0.7167</v>
      </c>
      <c r="I16" s="295">
        <v>0.82040000000000002</v>
      </c>
      <c r="J16" s="295">
        <v>0.75349999999999995</v>
      </c>
      <c r="K16" s="295">
        <v>0.81789999999999996</v>
      </c>
      <c r="L16" s="295">
        <v>0.78039999999999998</v>
      </c>
      <c r="M16" s="295">
        <v>0.75970000000000004</v>
      </c>
      <c r="N16" s="295">
        <v>0.83740000000000003</v>
      </c>
      <c r="O16" s="295">
        <v>0.76170000000000004</v>
      </c>
      <c r="P16" s="295">
        <v>0.76659999999999995</v>
      </c>
      <c r="Q16" s="295">
        <v>0.83009999999999995</v>
      </c>
      <c r="R16" s="295">
        <v>0.72350000000000003</v>
      </c>
    </row>
    <row r="17" spans="1:18" s="277" customFormat="1" ht="15" customHeight="1">
      <c r="A17" s="293" t="s">
        <v>754</v>
      </c>
      <c r="B17" s="294">
        <v>9004362.1812999994</v>
      </c>
      <c r="C17" s="294">
        <v>17750715.238299999</v>
      </c>
      <c r="D17" s="294">
        <v>6881468.6843999997</v>
      </c>
      <c r="E17" s="294">
        <v>21722070.928800002</v>
      </c>
      <c r="F17" s="294">
        <v>22748740.0101</v>
      </c>
      <c r="G17" s="294">
        <v>11815497.8278</v>
      </c>
      <c r="H17" s="294">
        <v>19797007.359299999</v>
      </c>
      <c r="I17" s="294">
        <v>10602492.6008</v>
      </c>
      <c r="J17" s="294">
        <v>23599732.3116</v>
      </c>
      <c r="K17" s="294">
        <v>11590620.126599999</v>
      </c>
      <c r="L17" s="294">
        <v>27428870.711800002</v>
      </c>
      <c r="M17" s="294">
        <v>23555485.113299999</v>
      </c>
      <c r="N17" s="294">
        <v>6591257.2506999997</v>
      </c>
      <c r="O17" s="294">
        <v>23354359.0528</v>
      </c>
      <c r="P17" s="294">
        <v>5198404.0629000003</v>
      </c>
      <c r="Q17" s="294">
        <v>5565298.0773999998</v>
      </c>
      <c r="R17" s="294">
        <v>664255770.4799</v>
      </c>
    </row>
    <row r="18" spans="1:18" s="277" customFormat="1" ht="15" customHeight="1">
      <c r="A18" s="120" t="s">
        <v>755</v>
      </c>
      <c r="B18" s="121">
        <v>12985380</v>
      </c>
      <c r="C18" s="121">
        <v>25648268</v>
      </c>
      <c r="D18" s="121">
        <v>15999942</v>
      </c>
      <c r="E18" s="121">
        <v>30825137</v>
      </c>
      <c r="F18" s="121">
        <v>35663096</v>
      </c>
      <c r="G18" s="121">
        <v>23590245</v>
      </c>
      <c r="H18" s="121">
        <v>24739418</v>
      </c>
      <c r="I18" s="121">
        <v>14312254</v>
      </c>
      <c r="J18" s="121">
        <v>31211972</v>
      </c>
      <c r="K18" s="121">
        <v>13380024</v>
      </c>
      <c r="L18" s="121">
        <v>28238612</v>
      </c>
      <c r="M18" s="121">
        <v>42310853</v>
      </c>
      <c r="N18" s="121">
        <v>10602298</v>
      </c>
      <c r="O18" s="121">
        <v>38195428</v>
      </c>
      <c r="P18" s="121">
        <v>28963201</v>
      </c>
      <c r="Q18" s="121">
        <v>10982070</v>
      </c>
      <c r="R18" s="121">
        <v>1206401085</v>
      </c>
    </row>
    <row r="19" spans="1:18" s="277" customFormat="1" ht="15" customHeight="1">
      <c r="A19" s="120" t="s">
        <v>756</v>
      </c>
      <c r="B19" s="121">
        <v>0</v>
      </c>
      <c r="C19" s="121">
        <v>0</v>
      </c>
      <c r="D19" s="121">
        <v>8</v>
      </c>
      <c r="E19" s="121">
        <v>0</v>
      </c>
      <c r="F19" s="121">
        <v>0</v>
      </c>
      <c r="G19" s="121">
        <v>0</v>
      </c>
      <c r="H19" s="121">
        <v>0</v>
      </c>
      <c r="I19" s="121">
        <v>0</v>
      </c>
      <c r="J19" s="121">
        <v>0</v>
      </c>
      <c r="K19" s="121">
        <v>0</v>
      </c>
      <c r="L19" s="121">
        <v>0</v>
      </c>
      <c r="M19" s="121">
        <v>0</v>
      </c>
      <c r="N19" s="121">
        <v>0</v>
      </c>
      <c r="O19" s="121">
        <v>0</v>
      </c>
      <c r="P19" s="121">
        <v>0</v>
      </c>
      <c r="Q19" s="121">
        <v>0</v>
      </c>
      <c r="R19" s="121">
        <v>241</v>
      </c>
    </row>
    <row r="20" spans="1:18" s="277" customFormat="1" ht="15" customHeight="1">
      <c r="A20" s="244" t="s">
        <v>757</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8" s="277" customFormat="1" ht="15" customHeight="1">
      <c r="A21" s="120" t="s">
        <v>758</v>
      </c>
      <c r="B21" s="121">
        <v>481</v>
      </c>
      <c r="C21" s="121">
        <v>17698</v>
      </c>
      <c r="D21" s="121">
        <v>233132</v>
      </c>
      <c r="E21" s="121">
        <v>0</v>
      </c>
      <c r="F21" s="121">
        <v>45439</v>
      </c>
      <c r="G21" s="121">
        <v>14722</v>
      </c>
      <c r="H21" s="121">
        <v>0</v>
      </c>
      <c r="I21" s="121">
        <v>7139</v>
      </c>
      <c r="J21" s="121">
        <v>1131340</v>
      </c>
      <c r="K21" s="121">
        <v>17456</v>
      </c>
      <c r="L21" s="121">
        <v>429672</v>
      </c>
      <c r="M21" s="121">
        <v>138202</v>
      </c>
      <c r="N21" s="121">
        <v>2971108</v>
      </c>
      <c r="O21" s="121">
        <v>0</v>
      </c>
      <c r="P21" s="121">
        <v>163629</v>
      </c>
      <c r="Q21" s="121">
        <v>0</v>
      </c>
      <c r="R21" s="121">
        <v>13699864</v>
      </c>
    </row>
    <row r="22" spans="1:18" s="277" customFormat="1" ht="15" customHeight="1">
      <c r="A22" s="293" t="s">
        <v>759</v>
      </c>
      <c r="B22" s="294">
        <v>12984899</v>
      </c>
      <c r="C22" s="294">
        <v>25630570</v>
      </c>
      <c r="D22" s="294">
        <v>15766802</v>
      </c>
      <c r="E22" s="294">
        <v>30825137</v>
      </c>
      <c r="F22" s="294">
        <v>35617657</v>
      </c>
      <c r="G22" s="294">
        <v>23575523</v>
      </c>
      <c r="H22" s="294">
        <v>24739418</v>
      </c>
      <c r="I22" s="294">
        <v>14305115</v>
      </c>
      <c r="J22" s="294">
        <v>30080632</v>
      </c>
      <c r="K22" s="294">
        <v>13362568</v>
      </c>
      <c r="L22" s="294">
        <v>27808940</v>
      </c>
      <c r="M22" s="294">
        <v>42172651</v>
      </c>
      <c r="N22" s="294">
        <v>7631190</v>
      </c>
      <c r="O22" s="294">
        <v>38195428</v>
      </c>
      <c r="P22" s="294">
        <v>28799572</v>
      </c>
      <c r="Q22" s="294">
        <v>10982070</v>
      </c>
      <c r="R22" s="294">
        <v>1192700980</v>
      </c>
    </row>
    <row r="23" spans="1:18" s="277" customFormat="1" ht="15" customHeight="1">
      <c r="A23" s="120" t="s">
        <v>760</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8" s="277" customFormat="1" ht="15" customHeight="1">
      <c r="A24" s="120" t="s">
        <v>761</v>
      </c>
      <c r="B24" s="121">
        <v>0</v>
      </c>
      <c r="C24" s="121">
        <v>0</v>
      </c>
      <c r="D24" s="121">
        <v>0</v>
      </c>
      <c r="E24" s="121">
        <v>0</v>
      </c>
      <c r="F24" s="121">
        <v>0</v>
      </c>
      <c r="G24" s="121">
        <v>0</v>
      </c>
      <c r="H24" s="121">
        <v>0</v>
      </c>
      <c r="I24" s="121">
        <v>0</v>
      </c>
      <c r="J24" s="121">
        <v>102900</v>
      </c>
      <c r="K24" s="121">
        <v>0</v>
      </c>
      <c r="L24" s="121">
        <v>0</v>
      </c>
      <c r="M24" s="121">
        <v>0</v>
      </c>
      <c r="N24" s="121">
        <v>0</v>
      </c>
      <c r="O24" s="121">
        <v>0</v>
      </c>
      <c r="P24" s="121">
        <v>0</v>
      </c>
      <c r="Q24" s="121">
        <v>0</v>
      </c>
      <c r="R24" s="121">
        <v>102900</v>
      </c>
    </row>
    <row r="25" spans="1:18" s="281" customFormat="1" ht="15" customHeight="1">
      <c r="A25" s="120" t="s">
        <v>762</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8" s="277" customFormat="1" ht="15" customHeight="1">
      <c r="A26" s="120" t="s">
        <v>763</v>
      </c>
      <c r="B26" s="121">
        <v>0</v>
      </c>
      <c r="C26" s="121">
        <v>0</v>
      </c>
      <c r="D26" s="121">
        <v>0</v>
      </c>
      <c r="E26" s="121">
        <v>0</v>
      </c>
      <c r="F26" s="121">
        <v>0</v>
      </c>
      <c r="G26" s="121">
        <v>0</v>
      </c>
      <c r="H26" s="121">
        <v>0</v>
      </c>
      <c r="I26" s="121">
        <v>0</v>
      </c>
      <c r="J26" s="121">
        <v>-102900</v>
      </c>
      <c r="K26" s="121">
        <v>0</v>
      </c>
      <c r="L26" s="121">
        <v>0</v>
      </c>
      <c r="M26" s="121">
        <v>0</v>
      </c>
      <c r="N26" s="121">
        <v>0</v>
      </c>
      <c r="O26" s="121">
        <v>0</v>
      </c>
      <c r="P26" s="121">
        <v>0</v>
      </c>
      <c r="Q26" s="121">
        <v>0</v>
      </c>
      <c r="R26" s="121">
        <v>-102900</v>
      </c>
    </row>
    <row r="27" spans="1:18" s="36" customFormat="1" ht="15" customHeight="1">
      <c r="A27" s="244" t="s">
        <v>764</v>
      </c>
      <c r="B27" s="121">
        <v>522699</v>
      </c>
      <c r="C27" s="121">
        <v>1855901</v>
      </c>
      <c r="D27" s="121">
        <v>659944</v>
      </c>
      <c r="E27" s="121">
        <v>4460000</v>
      </c>
      <c r="F27" s="121">
        <v>6769412</v>
      </c>
      <c r="G27" s="121">
        <v>0</v>
      </c>
      <c r="H27" s="121">
        <v>2253779</v>
      </c>
      <c r="I27" s="121">
        <v>2652634</v>
      </c>
      <c r="J27" s="121">
        <v>0</v>
      </c>
      <c r="K27" s="121">
        <v>2102953</v>
      </c>
      <c r="L27" s="121">
        <v>8209890</v>
      </c>
      <c r="M27" s="121">
        <v>779695</v>
      </c>
      <c r="N27" s="121">
        <v>0</v>
      </c>
      <c r="O27" s="121">
        <v>7921267</v>
      </c>
      <c r="P27" s="121">
        <v>843148</v>
      </c>
      <c r="Q27" s="121">
        <v>0</v>
      </c>
      <c r="R27" s="121">
        <v>115169859</v>
      </c>
    </row>
    <row r="28" spans="1:18" s="282" customFormat="1" ht="15" customHeight="1">
      <c r="A28" s="244" t="s">
        <v>765</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8" s="277" customFormat="1" ht="15" customHeight="1">
      <c r="A29" s="296" t="s">
        <v>766</v>
      </c>
      <c r="B29" s="294">
        <v>522699</v>
      </c>
      <c r="C29" s="294">
        <v>1855901</v>
      </c>
      <c r="D29" s="294">
        <v>659944</v>
      </c>
      <c r="E29" s="294">
        <v>4460000</v>
      </c>
      <c r="F29" s="294">
        <v>6769412</v>
      </c>
      <c r="G29" s="294">
        <v>0</v>
      </c>
      <c r="H29" s="294">
        <v>2253779</v>
      </c>
      <c r="I29" s="294">
        <v>2652634</v>
      </c>
      <c r="J29" s="294">
        <v>0</v>
      </c>
      <c r="K29" s="294">
        <v>2102953</v>
      </c>
      <c r="L29" s="294">
        <v>8209890</v>
      </c>
      <c r="M29" s="294">
        <v>779695</v>
      </c>
      <c r="N29" s="294">
        <v>0</v>
      </c>
      <c r="O29" s="294">
        <v>7921267</v>
      </c>
      <c r="P29" s="294">
        <v>843148</v>
      </c>
      <c r="Q29" s="294">
        <v>0</v>
      </c>
      <c r="R29" s="294">
        <v>115169859</v>
      </c>
    </row>
    <row r="30" spans="1:18" s="277" customFormat="1" ht="15" customHeight="1">
      <c r="A30" s="244" t="s">
        <v>767</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8" s="277" customFormat="1" ht="15" customHeight="1">
      <c r="A31" s="244" t="s">
        <v>768</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8" s="277" customFormat="1" ht="15" customHeight="1">
      <c r="A32" s="293" t="s">
        <v>769</v>
      </c>
      <c r="B32" s="294">
        <v>13507598</v>
      </c>
      <c r="C32" s="294">
        <v>27486471</v>
      </c>
      <c r="D32" s="294">
        <v>16426746</v>
      </c>
      <c r="E32" s="294">
        <v>35285137</v>
      </c>
      <c r="F32" s="294">
        <v>42387069</v>
      </c>
      <c r="G32" s="294">
        <v>23575523</v>
      </c>
      <c r="H32" s="294">
        <v>26993197</v>
      </c>
      <c r="I32" s="294">
        <v>16957749</v>
      </c>
      <c r="J32" s="294">
        <v>30080632</v>
      </c>
      <c r="K32" s="294">
        <v>15465521</v>
      </c>
      <c r="L32" s="294">
        <v>36018830</v>
      </c>
      <c r="M32" s="294">
        <v>42952346</v>
      </c>
      <c r="N32" s="294">
        <v>7631190</v>
      </c>
      <c r="O32" s="294">
        <v>46116695</v>
      </c>
      <c r="P32" s="294">
        <v>29642720</v>
      </c>
      <c r="Q32" s="294">
        <v>10982070</v>
      </c>
      <c r="R32" s="294">
        <v>1307870839</v>
      </c>
    </row>
    <row r="33" spans="1:18" ht="15" customHeight="1">
      <c r="A33" s="120" t="s">
        <v>770</v>
      </c>
      <c r="B33" s="121">
        <v>4503235.8187999995</v>
      </c>
      <c r="C33" s="121">
        <v>9735755.7617000006</v>
      </c>
      <c r="D33" s="121">
        <v>9545277.3156000003</v>
      </c>
      <c r="E33" s="121">
        <v>13563066.0712</v>
      </c>
      <c r="F33" s="121">
        <v>19638328.9899</v>
      </c>
      <c r="G33" s="121">
        <v>11760025.1722</v>
      </c>
      <c r="H33" s="121">
        <v>7196189.6407000003</v>
      </c>
      <c r="I33" s="121">
        <v>6355256.3991999999</v>
      </c>
      <c r="J33" s="121">
        <v>6480899.6885000002</v>
      </c>
      <c r="K33" s="121">
        <v>3874900.8735000002</v>
      </c>
      <c r="L33" s="121">
        <v>8589959.2882000003</v>
      </c>
      <c r="M33" s="121">
        <v>19396860.886700001</v>
      </c>
      <c r="N33" s="121">
        <v>1039932.7493</v>
      </c>
      <c r="O33" s="121">
        <v>22762335.9472</v>
      </c>
      <c r="P33" s="121">
        <v>24444315.937100001</v>
      </c>
      <c r="Q33" s="121">
        <v>5416771.9226000002</v>
      </c>
      <c r="R33" s="121">
        <v>643615068.5201</v>
      </c>
    </row>
    <row r="34" spans="1:18" s="297" customFormat="1" ht="15" customHeight="1">
      <c r="A34" s="120" t="s">
        <v>771</v>
      </c>
      <c r="B34" s="246">
        <v>0.1762</v>
      </c>
      <c r="C34" s="246">
        <v>9.3600000000000003E-2</v>
      </c>
      <c r="D34" s="246">
        <v>0.31190000000000001</v>
      </c>
      <c r="E34" s="246">
        <v>6.7900000000000002E-2</v>
      </c>
      <c r="F34" s="246">
        <v>0.12609999999999999</v>
      </c>
      <c r="G34" s="246">
        <v>5.1799999999999999E-2</v>
      </c>
      <c r="H34" s="246">
        <v>0.13769999999999999</v>
      </c>
      <c r="I34" s="246">
        <v>8.09E-2</v>
      </c>
      <c r="J34" s="246">
        <v>0.3548</v>
      </c>
      <c r="K34" s="246">
        <v>0.12379999999999999</v>
      </c>
      <c r="L34" s="246">
        <v>0.11210000000000001</v>
      </c>
      <c r="M34" s="246">
        <v>0.33989999999999998</v>
      </c>
      <c r="N34" s="246">
        <v>0.17280000000000001</v>
      </c>
      <c r="O34" s="246">
        <v>9.6199999999999994E-2</v>
      </c>
      <c r="P34" s="246">
        <v>4.9000000000000002E-2</v>
      </c>
      <c r="Q34" s="246">
        <v>0.1031</v>
      </c>
      <c r="R34" s="246">
        <v>0.15379999999999999</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8" t="s">
        <v>772</v>
      </c>
      <c r="B36" s="47"/>
      <c r="C36" s="47"/>
      <c r="D36" s="47"/>
      <c r="E36" s="47"/>
      <c r="F36" s="47"/>
      <c r="G36" s="47"/>
      <c r="H36" s="47"/>
      <c r="I36" s="47"/>
      <c r="J36" s="290"/>
      <c r="K36" s="290"/>
      <c r="L36" s="290"/>
      <c r="M36" s="290"/>
      <c r="N36" s="290"/>
      <c r="O36" s="290"/>
      <c r="P36" s="290"/>
      <c r="Q36" s="290"/>
      <c r="R36" s="290"/>
    </row>
    <row r="37" spans="1:18" ht="15" customHeight="1">
      <c r="A37" s="47"/>
      <c r="B37" s="47"/>
      <c r="C37" s="47"/>
      <c r="D37" s="47"/>
      <c r="E37" s="47"/>
      <c r="F37" s="47"/>
      <c r="G37" s="47"/>
      <c r="H37" s="47"/>
      <c r="I37" s="47"/>
      <c r="J37" s="290"/>
      <c r="K37" s="290"/>
      <c r="L37" s="290"/>
      <c r="M37" s="290"/>
      <c r="N37" s="290"/>
      <c r="O37" s="290"/>
      <c r="P37" s="290"/>
      <c r="Q37" s="290"/>
      <c r="R37" s="290"/>
    </row>
  </sheetData>
  <mergeCells count="4">
    <mergeCell ref="A1:R1"/>
    <mergeCell ref="A2:R2"/>
    <mergeCell ref="A3:R3"/>
    <mergeCell ref="A4:R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25"/>
  <sheetViews>
    <sheetView zoomScaleNormal="100" workbookViewId="0">
      <selection activeCell="A3" sqref="A3:Q3"/>
    </sheetView>
  </sheetViews>
  <sheetFormatPr defaultRowHeight="12.75"/>
  <cols>
    <col min="1" max="1" width="37.7109375" style="33" customWidth="1"/>
    <col min="2" max="2" width="12.85546875" style="640" customWidth="1"/>
    <col min="3" max="16" width="13" style="640" customWidth="1"/>
    <col min="17" max="17" width="13" style="37" customWidth="1"/>
    <col min="18" max="257" width="9.140625" style="640"/>
    <col min="258" max="258" width="37.7109375" style="640" customWidth="1"/>
    <col min="259" max="259" width="12.85546875" style="640" customWidth="1"/>
    <col min="260" max="273" width="13" style="640" customWidth="1"/>
    <col min="274" max="513" width="9.140625" style="640"/>
    <col min="514" max="514" width="37.7109375" style="640" customWidth="1"/>
    <col min="515" max="515" width="12.85546875" style="640" customWidth="1"/>
    <col min="516" max="529" width="13" style="640" customWidth="1"/>
    <col min="530" max="769" width="9.140625" style="640"/>
    <col min="770" max="770" width="37.7109375" style="640" customWidth="1"/>
    <col min="771" max="771" width="12.85546875" style="640" customWidth="1"/>
    <col min="772" max="785" width="13" style="640" customWidth="1"/>
    <col min="786" max="1025" width="9.140625" style="640"/>
    <col min="1026" max="1026" width="37.7109375" style="640" customWidth="1"/>
    <col min="1027" max="1027" width="12.85546875" style="640" customWidth="1"/>
    <col min="1028" max="1041" width="13" style="640" customWidth="1"/>
    <col min="1042" max="1281" width="9.140625" style="640"/>
    <col min="1282" max="1282" width="37.7109375" style="640" customWidth="1"/>
    <col min="1283" max="1283" width="12.85546875" style="640" customWidth="1"/>
    <col min="1284" max="1297" width="13" style="640" customWidth="1"/>
    <col min="1298" max="1537" width="9.140625" style="640"/>
    <col min="1538" max="1538" width="37.7109375" style="640" customWidth="1"/>
    <col min="1539" max="1539" width="12.85546875" style="640" customWidth="1"/>
    <col min="1540" max="1553" width="13" style="640" customWidth="1"/>
    <col min="1554" max="1793" width="9.140625" style="640"/>
    <col min="1794" max="1794" width="37.7109375" style="640" customWidth="1"/>
    <col min="1795" max="1795" width="12.85546875" style="640" customWidth="1"/>
    <col min="1796" max="1809" width="13" style="640" customWidth="1"/>
    <col min="1810" max="2049" width="9.140625" style="640"/>
    <col min="2050" max="2050" width="37.7109375" style="640" customWidth="1"/>
    <col min="2051" max="2051" width="12.85546875" style="640" customWidth="1"/>
    <col min="2052" max="2065" width="13" style="640" customWidth="1"/>
    <col min="2066" max="2305" width="9.140625" style="640"/>
    <col min="2306" max="2306" width="37.7109375" style="640" customWidth="1"/>
    <col min="2307" max="2307" width="12.85546875" style="640" customWidth="1"/>
    <col min="2308" max="2321" width="13" style="640" customWidth="1"/>
    <col min="2322" max="2561" width="9.140625" style="640"/>
    <col min="2562" max="2562" width="37.7109375" style="640" customWidth="1"/>
    <col min="2563" max="2563" width="12.85546875" style="640" customWidth="1"/>
    <col min="2564" max="2577" width="13" style="640" customWidth="1"/>
    <col min="2578" max="2817" width="9.140625" style="640"/>
    <col min="2818" max="2818" width="37.7109375" style="640" customWidth="1"/>
    <col min="2819" max="2819" width="12.85546875" style="640" customWidth="1"/>
    <col min="2820" max="2833" width="13" style="640" customWidth="1"/>
    <col min="2834" max="3073" width="9.140625" style="640"/>
    <col min="3074" max="3074" width="37.7109375" style="640" customWidth="1"/>
    <col min="3075" max="3075" width="12.85546875" style="640" customWidth="1"/>
    <col min="3076" max="3089" width="13" style="640" customWidth="1"/>
    <col min="3090" max="3329" width="9.140625" style="640"/>
    <col min="3330" max="3330" width="37.7109375" style="640" customWidth="1"/>
    <col min="3331" max="3331" width="12.85546875" style="640" customWidth="1"/>
    <col min="3332" max="3345" width="13" style="640" customWidth="1"/>
    <col min="3346" max="3585" width="9.140625" style="640"/>
    <col min="3586" max="3586" width="37.7109375" style="640" customWidth="1"/>
    <col min="3587" max="3587" width="12.85546875" style="640" customWidth="1"/>
    <col min="3588" max="3601" width="13" style="640" customWidth="1"/>
    <col min="3602" max="3841" width="9.140625" style="640"/>
    <col min="3842" max="3842" width="37.7109375" style="640" customWidth="1"/>
    <col min="3843" max="3843" width="12.85546875" style="640" customWidth="1"/>
    <col min="3844" max="3857" width="13" style="640" customWidth="1"/>
    <col min="3858" max="4097" width="9.140625" style="640"/>
    <col min="4098" max="4098" width="37.7109375" style="640" customWidth="1"/>
    <col min="4099" max="4099" width="12.85546875" style="640" customWidth="1"/>
    <col min="4100" max="4113" width="13" style="640" customWidth="1"/>
    <col min="4114" max="4353" width="9.140625" style="640"/>
    <col min="4354" max="4354" width="37.7109375" style="640" customWidth="1"/>
    <col min="4355" max="4355" width="12.85546875" style="640" customWidth="1"/>
    <col min="4356" max="4369" width="13" style="640" customWidth="1"/>
    <col min="4370" max="4609" width="9.140625" style="640"/>
    <col min="4610" max="4610" width="37.7109375" style="640" customWidth="1"/>
    <col min="4611" max="4611" width="12.85546875" style="640" customWidth="1"/>
    <col min="4612" max="4625" width="13" style="640" customWidth="1"/>
    <col min="4626" max="4865" width="9.140625" style="640"/>
    <col min="4866" max="4866" width="37.7109375" style="640" customWidth="1"/>
    <col min="4867" max="4867" width="12.85546875" style="640" customWidth="1"/>
    <col min="4868" max="4881" width="13" style="640" customWidth="1"/>
    <col min="4882" max="5121" width="9.140625" style="640"/>
    <col min="5122" max="5122" width="37.7109375" style="640" customWidth="1"/>
    <col min="5123" max="5123" width="12.85546875" style="640" customWidth="1"/>
    <col min="5124" max="5137" width="13" style="640" customWidth="1"/>
    <col min="5138" max="5377" width="9.140625" style="640"/>
    <col min="5378" max="5378" width="37.7109375" style="640" customWidth="1"/>
    <col min="5379" max="5379" width="12.85546875" style="640" customWidth="1"/>
    <col min="5380" max="5393" width="13" style="640" customWidth="1"/>
    <col min="5394" max="5633" width="9.140625" style="640"/>
    <col min="5634" max="5634" width="37.7109375" style="640" customWidth="1"/>
    <col min="5635" max="5635" width="12.85546875" style="640" customWidth="1"/>
    <col min="5636" max="5649" width="13" style="640" customWidth="1"/>
    <col min="5650" max="5889" width="9.140625" style="640"/>
    <col min="5890" max="5890" width="37.7109375" style="640" customWidth="1"/>
    <col min="5891" max="5891" width="12.85546875" style="640" customWidth="1"/>
    <col min="5892" max="5905" width="13" style="640" customWidth="1"/>
    <col min="5906" max="6145" width="9.140625" style="640"/>
    <col min="6146" max="6146" width="37.7109375" style="640" customWidth="1"/>
    <col min="6147" max="6147" width="12.85546875" style="640" customWidth="1"/>
    <col min="6148" max="6161" width="13" style="640" customWidth="1"/>
    <col min="6162" max="6401" width="9.140625" style="640"/>
    <col min="6402" max="6402" width="37.7109375" style="640" customWidth="1"/>
    <col min="6403" max="6403" width="12.85546875" style="640" customWidth="1"/>
    <col min="6404" max="6417" width="13" style="640" customWidth="1"/>
    <col min="6418" max="6657" width="9.140625" style="640"/>
    <col min="6658" max="6658" width="37.7109375" style="640" customWidth="1"/>
    <col min="6659" max="6659" width="12.85546875" style="640" customWidth="1"/>
    <col min="6660" max="6673" width="13" style="640" customWidth="1"/>
    <col min="6674" max="6913" width="9.140625" style="640"/>
    <col min="6914" max="6914" width="37.7109375" style="640" customWidth="1"/>
    <col min="6915" max="6915" width="12.85546875" style="640" customWidth="1"/>
    <col min="6916" max="6929" width="13" style="640" customWidth="1"/>
    <col min="6930" max="7169" width="9.140625" style="640"/>
    <col min="7170" max="7170" width="37.7109375" style="640" customWidth="1"/>
    <col min="7171" max="7171" width="12.85546875" style="640" customWidth="1"/>
    <col min="7172" max="7185" width="13" style="640" customWidth="1"/>
    <col min="7186" max="7425" width="9.140625" style="640"/>
    <col min="7426" max="7426" width="37.7109375" style="640" customWidth="1"/>
    <col min="7427" max="7427" width="12.85546875" style="640" customWidth="1"/>
    <col min="7428" max="7441" width="13" style="640" customWidth="1"/>
    <col min="7442" max="7681" width="9.140625" style="640"/>
    <col min="7682" max="7682" width="37.7109375" style="640" customWidth="1"/>
    <col min="7683" max="7683" width="12.85546875" style="640" customWidth="1"/>
    <col min="7684" max="7697" width="13" style="640" customWidth="1"/>
    <col min="7698" max="7937" width="9.140625" style="640"/>
    <col min="7938" max="7938" width="37.7109375" style="640" customWidth="1"/>
    <col min="7939" max="7939" width="12.85546875" style="640" customWidth="1"/>
    <col min="7940" max="7953" width="13" style="640" customWidth="1"/>
    <col min="7954" max="8193" width="9.140625" style="640"/>
    <col min="8194" max="8194" width="37.7109375" style="640" customWidth="1"/>
    <col min="8195" max="8195" width="12.85546875" style="640" customWidth="1"/>
    <col min="8196" max="8209" width="13" style="640" customWidth="1"/>
    <col min="8210" max="8449" width="9.140625" style="640"/>
    <col min="8450" max="8450" width="37.7109375" style="640" customWidth="1"/>
    <col min="8451" max="8451" width="12.85546875" style="640" customWidth="1"/>
    <col min="8452" max="8465" width="13" style="640" customWidth="1"/>
    <col min="8466" max="8705" width="9.140625" style="640"/>
    <col min="8706" max="8706" width="37.7109375" style="640" customWidth="1"/>
    <col min="8707" max="8707" width="12.85546875" style="640" customWidth="1"/>
    <col min="8708" max="8721" width="13" style="640" customWidth="1"/>
    <col min="8722" max="8961" width="9.140625" style="640"/>
    <col min="8962" max="8962" width="37.7109375" style="640" customWidth="1"/>
    <col min="8963" max="8963" width="12.85546875" style="640" customWidth="1"/>
    <col min="8964" max="8977" width="13" style="640" customWidth="1"/>
    <col min="8978" max="9217" width="9.140625" style="640"/>
    <col min="9218" max="9218" width="37.7109375" style="640" customWidth="1"/>
    <col min="9219" max="9219" width="12.85546875" style="640" customWidth="1"/>
    <col min="9220" max="9233" width="13" style="640" customWidth="1"/>
    <col min="9234" max="9473" width="9.140625" style="640"/>
    <col min="9474" max="9474" width="37.7109375" style="640" customWidth="1"/>
    <col min="9475" max="9475" width="12.85546875" style="640" customWidth="1"/>
    <col min="9476" max="9489" width="13" style="640" customWidth="1"/>
    <col min="9490" max="9729" width="9.140625" style="640"/>
    <col min="9730" max="9730" width="37.7109375" style="640" customWidth="1"/>
    <col min="9731" max="9731" width="12.85546875" style="640" customWidth="1"/>
    <col min="9732" max="9745" width="13" style="640" customWidth="1"/>
    <col min="9746" max="9985" width="9.140625" style="640"/>
    <col min="9986" max="9986" width="37.7109375" style="640" customWidth="1"/>
    <col min="9987" max="9987" width="12.85546875" style="640" customWidth="1"/>
    <col min="9988" max="10001" width="13" style="640" customWidth="1"/>
    <col min="10002" max="10241" width="9.140625" style="640"/>
    <col min="10242" max="10242" width="37.7109375" style="640" customWidth="1"/>
    <col min="10243" max="10243" width="12.85546875" style="640" customWidth="1"/>
    <col min="10244" max="10257" width="13" style="640" customWidth="1"/>
    <col min="10258" max="10497" width="9.140625" style="640"/>
    <col min="10498" max="10498" width="37.7109375" style="640" customWidth="1"/>
    <col min="10499" max="10499" width="12.85546875" style="640" customWidth="1"/>
    <col min="10500" max="10513" width="13" style="640" customWidth="1"/>
    <col min="10514" max="10753" width="9.140625" style="640"/>
    <col min="10754" max="10754" width="37.7109375" style="640" customWidth="1"/>
    <col min="10755" max="10755" width="12.85546875" style="640" customWidth="1"/>
    <col min="10756" max="10769" width="13" style="640" customWidth="1"/>
    <col min="10770" max="11009" width="9.140625" style="640"/>
    <col min="11010" max="11010" width="37.7109375" style="640" customWidth="1"/>
    <col min="11011" max="11011" width="12.85546875" style="640" customWidth="1"/>
    <col min="11012" max="11025" width="13" style="640" customWidth="1"/>
    <col min="11026" max="11265" width="9.140625" style="640"/>
    <col min="11266" max="11266" width="37.7109375" style="640" customWidth="1"/>
    <col min="11267" max="11267" width="12.85546875" style="640" customWidth="1"/>
    <col min="11268" max="11281" width="13" style="640" customWidth="1"/>
    <col min="11282" max="11521" width="9.140625" style="640"/>
    <col min="11522" max="11522" width="37.7109375" style="640" customWidth="1"/>
    <col min="11523" max="11523" width="12.85546875" style="640" customWidth="1"/>
    <col min="11524" max="11537" width="13" style="640" customWidth="1"/>
    <col min="11538" max="11777" width="9.140625" style="640"/>
    <col min="11778" max="11778" width="37.7109375" style="640" customWidth="1"/>
    <col min="11779" max="11779" width="12.85546875" style="640" customWidth="1"/>
    <col min="11780" max="11793" width="13" style="640" customWidth="1"/>
    <col min="11794" max="12033" width="9.140625" style="640"/>
    <col min="12034" max="12034" width="37.7109375" style="640" customWidth="1"/>
    <col min="12035" max="12035" width="12.85546875" style="640" customWidth="1"/>
    <col min="12036" max="12049" width="13" style="640" customWidth="1"/>
    <col min="12050" max="12289" width="9.140625" style="640"/>
    <col min="12290" max="12290" width="37.7109375" style="640" customWidth="1"/>
    <col min="12291" max="12291" width="12.85546875" style="640" customWidth="1"/>
    <col min="12292" max="12305" width="13" style="640" customWidth="1"/>
    <col min="12306" max="12545" width="9.140625" style="640"/>
    <col min="12546" max="12546" width="37.7109375" style="640" customWidth="1"/>
    <col min="12547" max="12547" width="12.85546875" style="640" customWidth="1"/>
    <col min="12548" max="12561" width="13" style="640" customWidth="1"/>
    <col min="12562" max="12801" width="9.140625" style="640"/>
    <col min="12802" max="12802" width="37.7109375" style="640" customWidth="1"/>
    <col min="12803" max="12803" width="12.85546875" style="640" customWidth="1"/>
    <col min="12804" max="12817" width="13" style="640" customWidth="1"/>
    <col min="12818" max="13057" width="9.140625" style="640"/>
    <col min="13058" max="13058" width="37.7109375" style="640" customWidth="1"/>
    <col min="13059" max="13059" width="12.85546875" style="640" customWidth="1"/>
    <col min="13060" max="13073" width="13" style="640" customWidth="1"/>
    <col min="13074" max="13313" width="9.140625" style="640"/>
    <col min="13314" max="13314" width="37.7109375" style="640" customWidth="1"/>
    <col min="13315" max="13315" width="12.85546875" style="640" customWidth="1"/>
    <col min="13316" max="13329" width="13" style="640" customWidth="1"/>
    <col min="13330" max="13569" width="9.140625" style="640"/>
    <col min="13570" max="13570" width="37.7109375" style="640" customWidth="1"/>
    <col min="13571" max="13571" width="12.85546875" style="640" customWidth="1"/>
    <col min="13572" max="13585" width="13" style="640" customWidth="1"/>
    <col min="13586" max="13825" width="9.140625" style="640"/>
    <col min="13826" max="13826" width="37.7109375" style="640" customWidth="1"/>
    <col min="13827" max="13827" width="12.85546875" style="640" customWidth="1"/>
    <col min="13828" max="13841" width="13" style="640" customWidth="1"/>
    <col min="13842" max="14081" width="9.140625" style="640"/>
    <col min="14082" max="14082" width="37.7109375" style="640" customWidth="1"/>
    <col min="14083" max="14083" width="12.85546875" style="640" customWidth="1"/>
    <col min="14084" max="14097" width="13" style="640" customWidth="1"/>
    <col min="14098" max="14337" width="9.140625" style="640"/>
    <col min="14338" max="14338" width="37.7109375" style="640" customWidth="1"/>
    <col min="14339" max="14339" width="12.85546875" style="640" customWidth="1"/>
    <col min="14340" max="14353" width="13" style="640" customWidth="1"/>
    <col min="14354" max="14593" width="9.140625" style="640"/>
    <col min="14594" max="14594" width="37.7109375" style="640" customWidth="1"/>
    <col min="14595" max="14595" width="12.85546875" style="640" customWidth="1"/>
    <col min="14596" max="14609" width="13" style="640" customWidth="1"/>
    <col min="14610" max="14849" width="9.140625" style="640"/>
    <col min="14850" max="14850" width="37.7109375" style="640" customWidth="1"/>
    <col min="14851" max="14851" width="12.85546875" style="640" customWidth="1"/>
    <col min="14852" max="14865" width="13" style="640" customWidth="1"/>
    <col min="14866" max="15105" width="9.140625" style="640"/>
    <col min="15106" max="15106" width="37.7109375" style="640" customWidth="1"/>
    <col min="15107" max="15107" width="12.85546875" style="640" customWidth="1"/>
    <col min="15108" max="15121" width="13" style="640" customWidth="1"/>
    <col min="15122" max="15361" width="9.140625" style="640"/>
    <col min="15362" max="15362" width="37.7109375" style="640" customWidth="1"/>
    <col min="15363" max="15363" width="12.85546875" style="640" customWidth="1"/>
    <col min="15364" max="15377" width="13" style="640" customWidth="1"/>
    <col min="15378" max="15617" width="9.140625" style="640"/>
    <col min="15618" max="15618" width="37.7109375" style="640" customWidth="1"/>
    <col min="15619" max="15619" width="12.85546875" style="640" customWidth="1"/>
    <col min="15620" max="15633" width="13" style="640" customWidth="1"/>
    <col min="15634" max="15873" width="9.140625" style="640"/>
    <col min="15874" max="15874" width="37.7109375" style="640" customWidth="1"/>
    <col min="15875" max="15875" width="12.85546875" style="640" customWidth="1"/>
    <col min="15876" max="15889" width="13" style="640" customWidth="1"/>
    <col min="15890" max="16129" width="9.140625" style="640"/>
    <col min="16130" max="16130" width="37.7109375" style="640" customWidth="1"/>
    <col min="16131" max="16131" width="12.85546875" style="640" customWidth="1"/>
    <col min="16132" max="16145" width="13" style="640" customWidth="1"/>
    <col min="16146" max="16384" width="9.140625" style="640"/>
  </cols>
  <sheetData>
    <row r="1" spans="1:17" s="28" customFormat="1" ht="30" customHeight="1">
      <c r="A1" s="719" t="s">
        <v>1091</v>
      </c>
      <c r="B1" s="719"/>
      <c r="C1" s="719"/>
      <c r="D1" s="719"/>
      <c r="E1" s="719"/>
      <c r="F1" s="719"/>
      <c r="G1" s="719"/>
      <c r="H1" s="719"/>
      <c r="I1" s="719"/>
      <c r="J1" s="719"/>
      <c r="K1" s="719"/>
      <c r="L1" s="719"/>
      <c r="M1" s="719"/>
      <c r="N1" s="719"/>
      <c r="O1" s="719"/>
      <c r="P1" s="719"/>
      <c r="Q1" s="719"/>
    </row>
    <row r="2" spans="1:17" s="28" customFormat="1" ht="15" customHeight="1">
      <c r="A2" s="720" t="s">
        <v>773</v>
      </c>
      <c r="B2" s="720"/>
      <c r="C2" s="720"/>
      <c r="D2" s="720"/>
      <c r="E2" s="720"/>
      <c r="F2" s="720"/>
      <c r="G2" s="720"/>
      <c r="H2" s="720"/>
      <c r="I2" s="720"/>
      <c r="J2" s="720"/>
      <c r="K2" s="720"/>
      <c r="L2" s="720"/>
      <c r="M2" s="720"/>
      <c r="N2" s="720"/>
      <c r="O2" s="720"/>
      <c r="P2" s="720"/>
      <c r="Q2" s="720"/>
    </row>
    <row r="3" spans="1:17" s="28" customFormat="1" ht="15" customHeight="1">
      <c r="A3" s="731" t="s">
        <v>1493</v>
      </c>
      <c r="B3" s="731"/>
      <c r="C3" s="731"/>
      <c r="D3" s="731"/>
      <c r="E3" s="731"/>
      <c r="F3" s="731"/>
      <c r="G3" s="731"/>
      <c r="H3" s="731"/>
      <c r="I3" s="731"/>
      <c r="J3" s="731"/>
      <c r="K3" s="731"/>
      <c r="L3" s="731"/>
      <c r="M3" s="731"/>
      <c r="N3" s="731"/>
      <c r="O3" s="731"/>
      <c r="P3" s="731"/>
      <c r="Q3" s="731"/>
    </row>
    <row r="4" spans="1:17" s="29" customFormat="1" ht="30" customHeight="1">
      <c r="A4" s="721" t="s">
        <v>543</v>
      </c>
      <c r="B4" s="721"/>
      <c r="C4" s="721"/>
      <c r="D4" s="721"/>
      <c r="E4" s="721"/>
      <c r="F4" s="721"/>
      <c r="G4" s="721"/>
      <c r="H4" s="721"/>
      <c r="I4" s="721"/>
      <c r="J4" s="721"/>
      <c r="K4" s="721"/>
      <c r="L4" s="721"/>
      <c r="M4" s="721"/>
      <c r="N4" s="721"/>
      <c r="O4" s="721"/>
      <c r="P4" s="721"/>
      <c r="Q4" s="721"/>
    </row>
    <row r="5" spans="1:17" ht="3.75" customHeight="1">
      <c r="A5" s="125"/>
      <c r="B5" s="47"/>
      <c r="C5" s="126"/>
      <c r="D5" s="126"/>
      <c r="E5" s="126"/>
      <c r="F5" s="126"/>
      <c r="G5" s="126"/>
      <c r="H5" s="47"/>
      <c r="I5" s="47"/>
      <c r="J5" s="47"/>
      <c r="K5" s="283"/>
      <c r="L5" s="283"/>
      <c r="M5" s="47"/>
      <c r="N5" s="47"/>
      <c r="O5" s="47"/>
      <c r="P5" s="47"/>
      <c r="Q5" s="47"/>
    </row>
    <row r="6" spans="1:17" ht="30" customHeight="1">
      <c r="A6" s="300"/>
      <c r="B6" s="301" t="s">
        <v>69</v>
      </c>
      <c r="C6" s="301" t="s">
        <v>71</v>
      </c>
      <c r="D6" s="301" t="s">
        <v>73</v>
      </c>
      <c r="E6" s="301" t="s">
        <v>75</v>
      </c>
      <c r="F6" s="301" t="s">
        <v>77</v>
      </c>
      <c r="G6" s="301" t="s">
        <v>79</v>
      </c>
      <c r="H6" s="301" t="s">
        <v>81</v>
      </c>
      <c r="I6" s="301" t="s">
        <v>83</v>
      </c>
      <c r="J6" s="301" t="s">
        <v>85</v>
      </c>
      <c r="K6" s="301" t="s">
        <v>87</v>
      </c>
      <c r="L6" s="301" t="s">
        <v>89</v>
      </c>
      <c r="M6" s="301" t="s">
        <v>91</v>
      </c>
      <c r="N6" s="301" t="s">
        <v>93</v>
      </c>
      <c r="O6" s="301" t="s">
        <v>95</v>
      </c>
      <c r="P6" s="301" t="s">
        <v>97</v>
      </c>
      <c r="Q6" s="301" t="s">
        <v>99</v>
      </c>
    </row>
    <row r="7" spans="1:17" ht="15" customHeight="1">
      <c r="A7" s="71" t="s">
        <v>775</v>
      </c>
      <c r="B7" s="126">
        <v>1096749.1049000002</v>
      </c>
      <c r="C7" s="126">
        <v>722510.11274000001</v>
      </c>
      <c r="D7" s="126">
        <v>346235.82102999999</v>
      </c>
      <c r="E7" s="126">
        <v>87835.528120000003</v>
      </c>
      <c r="F7" s="126">
        <v>175186.94029</v>
      </c>
      <c r="G7" s="126">
        <v>290422.03106999997</v>
      </c>
      <c r="H7" s="126">
        <v>166352.38548</v>
      </c>
      <c r="I7" s="126">
        <v>165731.81574000002</v>
      </c>
      <c r="J7" s="126">
        <v>143493.40131000002</v>
      </c>
      <c r="K7" s="126">
        <v>114338.68</v>
      </c>
      <c r="L7" s="126">
        <v>91705.818830000004</v>
      </c>
      <c r="M7" s="126">
        <v>59601.54477</v>
      </c>
      <c r="N7" s="126">
        <v>226925.51583000002</v>
      </c>
      <c r="O7" s="126">
        <v>111561.44309999999</v>
      </c>
      <c r="P7" s="126">
        <v>73061.212790000005</v>
      </c>
      <c r="Q7" s="126">
        <v>53163.001790000002</v>
      </c>
    </row>
    <row r="8" spans="1:17" ht="15" customHeight="1">
      <c r="A8" s="71" t="s">
        <v>776</v>
      </c>
      <c r="B8" s="126">
        <v>35972.924200000001</v>
      </c>
      <c r="C8" s="126">
        <v>9228.9623599999995</v>
      </c>
      <c r="D8" s="126">
        <v>5114.2983700000004</v>
      </c>
      <c r="E8" s="126">
        <v>2946.5728599999998</v>
      </c>
      <c r="F8" s="126">
        <v>876.36300000000006</v>
      </c>
      <c r="G8" s="126">
        <v>2911.3022999999998</v>
      </c>
      <c r="H8" s="126">
        <v>1891.11898</v>
      </c>
      <c r="I8" s="126">
        <v>1340.6846599999999</v>
      </c>
      <c r="J8" s="126">
        <v>664.71112000000005</v>
      </c>
      <c r="K8" s="126">
        <v>1386.09932</v>
      </c>
      <c r="L8" s="126">
        <v>1639.7983300000001</v>
      </c>
      <c r="M8" s="126">
        <v>563.09263999999996</v>
      </c>
      <c r="N8" s="126">
        <v>3185.7640899999997</v>
      </c>
      <c r="O8" s="126">
        <v>1169.1724299999998</v>
      </c>
      <c r="P8" s="126">
        <v>361.05131</v>
      </c>
      <c r="Q8" s="126">
        <v>800.67819999999995</v>
      </c>
    </row>
    <row r="9" spans="1:17" ht="15" customHeight="1">
      <c r="A9" s="71" t="s">
        <v>777</v>
      </c>
      <c r="B9" s="126">
        <v>8161.2861600000006</v>
      </c>
      <c r="C9" s="126">
        <v>765.86209999999994</v>
      </c>
      <c r="D9" s="126">
        <v>3864.0607300000001</v>
      </c>
      <c r="E9" s="126">
        <v>1528.1514499999998</v>
      </c>
      <c r="F9" s="126">
        <v>1574.8072099999999</v>
      </c>
      <c r="G9" s="126">
        <v>783.26952000000006</v>
      </c>
      <c r="H9" s="126">
        <v>532.14217000000008</v>
      </c>
      <c r="I9" s="126">
        <v>553.81753000000003</v>
      </c>
      <c r="J9" s="126">
        <v>0</v>
      </c>
      <c r="K9" s="126">
        <v>0</v>
      </c>
      <c r="L9" s="126">
        <v>843.99603000000002</v>
      </c>
      <c r="M9" s="126">
        <v>152.35527999999999</v>
      </c>
      <c r="N9" s="126">
        <v>1649.36456</v>
      </c>
      <c r="O9" s="126">
        <v>299.34750000000003</v>
      </c>
      <c r="P9" s="126">
        <v>275.05796999999995</v>
      </c>
      <c r="Q9" s="126">
        <v>132.20332000000002</v>
      </c>
    </row>
    <row r="10" spans="1:17" ht="15" customHeight="1">
      <c r="A10" s="71" t="s">
        <v>778</v>
      </c>
      <c r="B10" s="126">
        <v>386.267</v>
      </c>
      <c r="C10" s="126">
        <v>41.37039</v>
      </c>
      <c r="D10" s="126">
        <v>204.369</v>
      </c>
      <c r="E10" s="126">
        <v>112.27091</v>
      </c>
      <c r="F10" s="126">
        <v>46.134800000000006</v>
      </c>
      <c r="G10" s="126">
        <v>19.587049999999998</v>
      </c>
      <c r="H10" s="126">
        <v>14.95382</v>
      </c>
      <c r="I10" s="126">
        <v>26.473310000000001</v>
      </c>
      <c r="J10" s="126">
        <v>0</v>
      </c>
      <c r="K10" s="126">
        <v>0</v>
      </c>
      <c r="L10" s="126">
        <v>39.103480000000005</v>
      </c>
      <c r="M10" s="126">
        <v>9.5572099999999995</v>
      </c>
      <c r="N10" s="126">
        <v>87.9238</v>
      </c>
      <c r="O10" s="126">
        <v>12.63744</v>
      </c>
      <c r="P10" s="126">
        <v>12.601959999999998</v>
      </c>
      <c r="Q10" s="126">
        <v>7.4048800000000004</v>
      </c>
    </row>
    <row r="11" spans="1:17" ht="15" customHeight="1">
      <c r="A11" s="71" t="s">
        <v>779</v>
      </c>
      <c r="B11" s="126">
        <v>2636.4889600000001</v>
      </c>
      <c r="C11" s="126">
        <v>135.86685</v>
      </c>
      <c r="D11" s="126">
        <v>1569.9996999999998</v>
      </c>
      <c r="E11" s="126">
        <v>315.81028000000003</v>
      </c>
      <c r="F11" s="126">
        <v>483.47131000000002</v>
      </c>
      <c r="G11" s="126">
        <v>0</v>
      </c>
      <c r="H11" s="126">
        <v>332.49079</v>
      </c>
      <c r="I11" s="126">
        <v>96.688000000000002</v>
      </c>
      <c r="J11" s="126">
        <v>0</v>
      </c>
      <c r="K11" s="126">
        <v>0</v>
      </c>
      <c r="L11" s="126">
        <v>185.80651999999998</v>
      </c>
      <c r="M11" s="126">
        <v>0</v>
      </c>
      <c r="N11" s="126">
        <v>386.68422999999996</v>
      </c>
      <c r="O11" s="126">
        <v>161.99926000000002</v>
      </c>
      <c r="P11" s="126">
        <v>179.80771999999999</v>
      </c>
      <c r="Q11" s="126">
        <v>0</v>
      </c>
    </row>
    <row r="12" spans="1:17" ht="15" customHeight="1">
      <c r="A12" s="71" t="s">
        <v>780</v>
      </c>
      <c r="B12" s="126">
        <v>461.37034999999997</v>
      </c>
      <c r="C12" s="126">
        <v>23.264040000000001</v>
      </c>
      <c r="D12" s="126">
        <v>192.22229999999999</v>
      </c>
      <c r="E12" s="126">
        <v>61.347389999999997</v>
      </c>
      <c r="F12" s="126">
        <v>66.073030000000003</v>
      </c>
      <c r="G12" s="126">
        <v>0</v>
      </c>
      <c r="H12" s="126">
        <v>66.498159999999999</v>
      </c>
      <c r="I12" s="126">
        <v>16.578119999999998</v>
      </c>
      <c r="J12" s="126">
        <v>0</v>
      </c>
      <c r="K12" s="126">
        <v>0</v>
      </c>
      <c r="L12" s="126">
        <v>37.161319999999996</v>
      </c>
      <c r="M12" s="126">
        <v>0</v>
      </c>
      <c r="N12" s="126">
        <v>70.136229999999998</v>
      </c>
      <c r="O12" s="126">
        <v>16.199930000000002</v>
      </c>
      <c r="P12" s="126">
        <v>21.192250000000001</v>
      </c>
      <c r="Q12" s="126">
        <v>0</v>
      </c>
    </row>
    <row r="13" spans="1:17" ht="15" customHeight="1">
      <c r="A13" s="71" t="s">
        <v>781</v>
      </c>
      <c r="B13" s="126">
        <v>6884.2177199999996</v>
      </c>
      <c r="C13" s="126">
        <v>373.45175</v>
      </c>
      <c r="D13" s="126">
        <v>353.25574</v>
      </c>
      <c r="E13" s="126">
        <v>0</v>
      </c>
      <c r="F13" s="126">
        <v>3.25013</v>
      </c>
      <c r="G13" s="126">
        <v>0</v>
      </c>
      <c r="H13" s="126">
        <v>0</v>
      </c>
      <c r="I13" s="126">
        <v>30.66619</v>
      </c>
      <c r="J13" s="126">
        <v>0</v>
      </c>
      <c r="K13" s="126">
        <v>0</v>
      </c>
      <c r="L13" s="126">
        <v>80.037080000000003</v>
      </c>
      <c r="M13" s="126">
        <v>0</v>
      </c>
      <c r="N13" s="126">
        <v>370.42624999999998</v>
      </c>
      <c r="O13" s="126">
        <v>23.67023</v>
      </c>
      <c r="P13" s="126">
        <v>0</v>
      </c>
      <c r="Q13" s="126">
        <v>74.489999999999995</v>
      </c>
    </row>
    <row r="14" spans="1:17" ht="15" customHeight="1">
      <c r="A14" s="71" t="s">
        <v>782</v>
      </c>
      <c r="B14" s="126">
        <v>1797.23829</v>
      </c>
      <c r="C14" s="126">
        <v>110.06282</v>
      </c>
      <c r="D14" s="126">
        <v>103.86033</v>
      </c>
      <c r="E14" s="126">
        <v>0</v>
      </c>
      <c r="F14" s="126">
        <v>1.62507</v>
      </c>
      <c r="G14" s="126">
        <v>0</v>
      </c>
      <c r="H14" s="126">
        <v>0</v>
      </c>
      <c r="I14" s="126">
        <v>15.33309</v>
      </c>
      <c r="J14" s="126">
        <v>0</v>
      </c>
      <c r="K14" s="126">
        <v>0</v>
      </c>
      <c r="L14" s="126">
        <v>27.416630000000001</v>
      </c>
      <c r="M14" s="126">
        <v>0</v>
      </c>
      <c r="N14" s="126">
        <v>136.18030999999999</v>
      </c>
      <c r="O14" s="126">
        <v>11.835120000000002</v>
      </c>
      <c r="P14" s="126">
        <v>0</v>
      </c>
      <c r="Q14" s="126">
        <v>18.622499999999999</v>
      </c>
    </row>
    <row r="15" spans="1:17" ht="15" customHeight="1">
      <c r="A15" s="71" t="s">
        <v>783</v>
      </c>
      <c r="B15" s="126">
        <v>2098.3388100000002</v>
      </c>
      <c r="C15" s="126">
        <v>90.577579999999998</v>
      </c>
      <c r="D15" s="126">
        <v>193.50517000000002</v>
      </c>
      <c r="E15" s="126">
        <v>0</v>
      </c>
      <c r="F15" s="126">
        <v>921.79376000000002</v>
      </c>
      <c r="G15" s="126">
        <v>0</v>
      </c>
      <c r="H15" s="126">
        <v>0</v>
      </c>
      <c r="I15" s="126">
        <v>0</v>
      </c>
      <c r="J15" s="126">
        <v>0</v>
      </c>
      <c r="K15" s="126">
        <v>0</v>
      </c>
      <c r="L15" s="126">
        <v>190.06198999999998</v>
      </c>
      <c r="M15" s="126">
        <v>0</v>
      </c>
      <c r="N15" s="126">
        <v>175.31949</v>
      </c>
      <c r="O15" s="126">
        <v>0</v>
      </c>
      <c r="P15" s="126">
        <v>190.64782</v>
      </c>
      <c r="Q15" s="126">
        <v>27.625919999999997</v>
      </c>
    </row>
    <row r="16" spans="1:17" ht="15" customHeight="1">
      <c r="A16" s="71" t="s">
        <v>784</v>
      </c>
      <c r="B16" s="126">
        <v>1198.2290700000001</v>
      </c>
      <c r="C16" s="126">
        <v>51.477539999999998</v>
      </c>
      <c r="D16" s="126">
        <v>120.53160000000001</v>
      </c>
      <c r="E16" s="126">
        <v>0</v>
      </c>
      <c r="F16" s="126">
        <v>408.84995000000004</v>
      </c>
      <c r="G16" s="126">
        <v>0</v>
      </c>
      <c r="H16" s="126">
        <v>0</v>
      </c>
      <c r="I16" s="126">
        <v>0</v>
      </c>
      <c r="J16" s="126">
        <v>0</v>
      </c>
      <c r="K16" s="126">
        <v>0</v>
      </c>
      <c r="L16" s="126">
        <v>152.04957000000002</v>
      </c>
      <c r="M16" s="126">
        <v>0</v>
      </c>
      <c r="N16" s="126">
        <v>87.45702</v>
      </c>
      <c r="O16" s="126">
        <v>0</v>
      </c>
      <c r="P16" s="126">
        <v>103.60427</v>
      </c>
      <c r="Q16" s="126">
        <v>22.100740000000002</v>
      </c>
    </row>
    <row r="17" spans="1:17" ht="15" customHeight="1">
      <c r="A17" s="71" t="s">
        <v>785</v>
      </c>
      <c r="B17" s="126">
        <v>22065.724690000003</v>
      </c>
      <c r="C17" s="126">
        <v>23374.438140000002</v>
      </c>
      <c r="D17" s="126">
        <v>13317.78102</v>
      </c>
      <c r="E17" s="126">
        <v>6460.3522699999994</v>
      </c>
      <c r="F17" s="126">
        <v>3894.1253700000002</v>
      </c>
      <c r="G17" s="126">
        <v>28608.180809999998</v>
      </c>
      <c r="H17" s="126">
        <v>8129.5466999999999</v>
      </c>
      <c r="I17" s="126">
        <v>6138.2419099999997</v>
      </c>
      <c r="J17" s="126">
        <v>6728.9821400000001</v>
      </c>
      <c r="K17" s="126">
        <v>1872.6813400000001</v>
      </c>
      <c r="L17" s="126">
        <v>3670.1349300000002</v>
      </c>
      <c r="M17" s="126">
        <v>401.71904000000001</v>
      </c>
      <c r="N17" s="126">
        <v>3761.0312100000001</v>
      </c>
      <c r="O17" s="126">
        <v>2141.0660699999999</v>
      </c>
      <c r="P17" s="126">
        <v>2098.4282599999997</v>
      </c>
      <c r="Q17" s="126">
        <v>1625.1144899999999</v>
      </c>
    </row>
    <row r="18" spans="1:17" ht="15" customHeight="1">
      <c r="A18" s="71" t="s">
        <v>786</v>
      </c>
      <c r="B18" s="126">
        <v>15199.68957</v>
      </c>
      <c r="C18" s="126">
        <v>19701.13278</v>
      </c>
      <c r="D18" s="126">
        <v>7887.4343200000003</v>
      </c>
      <c r="E18" s="126">
        <v>4678.4856399999999</v>
      </c>
      <c r="F18" s="126">
        <v>2484.6102500000002</v>
      </c>
      <c r="G18" s="126">
        <v>16295.15184</v>
      </c>
      <c r="H18" s="126">
        <v>5374.42112</v>
      </c>
      <c r="I18" s="126">
        <v>3978.7337200000002</v>
      </c>
      <c r="J18" s="126">
        <v>6152.8137100000004</v>
      </c>
      <c r="K18" s="126">
        <v>1633.5717500000001</v>
      </c>
      <c r="L18" s="126">
        <v>2803.22973</v>
      </c>
      <c r="M18" s="126">
        <v>401.71904000000001</v>
      </c>
      <c r="N18" s="126">
        <v>2862.0444400000001</v>
      </c>
      <c r="O18" s="126">
        <v>1613.4211</v>
      </c>
      <c r="P18" s="126">
        <v>1651.22732</v>
      </c>
      <c r="Q18" s="126">
        <v>1315.3358999999998</v>
      </c>
    </row>
    <row r="19" spans="1:17" ht="15" customHeight="1">
      <c r="A19" s="303" t="s">
        <v>787</v>
      </c>
      <c r="B19" s="304">
        <v>1138595.1612400003</v>
      </c>
      <c r="C19" s="304">
        <v>747250.30916000006</v>
      </c>
      <c r="D19" s="304">
        <v>365534.42339000001</v>
      </c>
      <c r="E19" s="304">
        <v>96139.842120000016</v>
      </c>
      <c r="F19" s="304">
        <v>182064.38806999999</v>
      </c>
      <c r="G19" s="304">
        <v>319813.48139999993</v>
      </c>
      <c r="H19" s="304">
        <v>175346.56514000002</v>
      </c>
      <c r="I19" s="304">
        <v>172551.22937000002</v>
      </c>
      <c r="J19" s="304">
        <v>150222.38345000002</v>
      </c>
      <c r="K19" s="304">
        <v>116211.36133999999</v>
      </c>
      <c r="L19" s="304">
        <v>96675.855379999994</v>
      </c>
      <c r="M19" s="304">
        <v>60155.619090000007</v>
      </c>
      <c r="N19" s="304">
        <v>233268.34156999999</v>
      </c>
      <c r="O19" s="304">
        <v>114187.52615999999</v>
      </c>
      <c r="P19" s="304">
        <v>75805.154559999995</v>
      </c>
      <c r="Q19" s="304">
        <v>55022.435519999999</v>
      </c>
    </row>
    <row r="20" spans="1:17" ht="15" customHeight="1">
      <c r="A20" s="247" t="s">
        <v>1154</v>
      </c>
      <c r="B20" s="126">
        <v>55015.718480000003</v>
      </c>
      <c r="C20" s="126">
        <v>29156.269929999999</v>
      </c>
      <c r="D20" s="126">
        <v>13622.715920000002</v>
      </c>
      <c r="E20" s="126">
        <v>7798.6767999999993</v>
      </c>
      <c r="F20" s="126">
        <v>3883.6561000000002</v>
      </c>
      <c r="G20" s="126">
        <v>19226.04119</v>
      </c>
      <c r="H20" s="126">
        <v>7346.99208</v>
      </c>
      <c r="I20" s="126">
        <v>5377.8029000000006</v>
      </c>
      <c r="J20" s="126">
        <v>6817.5248300000003</v>
      </c>
      <c r="K20" s="126">
        <v>3019.6710700000003</v>
      </c>
      <c r="L20" s="126">
        <v>4698.7590600000003</v>
      </c>
      <c r="M20" s="126">
        <v>974.36888999999996</v>
      </c>
      <c r="N20" s="126">
        <v>6429.5058900000004</v>
      </c>
      <c r="O20" s="126">
        <v>2823.26602</v>
      </c>
      <c r="P20" s="126">
        <v>2149.6771100000001</v>
      </c>
      <c r="Q20" s="126">
        <v>2164.1422199999997</v>
      </c>
    </row>
    <row r="21" spans="1:17" s="30" customFormat="1" ht="15" customHeight="1" thickBot="1">
      <c r="A21" s="305" t="s">
        <v>1155</v>
      </c>
      <c r="B21" s="306">
        <v>0.17652939928952921</v>
      </c>
      <c r="C21" s="306">
        <v>0.11585474160215987</v>
      </c>
      <c r="D21" s="306">
        <v>5.6672972428941849E-2</v>
      </c>
      <c r="E21" s="306">
        <v>1.490565668551653E-2</v>
      </c>
      <c r="F21" s="306">
        <v>2.8227519448625352E-2</v>
      </c>
      <c r="G21" s="306">
        <v>4.9584333113404787E-2</v>
      </c>
      <c r="H21" s="306">
        <v>2.7185978709004775E-2</v>
      </c>
      <c r="I21" s="306">
        <v>2.6752585909624503E-2</v>
      </c>
      <c r="J21" s="306">
        <v>2.3290690153108817E-2</v>
      </c>
      <c r="K21" s="306">
        <v>1.8017573327491414E-2</v>
      </c>
      <c r="L21" s="306">
        <v>1.4988760937159378E-2</v>
      </c>
      <c r="M21" s="306">
        <v>9.3266120069247747E-3</v>
      </c>
      <c r="N21" s="306">
        <v>3.6166252600064321E-2</v>
      </c>
      <c r="O21" s="306">
        <v>1.7703795067449162E-2</v>
      </c>
      <c r="P21" s="306">
        <v>1.1752938053024105E-2</v>
      </c>
      <c r="Q21" s="306">
        <v>8.530755988119882E-3</v>
      </c>
    </row>
    <row r="22" spans="1:17" ht="15" customHeight="1">
      <c r="A22" s="638" t="s">
        <v>790</v>
      </c>
      <c r="B22" s="284"/>
      <c r="C22" s="285"/>
      <c r="D22" s="285"/>
      <c r="E22" s="285"/>
      <c r="F22" s="285"/>
      <c r="G22" s="285"/>
      <c r="H22" s="284"/>
      <c r="I22" s="284"/>
      <c r="J22" s="284"/>
      <c r="K22" s="284"/>
      <c r="L22" s="284"/>
      <c r="M22" s="284"/>
      <c r="N22" s="284"/>
      <c r="O22" s="284"/>
      <c r="P22" s="284"/>
      <c r="Q22" s="307"/>
    </row>
    <row r="23" spans="1:17" ht="48" customHeight="1">
      <c r="A23" s="734" t="s">
        <v>595</v>
      </c>
      <c r="B23" s="753"/>
      <c r="C23" s="753"/>
      <c r="D23" s="753"/>
      <c r="E23" s="753"/>
      <c r="F23" s="753"/>
      <c r="G23" s="753"/>
      <c r="H23" s="753"/>
      <c r="I23" s="753"/>
      <c r="J23" s="753"/>
      <c r="K23" s="753"/>
      <c r="L23" s="723"/>
      <c r="M23" s="723"/>
      <c r="N23" s="723"/>
      <c r="O23" s="723"/>
      <c r="P23" s="723"/>
      <c r="Q23" s="723"/>
    </row>
    <row r="24" spans="1:17" ht="50.25" customHeight="1">
      <c r="A24" s="734" t="s">
        <v>596</v>
      </c>
      <c r="B24" s="753"/>
      <c r="C24" s="753"/>
      <c r="D24" s="753"/>
      <c r="E24" s="753"/>
      <c r="F24" s="753"/>
      <c r="G24" s="753"/>
      <c r="H24" s="753"/>
      <c r="I24" s="753"/>
      <c r="J24" s="753"/>
      <c r="K24" s="753"/>
      <c r="L24" s="753"/>
      <c r="M24" s="753"/>
      <c r="N24" s="753"/>
      <c r="O24" s="753"/>
      <c r="P24" s="753"/>
      <c r="Q24" s="753"/>
    </row>
    <row r="25" spans="1:17" ht="15" customHeight="1">
      <c r="A25" s="638" t="s">
        <v>791</v>
      </c>
      <c r="B25" s="638"/>
      <c r="C25" s="286"/>
      <c r="D25" s="286"/>
      <c r="E25" s="286"/>
      <c r="F25" s="286"/>
      <c r="G25" s="286"/>
      <c r="H25" s="638"/>
      <c r="I25" s="638"/>
      <c r="J25" s="638"/>
      <c r="K25" s="638"/>
      <c r="L25" s="638"/>
      <c r="M25" s="638"/>
      <c r="N25" s="695"/>
      <c r="O25" s="638"/>
      <c r="P25" s="638"/>
      <c r="Q25" s="307"/>
    </row>
  </sheetData>
  <mergeCells count="6">
    <mergeCell ref="A24:Q24"/>
    <mergeCell ref="A1:Q1"/>
    <mergeCell ref="A2:Q2"/>
    <mergeCell ref="A3:Q3"/>
    <mergeCell ref="A4:Q4"/>
    <mergeCell ref="A23:Q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U26"/>
  <sheetViews>
    <sheetView zoomScaleNormal="100" workbookViewId="0">
      <selection activeCell="A3" sqref="A3:S3"/>
    </sheetView>
  </sheetViews>
  <sheetFormatPr defaultRowHeight="12.75"/>
  <cols>
    <col min="1" max="1" width="42.5703125" style="33" customWidth="1"/>
    <col min="2" max="18" width="13.140625" style="640" customWidth="1"/>
    <col min="19" max="19" width="13.140625" style="30" customWidth="1"/>
    <col min="20" max="256" width="9.140625" style="640"/>
    <col min="257" max="257" width="42.5703125" style="640" customWidth="1"/>
    <col min="258" max="275" width="13.140625" style="640" customWidth="1"/>
    <col min="276" max="512" width="9.140625" style="640"/>
    <col min="513" max="513" width="42.5703125" style="640" customWidth="1"/>
    <col min="514" max="531" width="13.140625" style="640" customWidth="1"/>
    <col min="532" max="768" width="9.140625" style="640"/>
    <col min="769" max="769" width="42.5703125" style="640" customWidth="1"/>
    <col min="770" max="787" width="13.140625" style="640" customWidth="1"/>
    <col min="788" max="1024" width="9.140625" style="640"/>
    <col min="1025" max="1025" width="42.5703125" style="640" customWidth="1"/>
    <col min="1026" max="1043" width="13.140625" style="640" customWidth="1"/>
    <col min="1044" max="1280" width="9.140625" style="640"/>
    <col min="1281" max="1281" width="42.5703125" style="640" customWidth="1"/>
    <col min="1282" max="1299" width="13.140625" style="640" customWidth="1"/>
    <col min="1300" max="1536" width="9.140625" style="640"/>
    <col min="1537" max="1537" width="42.5703125" style="640" customWidth="1"/>
    <col min="1538" max="1555" width="13.140625" style="640" customWidth="1"/>
    <col min="1556" max="1792" width="9.140625" style="640"/>
    <col min="1793" max="1793" width="42.5703125" style="640" customWidth="1"/>
    <col min="1794" max="1811" width="13.140625" style="640" customWidth="1"/>
    <col min="1812" max="2048" width="9.140625" style="640"/>
    <col min="2049" max="2049" width="42.5703125" style="640" customWidth="1"/>
    <col min="2050" max="2067" width="13.140625" style="640" customWidth="1"/>
    <col min="2068" max="2304" width="9.140625" style="640"/>
    <col min="2305" max="2305" width="42.5703125" style="640" customWidth="1"/>
    <col min="2306" max="2323" width="13.140625" style="640" customWidth="1"/>
    <col min="2324" max="2560" width="9.140625" style="640"/>
    <col min="2561" max="2561" width="42.5703125" style="640" customWidth="1"/>
    <col min="2562" max="2579" width="13.140625" style="640" customWidth="1"/>
    <col min="2580" max="2816" width="9.140625" style="640"/>
    <col min="2817" max="2817" width="42.5703125" style="640" customWidth="1"/>
    <col min="2818" max="2835" width="13.140625" style="640" customWidth="1"/>
    <col min="2836" max="3072" width="9.140625" style="640"/>
    <col min="3073" max="3073" width="42.5703125" style="640" customWidth="1"/>
    <col min="3074" max="3091" width="13.140625" style="640" customWidth="1"/>
    <col min="3092" max="3328" width="9.140625" style="640"/>
    <col min="3329" max="3329" width="42.5703125" style="640" customWidth="1"/>
    <col min="3330" max="3347" width="13.140625" style="640" customWidth="1"/>
    <col min="3348" max="3584" width="9.140625" style="640"/>
    <col min="3585" max="3585" width="42.5703125" style="640" customWidth="1"/>
    <col min="3586" max="3603" width="13.140625" style="640" customWidth="1"/>
    <col min="3604" max="3840" width="9.140625" style="640"/>
    <col min="3841" max="3841" width="42.5703125" style="640" customWidth="1"/>
    <col min="3842" max="3859" width="13.140625" style="640" customWidth="1"/>
    <col min="3860" max="4096" width="9.140625" style="640"/>
    <col min="4097" max="4097" width="42.5703125" style="640" customWidth="1"/>
    <col min="4098" max="4115" width="13.140625" style="640" customWidth="1"/>
    <col min="4116" max="4352" width="9.140625" style="640"/>
    <col min="4353" max="4353" width="42.5703125" style="640" customWidth="1"/>
    <col min="4354" max="4371" width="13.140625" style="640" customWidth="1"/>
    <col min="4372" max="4608" width="9.140625" style="640"/>
    <col min="4609" max="4609" width="42.5703125" style="640" customWidth="1"/>
    <col min="4610" max="4627" width="13.140625" style="640" customWidth="1"/>
    <col min="4628" max="4864" width="9.140625" style="640"/>
    <col min="4865" max="4865" width="42.5703125" style="640" customWidth="1"/>
    <col min="4866" max="4883" width="13.140625" style="640" customWidth="1"/>
    <col min="4884" max="5120" width="9.140625" style="640"/>
    <col min="5121" max="5121" width="42.5703125" style="640" customWidth="1"/>
    <col min="5122" max="5139" width="13.140625" style="640" customWidth="1"/>
    <col min="5140" max="5376" width="9.140625" style="640"/>
    <col min="5377" max="5377" width="42.5703125" style="640" customWidth="1"/>
    <col min="5378" max="5395" width="13.140625" style="640" customWidth="1"/>
    <col min="5396" max="5632" width="9.140625" style="640"/>
    <col min="5633" max="5633" width="42.5703125" style="640" customWidth="1"/>
    <col min="5634" max="5651" width="13.140625" style="640" customWidth="1"/>
    <col min="5652" max="5888" width="9.140625" style="640"/>
    <col min="5889" max="5889" width="42.5703125" style="640" customWidth="1"/>
    <col min="5890" max="5907" width="13.140625" style="640" customWidth="1"/>
    <col min="5908" max="6144" width="9.140625" style="640"/>
    <col min="6145" max="6145" width="42.5703125" style="640" customWidth="1"/>
    <col min="6146" max="6163" width="13.140625" style="640" customWidth="1"/>
    <col min="6164" max="6400" width="9.140625" style="640"/>
    <col min="6401" max="6401" width="42.5703125" style="640" customWidth="1"/>
    <col min="6402" max="6419" width="13.140625" style="640" customWidth="1"/>
    <col min="6420" max="6656" width="9.140625" style="640"/>
    <col min="6657" max="6657" width="42.5703125" style="640" customWidth="1"/>
    <col min="6658" max="6675" width="13.140625" style="640" customWidth="1"/>
    <col min="6676" max="6912" width="9.140625" style="640"/>
    <col min="6913" max="6913" width="42.5703125" style="640" customWidth="1"/>
    <col min="6914" max="6931" width="13.140625" style="640" customWidth="1"/>
    <col min="6932" max="7168" width="9.140625" style="640"/>
    <col min="7169" max="7169" width="42.5703125" style="640" customWidth="1"/>
    <col min="7170" max="7187" width="13.140625" style="640" customWidth="1"/>
    <col min="7188" max="7424" width="9.140625" style="640"/>
    <col min="7425" max="7425" width="42.5703125" style="640" customWidth="1"/>
    <col min="7426" max="7443" width="13.140625" style="640" customWidth="1"/>
    <col min="7444" max="7680" width="9.140625" style="640"/>
    <col min="7681" max="7681" width="42.5703125" style="640" customWidth="1"/>
    <col min="7682" max="7699" width="13.140625" style="640" customWidth="1"/>
    <col min="7700" max="7936" width="9.140625" style="640"/>
    <col min="7937" max="7937" width="42.5703125" style="640" customWidth="1"/>
    <col min="7938" max="7955" width="13.140625" style="640" customWidth="1"/>
    <col min="7956" max="8192" width="9.140625" style="640"/>
    <col min="8193" max="8193" width="42.5703125" style="640" customWidth="1"/>
    <col min="8194" max="8211" width="13.140625" style="640" customWidth="1"/>
    <col min="8212" max="8448" width="9.140625" style="640"/>
    <col min="8449" max="8449" width="42.5703125" style="640" customWidth="1"/>
    <col min="8450" max="8467" width="13.140625" style="640" customWidth="1"/>
    <col min="8468" max="8704" width="9.140625" style="640"/>
    <col min="8705" max="8705" width="42.5703125" style="640" customWidth="1"/>
    <col min="8706" max="8723" width="13.140625" style="640" customWidth="1"/>
    <col min="8724" max="8960" width="9.140625" style="640"/>
    <col min="8961" max="8961" width="42.5703125" style="640" customWidth="1"/>
    <col min="8962" max="8979" width="13.140625" style="640" customWidth="1"/>
    <col min="8980" max="9216" width="9.140625" style="640"/>
    <col min="9217" max="9217" width="42.5703125" style="640" customWidth="1"/>
    <col min="9218" max="9235" width="13.140625" style="640" customWidth="1"/>
    <col min="9236" max="9472" width="9.140625" style="640"/>
    <col min="9473" max="9473" width="42.5703125" style="640" customWidth="1"/>
    <col min="9474" max="9491" width="13.140625" style="640" customWidth="1"/>
    <col min="9492" max="9728" width="9.140625" style="640"/>
    <col min="9729" max="9729" width="42.5703125" style="640" customWidth="1"/>
    <col min="9730" max="9747" width="13.140625" style="640" customWidth="1"/>
    <col min="9748" max="9984" width="9.140625" style="640"/>
    <col min="9985" max="9985" width="42.5703125" style="640" customWidth="1"/>
    <col min="9986" max="10003" width="13.140625" style="640" customWidth="1"/>
    <col min="10004" max="10240" width="9.140625" style="640"/>
    <col min="10241" max="10241" width="42.5703125" style="640" customWidth="1"/>
    <col min="10242" max="10259" width="13.140625" style="640" customWidth="1"/>
    <col min="10260" max="10496" width="9.140625" style="640"/>
    <col min="10497" max="10497" width="42.5703125" style="640" customWidth="1"/>
    <col min="10498" max="10515" width="13.140625" style="640" customWidth="1"/>
    <col min="10516" max="10752" width="9.140625" style="640"/>
    <col min="10753" max="10753" width="42.5703125" style="640" customWidth="1"/>
    <col min="10754" max="10771" width="13.140625" style="640" customWidth="1"/>
    <col min="10772" max="11008" width="9.140625" style="640"/>
    <col min="11009" max="11009" width="42.5703125" style="640" customWidth="1"/>
    <col min="11010" max="11027" width="13.140625" style="640" customWidth="1"/>
    <col min="11028" max="11264" width="9.140625" style="640"/>
    <col min="11265" max="11265" width="42.5703125" style="640" customWidth="1"/>
    <col min="11266" max="11283" width="13.140625" style="640" customWidth="1"/>
    <col min="11284" max="11520" width="9.140625" style="640"/>
    <col min="11521" max="11521" width="42.5703125" style="640" customWidth="1"/>
    <col min="11522" max="11539" width="13.140625" style="640" customWidth="1"/>
    <col min="11540" max="11776" width="9.140625" style="640"/>
    <col min="11777" max="11777" width="42.5703125" style="640" customWidth="1"/>
    <col min="11778" max="11795" width="13.140625" style="640" customWidth="1"/>
    <col min="11796" max="12032" width="9.140625" style="640"/>
    <col min="12033" max="12033" width="42.5703125" style="640" customWidth="1"/>
    <col min="12034" max="12051" width="13.140625" style="640" customWidth="1"/>
    <col min="12052" max="12288" width="9.140625" style="640"/>
    <col min="12289" max="12289" width="42.5703125" style="640" customWidth="1"/>
    <col min="12290" max="12307" width="13.140625" style="640" customWidth="1"/>
    <col min="12308" max="12544" width="9.140625" style="640"/>
    <col min="12545" max="12545" width="42.5703125" style="640" customWidth="1"/>
    <col min="12546" max="12563" width="13.140625" style="640" customWidth="1"/>
    <col min="12564" max="12800" width="9.140625" style="640"/>
    <col min="12801" max="12801" width="42.5703125" style="640" customWidth="1"/>
    <col min="12802" max="12819" width="13.140625" style="640" customWidth="1"/>
    <col min="12820" max="13056" width="9.140625" style="640"/>
    <col min="13057" max="13057" width="42.5703125" style="640" customWidth="1"/>
    <col min="13058" max="13075" width="13.140625" style="640" customWidth="1"/>
    <col min="13076" max="13312" width="9.140625" style="640"/>
    <col min="13313" max="13313" width="42.5703125" style="640" customWidth="1"/>
    <col min="13314" max="13331" width="13.140625" style="640" customWidth="1"/>
    <col min="13332" max="13568" width="9.140625" style="640"/>
    <col min="13569" max="13569" width="42.5703125" style="640" customWidth="1"/>
    <col min="13570" max="13587" width="13.140625" style="640" customWidth="1"/>
    <col min="13588" max="13824" width="9.140625" style="640"/>
    <col min="13825" max="13825" width="42.5703125" style="640" customWidth="1"/>
    <col min="13826" max="13843" width="13.140625" style="640" customWidth="1"/>
    <col min="13844" max="14080" width="9.140625" style="640"/>
    <col min="14081" max="14081" width="42.5703125" style="640" customWidth="1"/>
    <col min="14082" max="14099" width="13.140625" style="640" customWidth="1"/>
    <col min="14100" max="14336" width="9.140625" style="640"/>
    <col min="14337" max="14337" width="42.5703125" style="640" customWidth="1"/>
    <col min="14338" max="14355" width="13.140625" style="640" customWidth="1"/>
    <col min="14356" max="14592" width="9.140625" style="640"/>
    <col min="14593" max="14593" width="42.5703125" style="640" customWidth="1"/>
    <col min="14594" max="14611" width="13.140625" style="640" customWidth="1"/>
    <col min="14612" max="14848" width="9.140625" style="640"/>
    <col min="14849" max="14849" width="42.5703125" style="640" customWidth="1"/>
    <col min="14850" max="14867" width="13.140625" style="640" customWidth="1"/>
    <col min="14868" max="15104" width="9.140625" style="640"/>
    <col min="15105" max="15105" width="42.5703125" style="640" customWidth="1"/>
    <col min="15106" max="15123" width="13.140625" style="640" customWidth="1"/>
    <col min="15124" max="15360" width="9.140625" style="640"/>
    <col min="15361" max="15361" width="42.5703125" style="640" customWidth="1"/>
    <col min="15362" max="15379" width="13.140625" style="640" customWidth="1"/>
    <col min="15380" max="15616" width="9.140625" style="640"/>
    <col min="15617" max="15617" width="42.5703125" style="640" customWidth="1"/>
    <col min="15618" max="15635" width="13.140625" style="640" customWidth="1"/>
    <col min="15636" max="15872" width="9.140625" style="640"/>
    <col min="15873" max="15873" width="42.5703125" style="640" customWidth="1"/>
    <col min="15874" max="15891" width="13.140625" style="640" customWidth="1"/>
    <col min="15892" max="16128" width="9.140625" style="640"/>
    <col min="16129" max="16129" width="42.5703125" style="640" customWidth="1"/>
    <col min="16130" max="16147" width="13.140625" style="640" customWidth="1"/>
    <col min="16148" max="16384" width="9.140625" style="640"/>
  </cols>
  <sheetData>
    <row r="1" spans="1:21" s="28" customFormat="1" ht="30" customHeight="1">
      <c r="A1" s="719" t="s">
        <v>1091</v>
      </c>
      <c r="B1" s="719"/>
      <c r="C1" s="719"/>
      <c r="D1" s="719"/>
      <c r="E1" s="719"/>
      <c r="F1" s="719"/>
      <c r="G1" s="719"/>
      <c r="H1" s="719"/>
      <c r="I1" s="719"/>
      <c r="J1" s="719"/>
      <c r="K1" s="719"/>
      <c r="L1" s="719"/>
      <c r="M1" s="719"/>
      <c r="N1" s="719"/>
      <c r="O1" s="719"/>
      <c r="P1" s="719"/>
      <c r="Q1" s="719"/>
      <c r="R1" s="719"/>
      <c r="S1" s="719"/>
      <c r="T1" s="47"/>
      <c r="U1" s="47"/>
    </row>
    <row r="2" spans="1:21" s="28" customFormat="1" ht="15" customHeight="1">
      <c r="A2" s="720" t="s">
        <v>773</v>
      </c>
      <c r="B2" s="720"/>
      <c r="C2" s="720"/>
      <c r="D2" s="720"/>
      <c r="E2" s="720"/>
      <c r="F2" s="720"/>
      <c r="G2" s="720"/>
      <c r="H2" s="720"/>
      <c r="I2" s="720"/>
      <c r="J2" s="720"/>
      <c r="K2" s="720"/>
      <c r="L2" s="720"/>
      <c r="M2" s="720"/>
      <c r="N2" s="720"/>
      <c r="O2" s="720"/>
      <c r="P2" s="720"/>
      <c r="Q2" s="720"/>
      <c r="R2" s="720"/>
      <c r="S2" s="720"/>
      <c r="T2" s="47"/>
      <c r="U2" s="47"/>
    </row>
    <row r="3" spans="1:21" s="28" customFormat="1" ht="15" customHeight="1">
      <c r="A3" s="731" t="s">
        <v>1493</v>
      </c>
      <c r="B3" s="731"/>
      <c r="C3" s="731"/>
      <c r="D3" s="731"/>
      <c r="E3" s="731"/>
      <c r="F3" s="731"/>
      <c r="G3" s="731"/>
      <c r="H3" s="731"/>
      <c r="I3" s="731"/>
      <c r="J3" s="731"/>
      <c r="K3" s="731"/>
      <c r="L3" s="731"/>
      <c r="M3" s="731"/>
      <c r="N3" s="731"/>
      <c r="O3" s="731"/>
      <c r="P3" s="731"/>
      <c r="Q3" s="731"/>
      <c r="R3" s="731"/>
      <c r="S3" s="731"/>
      <c r="T3" s="47"/>
      <c r="U3" s="47"/>
    </row>
    <row r="4" spans="1:21" s="28" customFormat="1" ht="30" customHeight="1">
      <c r="A4" s="721" t="s">
        <v>543</v>
      </c>
      <c r="B4" s="721"/>
      <c r="C4" s="721"/>
      <c r="D4" s="721"/>
      <c r="E4" s="721"/>
      <c r="F4" s="721"/>
      <c r="G4" s="721"/>
      <c r="H4" s="721"/>
      <c r="I4" s="721"/>
      <c r="J4" s="721"/>
      <c r="K4" s="721"/>
      <c r="L4" s="721"/>
      <c r="M4" s="721"/>
      <c r="N4" s="721"/>
      <c r="O4" s="721"/>
      <c r="P4" s="721"/>
      <c r="Q4" s="721"/>
      <c r="R4" s="721"/>
      <c r="S4" s="721"/>
      <c r="T4" s="47"/>
      <c r="U4" s="47"/>
    </row>
    <row r="5" spans="1:21" ht="15" customHeight="1">
      <c r="A5" s="125"/>
      <c r="B5" s="47"/>
      <c r="C5" s="126"/>
      <c r="D5" s="126"/>
      <c r="E5" s="126"/>
      <c r="F5" s="126"/>
      <c r="G5" s="126"/>
      <c r="H5" s="47"/>
      <c r="I5" s="47"/>
      <c r="J5" s="47"/>
      <c r="K5" s="283"/>
      <c r="L5" s="283"/>
      <c r="M5" s="47"/>
      <c r="N5" s="47"/>
      <c r="O5" s="47"/>
      <c r="P5" s="47"/>
      <c r="Q5" s="125"/>
      <c r="R5" s="47"/>
      <c r="S5" s="126"/>
      <c r="T5" s="47"/>
      <c r="U5" s="47"/>
    </row>
    <row r="6" spans="1:21" ht="30" customHeight="1">
      <c r="A6" s="300"/>
      <c r="B6" s="301" t="s">
        <v>101</v>
      </c>
      <c r="C6" s="301" t="s">
        <v>103</v>
      </c>
      <c r="D6" s="301" t="s">
        <v>105</v>
      </c>
      <c r="E6" s="301" t="s">
        <v>107</v>
      </c>
      <c r="F6" s="301" t="s">
        <v>109</v>
      </c>
      <c r="G6" s="301" t="s">
        <v>111</v>
      </c>
      <c r="H6" s="301" t="s">
        <v>113</v>
      </c>
      <c r="I6" s="301" t="s">
        <v>115</v>
      </c>
      <c r="J6" s="301" t="s">
        <v>117</v>
      </c>
      <c r="K6" s="301" t="s">
        <v>119</v>
      </c>
      <c r="L6" s="301" t="s">
        <v>120</v>
      </c>
      <c r="M6" s="301" t="s">
        <v>121</v>
      </c>
      <c r="N6" s="301" t="s">
        <v>122</v>
      </c>
      <c r="O6" s="301" t="s">
        <v>124</v>
      </c>
      <c r="P6" s="301" t="s">
        <v>549</v>
      </c>
      <c r="Q6" s="301" t="s">
        <v>1488</v>
      </c>
      <c r="R6" s="309" t="s">
        <v>1497</v>
      </c>
      <c r="S6" s="301" t="s">
        <v>774</v>
      </c>
      <c r="T6" s="47"/>
      <c r="U6" s="47"/>
    </row>
    <row r="7" spans="1:21" ht="15" customHeight="1">
      <c r="A7" s="71" t="s">
        <v>775</v>
      </c>
      <c r="B7" s="126">
        <v>80743.367409999992</v>
      </c>
      <c r="C7" s="126">
        <v>159938.38549000002</v>
      </c>
      <c r="D7" s="126">
        <v>59737.883020000001</v>
      </c>
      <c r="E7" s="126">
        <v>234887.37</v>
      </c>
      <c r="F7" s="126">
        <v>232231.32574999999</v>
      </c>
      <c r="G7" s="126">
        <v>102705.96786</v>
      </c>
      <c r="H7" s="126">
        <v>173369.40244000001</v>
      </c>
      <c r="I7" s="126">
        <v>95848.719920000003</v>
      </c>
      <c r="J7" s="126">
        <v>204585.96930000003</v>
      </c>
      <c r="K7" s="126">
        <v>108582.13637000001</v>
      </c>
      <c r="L7" s="126">
        <v>241805.89431999999</v>
      </c>
      <c r="M7" s="126">
        <v>205902.48284000001</v>
      </c>
      <c r="N7" s="126">
        <v>55415.95721</v>
      </c>
      <c r="O7" s="126">
        <v>226219.71463999999</v>
      </c>
      <c r="P7" s="126">
        <v>50942.553169999999</v>
      </c>
      <c r="Q7" s="71">
        <v>52278.646729999993</v>
      </c>
      <c r="R7" s="126">
        <v>6210070.1342600007</v>
      </c>
      <c r="S7" s="138">
        <v>0.9628180302056345</v>
      </c>
      <c r="T7" s="47"/>
      <c r="U7" s="47"/>
    </row>
    <row r="8" spans="1:21" ht="15" customHeight="1">
      <c r="A8" s="71" t="s">
        <v>776</v>
      </c>
      <c r="B8" s="126">
        <v>566.82960000000003</v>
      </c>
      <c r="C8" s="126">
        <v>3892.3460599999999</v>
      </c>
      <c r="D8" s="126">
        <v>639.58609999999999</v>
      </c>
      <c r="E8" s="126">
        <v>2457.1068300000002</v>
      </c>
      <c r="F8" s="126">
        <v>3875.6167</v>
      </c>
      <c r="G8" s="126">
        <v>2489.6764199999998</v>
      </c>
      <c r="H8" s="126">
        <v>2679.8822500000001</v>
      </c>
      <c r="I8" s="126">
        <v>2458.2146899999998</v>
      </c>
      <c r="J8" s="126">
        <v>1942.39222</v>
      </c>
      <c r="K8" s="126">
        <v>999.59496000000001</v>
      </c>
      <c r="L8" s="126">
        <v>2242.6822999999999</v>
      </c>
      <c r="M8" s="126">
        <v>1901.0771400000001</v>
      </c>
      <c r="N8" s="126">
        <v>570.15736000000004</v>
      </c>
      <c r="O8" s="126">
        <v>4817.2909099999997</v>
      </c>
      <c r="P8" s="126">
        <v>897.09785999999997</v>
      </c>
      <c r="Q8" s="71">
        <v>672.82318999999995</v>
      </c>
      <c r="R8" s="126">
        <v>103154.96876</v>
      </c>
      <c r="S8" s="138">
        <v>1.5993291811552499E-2</v>
      </c>
      <c r="T8" s="47"/>
      <c r="U8" s="47"/>
    </row>
    <row r="9" spans="1:21" ht="15" customHeight="1">
      <c r="A9" s="71" t="s">
        <v>777</v>
      </c>
      <c r="B9" s="126">
        <v>112.39592</v>
      </c>
      <c r="C9" s="126">
        <v>1481.8807199999999</v>
      </c>
      <c r="D9" s="126">
        <v>32.081159999999997</v>
      </c>
      <c r="E9" s="126">
        <v>83.679479999999998</v>
      </c>
      <c r="F9" s="126">
        <v>1684.83554</v>
      </c>
      <c r="G9" s="126">
        <v>2991.4202700000001</v>
      </c>
      <c r="H9" s="126">
        <v>1599.13526</v>
      </c>
      <c r="I9" s="126">
        <v>248.57864000000001</v>
      </c>
      <c r="J9" s="126">
        <v>992.0878100000001</v>
      </c>
      <c r="K9" s="126">
        <v>118.22703</v>
      </c>
      <c r="L9" s="126">
        <v>1634.59555</v>
      </c>
      <c r="M9" s="126">
        <v>3439.0164599999998</v>
      </c>
      <c r="N9" s="126">
        <v>204.95765</v>
      </c>
      <c r="O9" s="126">
        <v>50.6128</v>
      </c>
      <c r="P9" s="126">
        <v>1904.3306399999999</v>
      </c>
      <c r="Q9" s="71">
        <v>972.69265000000007</v>
      </c>
      <c r="R9" s="126">
        <v>38666.249109999997</v>
      </c>
      <c r="S9" s="138">
        <v>5.9948697838606239E-3</v>
      </c>
      <c r="T9" s="47"/>
      <c r="U9" s="47"/>
    </row>
    <row r="10" spans="1:21" ht="15" customHeight="1">
      <c r="A10" s="71" t="s">
        <v>778</v>
      </c>
      <c r="B10" s="126">
        <v>3.6525400000000001</v>
      </c>
      <c r="C10" s="126">
        <v>90.857039999999998</v>
      </c>
      <c r="D10" s="126">
        <v>1.9625300000000001</v>
      </c>
      <c r="E10" s="126">
        <v>5.4391699999999998</v>
      </c>
      <c r="F10" s="126">
        <v>104.60124</v>
      </c>
      <c r="G10" s="126">
        <v>157.54603</v>
      </c>
      <c r="H10" s="126">
        <v>65.468279999999993</v>
      </c>
      <c r="I10" s="126">
        <v>15.901120000000001</v>
      </c>
      <c r="J10" s="126">
        <v>35.978499999999997</v>
      </c>
      <c r="K10" s="126">
        <v>6.8071700000000002</v>
      </c>
      <c r="L10" s="126">
        <v>46.526150000000001</v>
      </c>
      <c r="M10" s="126">
        <v>111.52194</v>
      </c>
      <c r="N10" s="126">
        <v>57.068910000000002</v>
      </c>
      <c r="O10" s="126">
        <v>3.2898399999999999</v>
      </c>
      <c r="P10" s="126">
        <v>115.09775999999999</v>
      </c>
      <c r="Q10" s="71">
        <v>41.229370000000003</v>
      </c>
      <c r="R10" s="126">
        <v>1883.6026400000001</v>
      </c>
      <c r="S10" s="138">
        <v>2.9203640930394102E-4</v>
      </c>
      <c r="T10" s="47"/>
      <c r="U10" s="47"/>
    </row>
    <row r="11" spans="1:21" ht="15" customHeight="1">
      <c r="A11" s="71" t="s">
        <v>779</v>
      </c>
      <c r="B11" s="126">
        <v>6.3995299999999995</v>
      </c>
      <c r="C11" s="126">
        <v>116.64688000000001</v>
      </c>
      <c r="D11" s="126">
        <v>0</v>
      </c>
      <c r="E11" s="126">
        <v>40.656940000000006</v>
      </c>
      <c r="F11" s="126">
        <v>263.29947999999996</v>
      </c>
      <c r="G11" s="126">
        <v>1324.27332</v>
      </c>
      <c r="H11" s="126">
        <v>1439.5849599999999</v>
      </c>
      <c r="I11" s="126">
        <v>62.971129999999995</v>
      </c>
      <c r="J11" s="126">
        <v>461.65636000000001</v>
      </c>
      <c r="K11" s="126">
        <v>0</v>
      </c>
      <c r="L11" s="126">
        <v>141.67375000000001</v>
      </c>
      <c r="M11" s="126">
        <v>342.61547999999999</v>
      </c>
      <c r="N11" s="126">
        <v>4.2448100000000002</v>
      </c>
      <c r="O11" s="126">
        <v>0</v>
      </c>
      <c r="P11" s="126">
        <v>59.436920000000001</v>
      </c>
      <c r="Q11" s="71">
        <v>0</v>
      </c>
      <c r="R11" s="126">
        <v>10748.573179999999</v>
      </c>
      <c r="S11" s="138">
        <v>1.6664739419922675E-3</v>
      </c>
      <c r="T11" s="47"/>
      <c r="U11" s="47"/>
    </row>
    <row r="12" spans="1:21" ht="15" customHeight="1">
      <c r="A12" s="71" t="s">
        <v>780</v>
      </c>
      <c r="B12" s="126">
        <v>1.2799100000000001</v>
      </c>
      <c r="C12" s="126">
        <v>19.18347</v>
      </c>
      <c r="D12" s="126">
        <v>0</v>
      </c>
      <c r="E12" s="126">
        <v>6.3428699999999996</v>
      </c>
      <c r="F12" s="126">
        <v>36.756239999999998</v>
      </c>
      <c r="G12" s="126">
        <v>208.68841</v>
      </c>
      <c r="H12" s="126">
        <v>186.60767000000001</v>
      </c>
      <c r="I12" s="126">
        <v>12.59422</v>
      </c>
      <c r="J12" s="126">
        <v>52.214579999999998</v>
      </c>
      <c r="K12" s="126">
        <v>0</v>
      </c>
      <c r="L12" s="126">
        <v>25.446110000000001</v>
      </c>
      <c r="M12" s="126">
        <v>64.74821</v>
      </c>
      <c r="N12" s="126">
        <v>4.2448100000000002</v>
      </c>
      <c r="O12" s="126">
        <v>0</v>
      </c>
      <c r="P12" s="126">
        <v>11.88738</v>
      </c>
      <c r="Q12" s="71">
        <v>0</v>
      </c>
      <c r="R12" s="126">
        <v>1662.037</v>
      </c>
      <c r="S12" s="138">
        <v>2.5768456005683603E-4</v>
      </c>
      <c r="T12" s="47"/>
      <c r="U12" s="47"/>
    </row>
    <row r="13" spans="1:21" ht="15" customHeight="1">
      <c r="A13" s="71" t="s">
        <v>781</v>
      </c>
      <c r="B13" s="126">
        <v>0</v>
      </c>
      <c r="C13" s="126">
        <v>0</v>
      </c>
      <c r="D13" s="126">
        <v>2.1460500000000002</v>
      </c>
      <c r="E13" s="126">
        <v>0</v>
      </c>
      <c r="F13" s="126">
        <v>8.749979999999999</v>
      </c>
      <c r="G13" s="126">
        <v>11.423</v>
      </c>
      <c r="H13" s="126">
        <v>76.607009999999988</v>
      </c>
      <c r="I13" s="126">
        <v>2.0475099999999999</v>
      </c>
      <c r="J13" s="126">
        <v>0</v>
      </c>
      <c r="K13" s="126">
        <v>0</v>
      </c>
      <c r="L13" s="126">
        <v>242.55992000000001</v>
      </c>
      <c r="M13" s="126">
        <v>233.5515</v>
      </c>
      <c r="N13" s="126">
        <v>7.1187399999999998</v>
      </c>
      <c r="O13" s="126">
        <v>0</v>
      </c>
      <c r="P13" s="126">
        <v>0</v>
      </c>
      <c r="Q13" s="71">
        <v>0</v>
      </c>
      <c r="R13" s="126">
        <v>8777.6688000000013</v>
      </c>
      <c r="S13" s="138">
        <v>1.3609021478177756E-3</v>
      </c>
      <c r="T13" s="47"/>
      <c r="U13" s="47"/>
    </row>
    <row r="14" spans="1:21" ht="15" customHeight="1">
      <c r="A14" s="71" t="s">
        <v>782</v>
      </c>
      <c r="B14" s="126">
        <v>0</v>
      </c>
      <c r="C14" s="126">
        <v>0</v>
      </c>
      <c r="D14" s="126">
        <v>0</v>
      </c>
      <c r="E14" s="126">
        <v>0</v>
      </c>
      <c r="F14" s="126">
        <v>4.3749900000000004</v>
      </c>
      <c r="G14" s="126">
        <v>5.7115099999999996</v>
      </c>
      <c r="H14" s="126">
        <v>38.303510000000003</v>
      </c>
      <c r="I14" s="126">
        <v>1.02376</v>
      </c>
      <c r="J14" s="126">
        <v>0</v>
      </c>
      <c r="K14" s="126">
        <v>0</v>
      </c>
      <c r="L14" s="126">
        <v>72.202600000000004</v>
      </c>
      <c r="M14" s="126">
        <v>104.38489</v>
      </c>
      <c r="N14" s="126">
        <v>7.1187399999999998</v>
      </c>
      <c r="O14" s="126">
        <v>0</v>
      </c>
      <c r="P14" s="126">
        <v>0</v>
      </c>
      <c r="Q14" s="71">
        <v>0</v>
      </c>
      <c r="R14" s="126">
        <v>2455.2941599999999</v>
      </c>
      <c r="S14" s="138">
        <v>3.80672268685786E-4</v>
      </c>
      <c r="T14" s="47"/>
      <c r="U14" s="47"/>
    </row>
    <row r="15" spans="1:21" ht="15" customHeight="1">
      <c r="A15" s="71" t="s">
        <v>783</v>
      </c>
      <c r="B15" s="126">
        <v>17.422689999999999</v>
      </c>
      <c r="C15" s="126">
        <v>0</v>
      </c>
      <c r="D15" s="126">
        <v>0</v>
      </c>
      <c r="E15" s="126">
        <v>0</v>
      </c>
      <c r="F15" s="126">
        <v>56.230580000000003</v>
      </c>
      <c r="G15" s="126">
        <v>2.1524000000000001</v>
      </c>
      <c r="H15" s="126">
        <v>11.975959999999999</v>
      </c>
      <c r="I15" s="126">
        <v>13.43186</v>
      </c>
      <c r="J15" s="126">
        <v>115.18039</v>
      </c>
      <c r="K15" s="126">
        <v>0</v>
      </c>
      <c r="L15" s="126">
        <v>156.77529000000001</v>
      </c>
      <c r="M15" s="126">
        <v>25.354959999999998</v>
      </c>
      <c r="N15" s="126">
        <v>21.9406</v>
      </c>
      <c r="O15" s="126">
        <v>2.55124</v>
      </c>
      <c r="P15" s="126">
        <v>0</v>
      </c>
      <c r="Q15" s="71">
        <v>0</v>
      </c>
      <c r="R15" s="126">
        <v>4310.8865099999994</v>
      </c>
      <c r="S15" s="138">
        <v>6.6836592313185403E-4</v>
      </c>
      <c r="T15" s="47"/>
      <c r="U15" s="47"/>
    </row>
    <row r="16" spans="1:21" ht="15" customHeight="1">
      <c r="A16" s="71" t="s">
        <v>784</v>
      </c>
      <c r="B16" s="126">
        <v>13.93815</v>
      </c>
      <c r="C16" s="126">
        <v>0</v>
      </c>
      <c r="D16" s="126">
        <v>0</v>
      </c>
      <c r="E16" s="126">
        <v>0</v>
      </c>
      <c r="F16" s="126">
        <v>44.984459999999999</v>
      </c>
      <c r="G16" s="126">
        <v>1.7219199999999999</v>
      </c>
      <c r="H16" s="126">
        <v>9.5807699999999993</v>
      </c>
      <c r="I16" s="126">
        <v>10.74549</v>
      </c>
      <c r="J16" s="126">
        <v>62.420119999999997</v>
      </c>
      <c r="K16" s="126">
        <v>0</v>
      </c>
      <c r="L16" s="126">
        <v>91.463790000000003</v>
      </c>
      <c r="M16" s="126">
        <v>20.28397</v>
      </c>
      <c r="N16" s="126">
        <v>21.9406</v>
      </c>
      <c r="O16" s="126">
        <v>2.0409899999999999</v>
      </c>
      <c r="P16" s="126">
        <v>0</v>
      </c>
      <c r="Q16" s="71">
        <v>0</v>
      </c>
      <c r="R16" s="126">
        <v>2423.42002</v>
      </c>
      <c r="S16" s="138">
        <v>3.7573045707564102E-4</v>
      </c>
      <c r="T16" s="47"/>
      <c r="U16" s="47"/>
    </row>
    <row r="17" spans="1:21" ht="15" customHeight="1">
      <c r="A17" s="71" t="s">
        <v>785</v>
      </c>
      <c r="B17" s="126">
        <v>3795.8470200000002</v>
      </c>
      <c r="C17" s="126">
        <v>2229.48891</v>
      </c>
      <c r="D17" s="126">
        <v>1985.61754</v>
      </c>
      <c r="E17" s="126">
        <v>2706.3470699999998</v>
      </c>
      <c r="F17" s="126">
        <v>3858.3328700000002</v>
      </c>
      <c r="G17" s="126">
        <v>2234.22118</v>
      </c>
      <c r="H17" s="126">
        <v>1693.1780900000001</v>
      </c>
      <c r="I17" s="126">
        <v>951.78830000000005</v>
      </c>
      <c r="J17" s="126">
        <v>7068.1797699999997</v>
      </c>
      <c r="K17" s="126">
        <v>2699.06223</v>
      </c>
      <c r="L17" s="126">
        <v>3449.5085299999996</v>
      </c>
      <c r="M17" s="126">
        <v>7807.4481799999994</v>
      </c>
      <c r="N17" s="126">
        <v>644.00795999999991</v>
      </c>
      <c r="O17" s="126">
        <v>648.12050999999997</v>
      </c>
      <c r="P17" s="126">
        <v>660.62297000000001</v>
      </c>
      <c r="Q17" s="71">
        <v>596.90836000000002</v>
      </c>
      <c r="R17" s="126">
        <v>177316.22787999999</v>
      </c>
      <c r="S17" s="138">
        <v>2.7491357997562874E-2</v>
      </c>
      <c r="T17" s="47"/>
      <c r="U17" s="47"/>
    </row>
    <row r="18" spans="1:21" ht="15" customHeight="1">
      <c r="A18" s="71" t="s">
        <v>786</v>
      </c>
      <c r="B18" s="126">
        <v>2856.0344799999998</v>
      </c>
      <c r="C18" s="126">
        <v>2209.4686700000002</v>
      </c>
      <c r="D18" s="126">
        <v>1442.88663</v>
      </c>
      <c r="E18" s="126">
        <v>2706.3470699999998</v>
      </c>
      <c r="F18" s="126">
        <v>3384.7460999999998</v>
      </c>
      <c r="G18" s="126">
        <v>2087.12381</v>
      </c>
      <c r="H18" s="126">
        <v>1439.53313</v>
      </c>
      <c r="I18" s="126">
        <v>951.78830000000005</v>
      </c>
      <c r="J18" s="126">
        <v>4485.3206799999998</v>
      </c>
      <c r="K18" s="126">
        <v>2369.95802</v>
      </c>
      <c r="L18" s="126">
        <v>2307.1771699999999</v>
      </c>
      <c r="M18" s="126">
        <v>6250.6716699999997</v>
      </c>
      <c r="N18" s="126">
        <v>642.86960999999997</v>
      </c>
      <c r="O18" s="126">
        <v>445.30624999999998</v>
      </c>
      <c r="P18" s="126">
        <v>458.68268</v>
      </c>
      <c r="Q18" s="71">
        <v>559.11057000000005</v>
      </c>
      <c r="R18" s="126">
        <v>128630.04707</v>
      </c>
      <c r="S18" s="138">
        <v>1.9942983874199599E-2</v>
      </c>
      <c r="T18" s="47"/>
      <c r="U18" s="47"/>
    </row>
    <row r="19" spans="1:21" ht="15" customHeight="1">
      <c r="A19" s="303" t="s">
        <v>787</v>
      </c>
      <c r="B19" s="304">
        <v>84675.43256999999</v>
      </c>
      <c r="C19" s="304">
        <v>163766.402</v>
      </c>
      <c r="D19" s="304">
        <v>61757.727770000005</v>
      </c>
      <c r="E19" s="304">
        <v>237718.05348999996</v>
      </c>
      <c r="F19" s="304">
        <v>238102.77419999999</v>
      </c>
      <c r="G19" s="304">
        <v>109269.45802999999</v>
      </c>
      <c r="H19" s="304">
        <v>178189.88372000004</v>
      </c>
      <c r="I19" s="304">
        <v>97127.537360000017</v>
      </c>
      <c r="J19" s="304">
        <v>213223.07363</v>
      </c>
      <c r="K19" s="304">
        <v>111399.42563</v>
      </c>
      <c r="L19" s="304">
        <v>247431.00735999996</v>
      </c>
      <c r="M19" s="304">
        <v>217750.46942000004</v>
      </c>
      <c r="N19" s="304">
        <v>56298.226969999996</v>
      </c>
      <c r="O19" s="304">
        <v>226920.99919</v>
      </c>
      <c r="P19" s="304">
        <v>53566.943699999996</v>
      </c>
      <c r="Q19" s="582">
        <v>53848.247739999992</v>
      </c>
      <c r="R19" s="304">
        <v>6449889.739740001</v>
      </c>
      <c r="S19" s="538">
        <v>1</v>
      </c>
      <c r="T19" s="47"/>
      <c r="U19" s="47"/>
    </row>
    <row r="20" spans="1:21" ht="15" customHeight="1">
      <c r="A20" s="247" t="s">
        <v>1154</v>
      </c>
      <c r="B20" s="126">
        <v>3441.73468</v>
      </c>
      <c r="C20" s="126">
        <v>6211.8552399999999</v>
      </c>
      <c r="D20" s="126">
        <v>2084.4352600000002</v>
      </c>
      <c r="E20" s="126">
        <v>5175.2359399999996</v>
      </c>
      <c r="F20" s="126">
        <v>7451.0797300000004</v>
      </c>
      <c r="G20" s="126">
        <v>4950.4681</v>
      </c>
      <c r="H20" s="126">
        <v>4419.3756100000001</v>
      </c>
      <c r="I20" s="126">
        <v>3450.2675800000002</v>
      </c>
      <c r="J20" s="126">
        <v>6578.3261000000002</v>
      </c>
      <c r="K20" s="126">
        <v>3376.36015</v>
      </c>
      <c r="L20" s="126">
        <v>4785.4981200000002</v>
      </c>
      <c r="M20" s="126">
        <v>8452.6878199999992</v>
      </c>
      <c r="N20" s="126">
        <v>1303.40003</v>
      </c>
      <c r="O20" s="126">
        <v>5267.9279900000001</v>
      </c>
      <c r="P20" s="126">
        <v>1482.76568</v>
      </c>
      <c r="Q20" s="126">
        <v>1273.1631299999999</v>
      </c>
      <c r="R20" s="126">
        <v>240209.36965000001</v>
      </c>
      <c r="S20" s="302"/>
      <c r="T20" s="47"/>
      <c r="U20" s="47"/>
    </row>
    <row r="21" spans="1:21" s="30" customFormat="1" ht="15" customHeight="1" thickBot="1">
      <c r="A21" s="305" t="s">
        <v>1155</v>
      </c>
      <c r="B21" s="306">
        <v>1.3128198463345097E-2</v>
      </c>
      <c r="C21" s="306">
        <v>2.5390573887019891E-2</v>
      </c>
      <c r="D21" s="306">
        <v>9.5750051957461061E-3</v>
      </c>
      <c r="E21" s="306">
        <v>3.6856142210515141E-2</v>
      </c>
      <c r="F21" s="306">
        <v>3.6915789851873972E-2</v>
      </c>
      <c r="G21" s="306">
        <v>1.6941290849788189E-2</v>
      </c>
      <c r="H21" s="306">
        <v>2.7626810830906231E-2</v>
      </c>
      <c r="I21" s="306">
        <v>1.5058790348238617E-2</v>
      </c>
      <c r="J21" s="306">
        <v>3.305840599355659E-2</v>
      </c>
      <c r="K21" s="306">
        <v>1.7271524029880636E-2</v>
      </c>
      <c r="L21" s="306">
        <v>3.8362052274396562E-2</v>
      </c>
      <c r="M21" s="306">
        <v>3.376033982075137E-2</v>
      </c>
      <c r="N21" s="306">
        <v>8.7285564934741679E-3</v>
      </c>
      <c r="O21" s="306">
        <v>3.5182151687316643E-2</v>
      </c>
      <c r="P21" s="306">
        <v>8.3050944840119562E-3</v>
      </c>
      <c r="Q21" s="306">
        <v>8.3487082590299674E-3</v>
      </c>
      <c r="R21" s="306">
        <v>1</v>
      </c>
      <c r="S21" s="306"/>
      <c r="T21" s="308"/>
      <c r="U21" s="308"/>
    </row>
    <row r="22" spans="1:21" ht="15" customHeight="1">
      <c r="A22" s="756" t="s">
        <v>790</v>
      </c>
      <c r="B22" s="756"/>
      <c r="C22" s="756"/>
      <c r="D22" s="756"/>
      <c r="E22" s="756"/>
      <c r="F22" s="756"/>
      <c r="G22" s="756"/>
      <c r="H22" s="756"/>
      <c r="I22" s="756"/>
      <c r="J22" s="756"/>
      <c r="K22" s="756"/>
      <c r="L22" s="756"/>
      <c r="M22" s="756"/>
      <c r="N22" s="756"/>
      <c r="O22" s="756"/>
      <c r="P22" s="756"/>
      <c r="Q22" s="756"/>
      <c r="R22" s="756"/>
      <c r="S22" s="756"/>
      <c r="T22" s="47"/>
      <c r="U22" s="47"/>
    </row>
    <row r="23" spans="1:21" ht="38.25" customHeight="1">
      <c r="A23" s="734" t="s">
        <v>595</v>
      </c>
      <c r="B23" s="734"/>
      <c r="C23" s="734"/>
      <c r="D23" s="734"/>
      <c r="E23" s="734"/>
      <c r="F23" s="734"/>
      <c r="G23" s="734"/>
      <c r="H23" s="734"/>
      <c r="I23" s="734"/>
      <c r="J23" s="734"/>
      <c r="K23" s="734"/>
      <c r="L23" s="734"/>
      <c r="M23" s="734"/>
      <c r="N23" s="734"/>
      <c r="O23" s="734"/>
      <c r="P23" s="734"/>
      <c r="Q23" s="734"/>
      <c r="R23" s="734"/>
      <c r="S23" s="734"/>
      <c r="T23" s="47"/>
      <c r="U23" s="47"/>
    </row>
    <row r="24" spans="1:21" ht="41.25" customHeight="1">
      <c r="A24" s="734" t="s">
        <v>596</v>
      </c>
      <c r="B24" s="734"/>
      <c r="C24" s="734"/>
      <c r="D24" s="734"/>
      <c r="E24" s="734"/>
      <c r="F24" s="734"/>
      <c r="G24" s="734"/>
      <c r="H24" s="734"/>
      <c r="I24" s="734"/>
      <c r="J24" s="734"/>
      <c r="K24" s="734"/>
      <c r="L24" s="734"/>
      <c r="M24" s="734"/>
      <c r="N24" s="734"/>
      <c r="O24" s="734"/>
      <c r="P24" s="734"/>
      <c r="Q24" s="734"/>
      <c r="R24" s="734"/>
      <c r="S24" s="734"/>
      <c r="T24" s="47"/>
      <c r="U24" s="47"/>
    </row>
    <row r="25" spans="1:21" ht="15" customHeight="1">
      <c r="A25" s="723" t="s">
        <v>791</v>
      </c>
      <c r="B25" s="723"/>
      <c r="C25" s="723"/>
      <c r="D25" s="723"/>
      <c r="E25" s="723"/>
      <c r="F25" s="723"/>
      <c r="G25" s="723"/>
      <c r="H25" s="723"/>
      <c r="I25" s="723"/>
      <c r="J25" s="723"/>
      <c r="K25" s="723"/>
      <c r="L25" s="723"/>
      <c r="M25" s="723"/>
      <c r="N25" s="723"/>
      <c r="O25" s="723"/>
      <c r="P25" s="723"/>
      <c r="Q25" s="723"/>
      <c r="R25" s="723"/>
      <c r="S25" s="723"/>
      <c r="T25" s="47"/>
      <c r="U25" s="47"/>
    </row>
    <row r="26" spans="1:21" ht="15" customHeight="1">
      <c r="A26" s="287"/>
      <c r="B26" s="47"/>
      <c r="C26" s="126"/>
      <c r="D26" s="126"/>
      <c r="E26" s="126"/>
      <c r="F26" s="126"/>
      <c r="G26" s="126"/>
      <c r="H26" s="47"/>
      <c r="I26" s="47"/>
      <c r="J26" s="47"/>
      <c r="K26" s="47"/>
      <c r="L26" s="47"/>
      <c r="M26" s="47"/>
      <c r="N26" s="47"/>
      <c r="O26" s="47"/>
      <c r="P26" s="47"/>
      <c r="Q26" s="47"/>
      <c r="R26" s="71"/>
      <c r="S26" s="308"/>
      <c r="T26" s="47"/>
      <c r="U26" s="47"/>
    </row>
  </sheetData>
  <mergeCells count="8">
    <mergeCell ref="A24:S24"/>
    <mergeCell ref="A25:S25"/>
    <mergeCell ref="A1:S1"/>
    <mergeCell ref="A2:S2"/>
    <mergeCell ref="A3:S3"/>
    <mergeCell ref="A4:S4"/>
    <mergeCell ref="A22:S22"/>
    <mergeCell ref="A23:S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09"/>
  <sheetViews>
    <sheetView zoomScaleNormal="100" workbookViewId="0">
      <selection activeCell="A3" sqref="A3:AI3"/>
    </sheetView>
  </sheetViews>
  <sheetFormatPr defaultRowHeight="15"/>
  <cols>
    <col min="1" max="1" width="48.7109375" style="5" customWidth="1"/>
    <col min="2" max="2" width="10.140625" style="5" bestFit="1" customWidth="1"/>
    <col min="3" max="3" width="10.140625" style="5" customWidth="1"/>
    <col min="4" max="33" width="9.140625" style="5"/>
    <col min="34" max="34" width="13.85546875" style="5" customWidth="1"/>
    <col min="35" max="257" width="9.140625" style="5"/>
    <col min="258" max="258" width="48.7109375" style="5" customWidth="1"/>
    <col min="259" max="259" width="10.140625" style="5" bestFit="1" customWidth="1"/>
    <col min="260" max="289" width="9.140625" style="5"/>
    <col min="290" max="290" width="13.85546875" style="5" customWidth="1"/>
    <col min="291" max="513" width="9.140625" style="5"/>
    <col min="514" max="514" width="48.7109375" style="5" customWidth="1"/>
    <col min="515" max="515" width="10.140625" style="5" bestFit="1" customWidth="1"/>
    <col min="516" max="545" width="9.140625" style="5"/>
    <col min="546" max="546" width="13.85546875" style="5" customWidth="1"/>
    <col min="547" max="769" width="9.140625" style="5"/>
    <col min="770" max="770" width="48.7109375" style="5" customWidth="1"/>
    <col min="771" max="771" width="10.140625" style="5" bestFit="1" customWidth="1"/>
    <col min="772" max="801" width="9.140625" style="5"/>
    <col min="802" max="802" width="13.85546875" style="5" customWidth="1"/>
    <col min="803" max="1025" width="9.140625" style="5"/>
    <col min="1026" max="1026" width="48.7109375" style="5" customWidth="1"/>
    <col min="1027" max="1027" width="10.140625" style="5" bestFit="1" customWidth="1"/>
    <col min="1028" max="1057" width="9.140625" style="5"/>
    <col min="1058" max="1058" width="13.85546875" style="5" customWidth="1"/>
    <col min="1059" max="1281" width="9.140625" style="5"/>
    <col min="1282" max="1282" width="48.7109375" style="5" customWidth="1"/>
    <col min="1283" max="1283" width="10.140625" style="5" bestFit="1" customWidth="1"/>
    <col min="1284" max="1313" width="9.140625" style="5"/>
    <col min="1314" max="1314" width="13.85546875" style="5" customWidth="1"/>
    <col min="1315" max="1537" width="9.140625" style="5"/>
    <col min="1538" max="1538" width="48.7109375" style="5" customWidth="1"/>
    <col min="1539" max="1539" width="10.140625" style="5" bestFit="1" customWidth="1"/>
    <col min="1540" max="1569" width="9.140625" style="5"/>
    <col min="1570" max="1570" width="13.85546875" style="5" customWidth="1"/>
    <col min="1571" max="1793" width="9.140625" style="5"/>
    <col min="1794" max="1794" width="48.7109375" style="5" customWidth="1"/>
    <col min="1795" max="1795" width="10.140625" style="5" bestFit="1" customWidth="1"/>
    <col min="1796" max="1825" width="9.140625" style="5"/>
    <col min="1826" max="1826" width="13.85546875" style="5" customWidth="1"/>
    <col min="1827" max="2049" width="9.140625" style="5"/>
    <col min="2050" max="2050" width="48.7109375" style="5" customWidth="1"/>
    <col min="2051" max="2051" width="10.140625" style="5" bestFit="1" customWidth="1"/>
    <col min="2052" max="2081" width="9.140625" style="5"/>
    <col min="2082" max="2082" width="13.85546875" style="5" customWidth="1"/>
    <col min="2083" max="2305" width="9.140625" style="5"/>
    <col min="2306" max="2306" width="48.7109375" style="5" customWidth="1"/>
    <col min="2307" max="2307" width="10.140625" style="5" bestFit="1" customWidth="1"/>
    <col min="2308" max="2337" width="9.140625" style="5"/>
    <col min="2338" max="2338" width="13.85546875" style="5" customWidth="1"/>
    <col min="2339" max="2561" width="9.140625" style="5"/>
    <col min="2562" max="2562" width="48.7109375" style="5" customWidth="1"/>
    <col min="2563" max="2563" width="10.140625" style="5" bestFit="1" customWidth="1"/>
    <col min="2564" max="2593" width="9.140625" style="5"/>
    <col min="2594" max="2594" width="13.85546875" style="5" customWidth="1"/>
    <col min="2595" max="2817" width="9.140625" style="5"/>
    <col min="2818" max="2818" width="48.7109375" style="5" customWidth="1"/>
    <col min="2819" max="2819" width="10.140625" style="5" bestFit="1" customWidth="1"/>
    <col min="2820" max="2849" width="9.140625" style="5"/>
    <col min="2850" max="2850" width="13.85546875" style="5" customWidth="1"/>
    <col min="2851" max="3073" width="9.140625" style="5"/>
    <col min="3074" max="3074" width="48.7109375" style="5" customWidth="1"/>
    <col min="3075" max="3075" width="10.140625" style="5" bestFit="1" customWidth="1"/>
    <col min="3076" max="3105" width="9.140625" style="5"/>
    <col min="3106" max="3106" width="13.85546875" style="5" customWidth="1"/>
    <col min="3107" max="3329" width="9.140625" style="5"/>
    <col min="3330" max="3330" width="48.7109375" style="5" customWidth="1"/>
    <col min="3331" max="3331" width="10.140625" style="5" bestFit="1" customWidth="1"/>
    <col min="3332" max="3361" width="9.140625" style="5"/>
    <col min="3362" max="3362" width="13.85546875" style="5" customWidth="1"/>
    <col min="3363" max="3585" width="9.140625" style="5"/>
    <col min="3586" max="3586" width="48.7109375" style="5" customWidth="1"/>
    <col min="3587" max="3587" width="10.140625" style="5" bestFit="1" customWidth="1"/>
    <col min="3588" max="3617" width="9.140625" style="5"/>
    <col min="3618" max="3618" width="13.85546875" style="5" customWidth="1"/>
    <col min="3619" max="3841" width="9.140625" style="5"/>
    <col min="3842" max="3842" width="48.7109375" style="5" customWidth="1"/>
    <col min="3843" max="3843" width="10.140625" style="5" bestFit="1" customWidth="1"/>
    <col min="3844" max="3873" width="9.140625" style="5"/>
    <col min="3874" max="3874" width="13.85546875" style="5" customWidth="1"/>
    <col min="3875" max="4097" width="9.140625" style="5"/>
    <col min="4098" max="4098" width="48.7109375" style="5" customWidth="1"/>
    <col min="4099" max="4099" width="10.140625" style="5" bestFit="1" customWidth="1"/>
    <col min="4100" max="4129" width="9.140625" style="5"/>
    <col min="4130" max="4130" width="13.85546875" style="5" customWidth="1"/>
    <col min="4131" max="4353" width="9.140625" style="5"/>
    <col min="4354" max="4354" width="48.7109375" style="5" customWidth="1"/>
    <col min="4355" max="4355" width="10.140625" style="5" bestFit="1" customWidth="1"/>
    <col min="4356" max="4385" width="9.140625" style="5"/>
    <col min="4386" max="4386" width="13.85546875" style="5" customWidth="1"/>
    <col min="4387" max="4609" width="9.140625" style="5"/>
    <col min="4610" max="4610" width="48.7109375" style="5" customWidth="1"/>
    <col min="4611" max="4611" width="10.140625" style="5" bestFit="1" customWidth="1"/>
    <col min="4612" max="4641" width="9.140625" style="5"/>
    <col min="4642" max="4642" width="13.85546875" style="5" customWidth="1"/>
    <col min="4643" max="4865" width="9.140625" style="5"/>
    <col min="4866" max="4866" width="48.7109375" style="5" customWidth="1"/>
    <col min="4867" max="4867" width="10.140625" style="5" bestFit="1" customWidth="1"/>
    <col min="4868" max="4897" width="9.140625" style="5"/>
    <col min="4898" max="4898" width="13.85546875" style="5" customWidth="1"/>
    <col min="4899" max="5121" width="9.140625" style="5"/>
    <col min="5122" max="5122" width="48.7109375" style="5" customWidth="1"/>
    <col min="5123" max="5123" width="10.140625" style="5" bestFit="1" customWidth="1"/>
    <col min="5124" max="5153" width="9.140625" style="5"/>
    <col min="5154" max="5154" width="13.85546875" style="5" customWidth="1"/>
    <col min="5155" max="5377" width="9.140625" style="5"/>
    <col min="5378" max="5378" width="48.7109375" style="5" customWidth="1"/>
    <col min="5379" max="5379" width="10.140625" style="5" bestFit="1" customWidth="1"/>
    <col min="5380" max="5409" width="9.140625" style="5"/>
    <col min="5410" max="5410" width="13.85546875" style="5" customWidth="1"/>
    <col min="5411" max="5633" width="9.140625" style="5"/>
    <col min="5634" max="5634" width="48.7109375" style="5" customWidth="1"/>
    <col min="5635" max="5635" width="10.140625" style="5" bestFit="1" customWidth="1"/>
    <col min="5636" max="5665" width="9.140625" style="5"/>
    <col min="5666" max="5666" width="13.85546875" style="5" customWidth="1"/>
    <col min="5667" max="5889" width="9.140625" style="5"/>
    <col min="5890" max="5890" width="48.7109375" style="5" customWidth="1"/>
    <col min="5891" max="5891" width="10.140625" style="5" bestFit="1" customWidth="1"/>
    <col min="5892" max="5921" width="9.140625" style="5"/>
    <col min="5922" max="5922" width="13.85546875" style="5" customWidth="1"/>
    <col min="5923" max="6145" width="9.140625" style="5"/>
    <col min="6146" max="6146" width="48.7109375" style="5" customWidth="1"/>
    <col min="6147" max="6147" width="10.140625" style="5" bestFit="1" customWidth="1"/>
    <col min="6148" max="6177" width="9.140625" style="5"/>
    <col min="6178" max="6178" width="13.85546875" style="5" customWidth="1"/>
    <col min="6179" max="6401" width="9.140625" style="5"/>
    <col min="6402" max="6402" width="48.7109375" style="5" customWidth="1"/>
    <col min="6403" max="6403" width="10.140625" style="5" bestFit="1" customWidth="1"/>
    <col min="6404" max="6433" width="9.140625" style="5"/>
    <col min="6434" max="6434" width="13.85546875" style="5" customWidth="1"/>
    <col min="6435" max="6657" width="9.140625" style="5"/>
    <col min="6658" max="6658" width="48.7109375" style="5" customWidth="1"/>
    <col min="6659" max="6659" width="10.140625" style="5" bestFit="1" customWidth="1"/>
    <col min="6660" max="6689" width="9.140625" style="5"/>
    <col min="6690" max="6690" width="13.85546875" style="5" customWidth="1"/>
    <col min="6691" max="6913" width="9.140625" style="5"/>
    <col min="6914" max="6914" width="48.7109375" style="5" customWidth="1"/>
    <col min="6915" max="6915" width="10.140625" style="5" bestFit="1" customWidth="1"/>
    <col min="6916" max="6945" width="9.140625" style="5"/>
    <col min="6946" max="6946" width="13.85546875" style="5" customWidth="1"/>
    <col min="6947" max="7169" width="9.140625" style="5"/>
    <col min="7170" max="7170" width="48.7109375" style="5" customWidth="1"/>
    <col min="7171" max="7171" width="10.140625" style="5" bestFit="1" customWidth="1"/>
    <col min="7172" max="7201" width="9.140625" style="5"/>
    <col min="7202" max="7202" width="13.85546875" style="5" customWidth="1"/>
    <col min="7203" max="7425" width="9.140625" style="5"/>
    <col min="7426" max="7426" width="48.7109375" style="5" customWidth="1"/>
    <col min="7427" max="7427" width="10.140625" style="5" bestFit="1" customWidth="1"/>
    <col min="7428" max="7457" width="9.140625" style="5"/>
    <col min="7458" max="7458" width="13.85546875" style="5" customWidth="1"/>
    <col min="7459" max="7681" width="9.140625" style="5"/>
    <col min="7682" max="7682" width="48.7109375" style="5" customWidth="1"/>
    <col min="7683" max="7683" width="10.140625" style="5" bestFit="1" customWidth="1"/>
    <col min="7684" max="7713" width="9.140625" style="5"/>
    <col min="7714" max="7714" width="13.85546875" style="5" customWidth="1"/>
    <col min="7715" max="7937" width="9.140625" style="5"/>
    <col min="7938" max="7938" width="48.7109375" style="5" customWidth="1"/>
    <col min="7939" max="7939" width="10.140625" style="5" bestFit="1" customWidth="1"/>
    <col min="7940" max="7969" width="9.140625" style="5"/>
    <col min="7970" max="7970" width="13.85546875" style="5" customWidth="1"/>
    <col min="7971" max="8193" width="9.140625" style="5"/>
    <col min="8194" max="8194" width="48.7109375" style="5" customWidth="1"/>
    <col min="8195" max="8195" width="10.140625" style="5" bestFit="1" customWidth="1"/>
    <col min="8196" max="8225" width="9.140625" style="5"/>
    <col min="8226" max="8226" width="13.85546875" style="5" customWidth="1"/>
    <col min="8227" max="8449" width="9.140625" style="5"/>
    <col min="8450" max="8450" width="48.7109375" style="5" customWidth="1"/>
    <col min="8451" max="8451" width="10.140625" style="5" bestFit="1" customWidth="1"/>
    <col min="8452" max="8481" width="9.140625" style="5"/>
    <col min="8482" max="8482" width="13.85546875" style="5" customWidth="1"/>
    <col min="8483" max="8705" width="9.140625" style="5"/>
    <col min="8706" max="8706" width="48.7109375" style="5" customWidth="1"/>
    <col min="8707" max="8707" width="10.140625" style="5" bestFit="1" customWidth="1"/>
    <col min="8708" max="8737" width="9.140625" style="5"/>
    <col min="8738" max="8738" width="13.85546875" style="5" customWidth="1"/>
    <col min="8739" max="8961" width="9.140625" style="5"/>
    <col min="8962" max="8962" width="48.7109375" style="5" customWidth="1"/>
    <col min="8963" max="8963" width="10.140625" style="5" bestFit="1" customWidth="1"/>
    <col min="8964" max="8993" width="9.140625" style="5"/>
    <col min="8994" max="8994" width="13.85546875" style="5" customWidth="1"/>
    <col min="8995" max="9217" width="9.140625" style="5"/>
    <col min="9218" max="9218" width="48.7109375" style="5" customWidth="1"/>
    <col min="9219" max="9219" width="10.140625" style="5" bestFit="1" customWidth="1"/>
    <col min="9220" max="9249" width="9.140625" style="5"/>
    <col min="9250" max="9250" width="13.85546875" style="5" customWidth="1"/>
    <col min="9251" max="9473" width="9.140625" style="5"/>
    <col min="9474" max="9474" width="48.7109375" style="5" customWidth="1"/>
    <col min="9475" max="9475" width="10.140625" style="5" bestFit="1" customWidth="1"/>
    <col min="9476" max="9505" width="9.140625" style="5"/>
    <col min="9506" max="9506" width="13.85546875" style="5" customWidth="1"/>
    <col min="9507" max="9729" width="9.140625" style="5"/>
    <col min="9730" max="9730" width="48.7109375" style="5" customWidth="1"/>
    <col min="9731" max="9731" width="10.140625" style="5" bestFit="1" customWidth="1"/>
    <col min="9732" max="9761" width="9.140625" style="5"/>
    <col min="9762" max="9762" width="13.85546875" style="5" customWidth="1"/>
    <col min="9763" max="9985" width="9.140625" style="5"/>
    <col min="9986" max="9986" width="48.7109375" style="5" customWidth="1"/>
    <col min="9987" max="9987" width="10.140625" style="5" bestFit="1" customWidth="1"/>
    <col min="9988" max="10017" width="9.140625" style="5"/>
    <col min="10018" max="10018" width="13.85546875" style="5" customWidth="1"/>
    <col min="10019" max="10241" width="9.140625" style="5"/>
    <col min="10242" max="10242" width="48.7109375" style="5" customWidth="1"/>
    <col min="10243" max="10243" width="10.140625" style="5" bestFit="1" customWidth="1"/>
    <col min="10244" max="10273" width="9.140625" style="5"/>
    <col min="10274" max="10274" width="13.85546875" style="5" customWidth="1"/>
    <col min="10275" max="10497" width="9.140625" style="5"/>
    <col min="10498" max="10498" width="48.7109375" style="5" customWidth="1"/>
    <col min="10499" max="10499" width="10.140625" style="5" bestFit="1" customWidth="1"/>
    <col min="10500" max="10529" width="9.140625" style="5"/>
    <col min="10530" max="10530" width="13.85546875" style="5" customWidth="1"/>
    <col min="10531" max="10753" width="9.140625" style="5"/>
    <col min="10754" max="10754" width="48.7109375" style="5" customWidth="1"/>
    <col min="10755" max="10755" width="10.140625" style="5" bestFit="1" customWidth="1"/>
    <col min="10756" max="10785" width="9.140625" style="5"/>
    <col min="10786" max="10786" width="13.85546875" style="5" customWidth="1"/>
    <col min="10787" max="11009" width="9.140625" style="5"/>
    <col min="11010" max="11010" width="48.7109375" style="5" customWidth="1"/>
    <col min="11011" max="11011" width="10.140625" style="5" bestFit="1" customWidth="1"/>
    <col min="11012" max="11041" width="9.140625" style="5"/>
    <col min="11042" max="11042" width="13.85546875" style="5" customWidth="1"/>
    <col min="11043" max="11265" width="9.140625" style="5"/>
    <col min="11266" max="11266" width="48.7109375" style="5" customWidth="1"/>
    <col min="11267" max="11267" width="10.140625" style="5" bestFit="1" customWidth="1"/>
    <col min="11268" max="11297" width="9.140625" style="5"/>
    <col min="11298" max="11298" width="13.85546875" style="5" customWidth="1"/>
    <col min="11299" max="11521" width="9.140625" style="5"/>
    <col min="11522" max="11522" width="48.7109375" style="5" customWidth="1"/>
    <col min="11523" max="11523" width="10.140625" style="5" bestFit="1" customWidth="1"/>
    <col min="11524" max="11553" width="9.140625" style="5"/>
    <col min="11554" max="11554" width="13.85546875" style="5" customWidth="1"/>
    <col min="11555" max="11777" width="9.140625" style="5"/>
    <col min="11778" max="11778" width="48.7109375" style="5" customWidth="1"/>
    <col min="11779" max="11779" width="10.140625" style="5" bestFit="1" customWidth="1"/>
    <col min="11780" max="11809" width="9.140625" style="5"/>
    <col min="11810" max="11810" width="13.85546875" style="5" customWidth="1"/>
    <col min="11811" max="12033" width="9.140625" style="5"/>
    <col min="12034" max="12034" width="48.7109375" style="5" customWidth="1"/>
    <col min="12035" max="12035" width="10.140625" style="5" bestFit="1" customWidth="1"/>
    <col min="12036" max="12065" width="9.140625" style="5"/>
    <col min="12066" max="12066" width="13.85546875" style="5" customWidth="1"/>
    <col min="12067" max="12289" width="9.140625" style="5"/>
    <col min="12290" max="12290" width="48.7109375" style="5" customWidth="1"/>
    <col min="12291" max="12291" width="10.140625" style="5" bestFit="1" customWidth="1"/>
    <col min="12292" max="12321" width="9.140625" style="5"/>
    <col min="12322" max="12322" width="13.85546875" style="5" customWidth="1"/>
    <col min="12323" max="12545" width="9.140625" style="5"/>
    <col min="12546" max="12546" width="48.7109375" style="5" customWidth="1"/>
    <col min="12547" max="12547" width="10.140625" style="5" bestFit="1" customWidth="1"/>
    <col min="12548" max="12577" width="9.140625" style="5"/>
    <col min="12578" max="12578" width="13.85546875" style="5" customWidth="1"/>
    <col min="12579" max="12801" width="9.140625" style="5"/>
    <col min="12802" max="12802" width="48.7109375" style="5" customWidth="1"/>
    <col min="12803" max="12803" width="10.140625" style="5" bestFit="1" customWidth="1"/>
    <col min="12804" max="12833" width="9.140625" style="5"/>
    <col min="12834" max="12834" width="13.85546875" style="5" customWidth="1"/>
    <col min="12835" max="13057" width="9.140625" style="5"/>
    <col min="13058" max="13058" width="48.7109375" style="5" customWidth="1"/>
    <col min="13059" max="13059" width="10.140625" style="5" bestFit="1" customWidth="1"/>
    <col min="13060" max="13089" width="9.140625" style="5"/>
    <col min="13090" max="13090" width="13.85546875" style="5" customWidth="1"/>
    <col min="13091" max="13313" width="9.140625" style="5"/>
    <col min="13314" max="13314" width="48.7109375" style="5" customWidth="1"/>
    <col min="13315" max="13315" width="10.140625" style="5" bestFit="1" customWidth="1"/>
    <col min="13316" max="13345" width="9.140625" style="5"/>
    <col min="13346" max="13346" width="13.85546875" style="5" customWidth="1"/>
    <col min="13347" max="13569" width="9.140625" style="5"/>
    <col min="13570" max="13570" width="48.7109375" style="5" customWidth="1"/>
    <col min="13571" max="13571" width="10.140625" style="5" bestFit="1" customWidth="1"/>
    <col min="13572" max="13601" width="9.140625" style="5"/>
    <col min="13602" max="13602" width="13.85546875" style="5" customWidth="1"/>
    <col min="13603" max="13825" width="9.140625" style="5"/>
    <col min="13826" max="13826" width="48.7109375" style="5" customWidth="1"/>
    <col min="13827" max="13827" width="10.140625" style="5" bestFit="1" customWidth="1"/>
    <col min="13828" max="13857" width="9.140625" style="5"/>
    <col min="13858" max="13858" width="13.85546875" style="5" customWidth="1"/>
    <col min="13859" max="14081" width="9.140625" style="5"/>
    <col min="14082" max="14082" width="48.7109375" style="5" customWidth="1"/>
    <col min="14083" max="14083" width="10.140625" style="5" bestFit="1" customWidth="1"/>
    <col min="14084" max="14113" width="9.140625" style="5"/>
    <col min="14114" max="14114" width="13.85546875" style="5" customWidth="1"/>
    <col min="14115" max="14337" width="9.140625" style="5"/>
    <col min="14338" max="14338" width="48.7109375" style="5" customWidth="1"/>
    <col min="14339" max="14339" width="10.140625" style="5" bestFit="1" customWidth="1"/>
    <col min="14340" max="14369" width="9.140625" style="5"/>
    <col min="14370" max="14370" width="13.85546875" style="5" customWidth="1"/>
    <col min="14371" max="14593" width="9.140625" style="5"/>
    <col min="14594" max="14594" width="48.7109375" style="5" customWidth="1"/>
    <col min="14595" max="14595" width="10.140625" style="5" bestFit="1" customWidth="1"/>
    <col min="14596" max="14625" width="9.140625" style="5"/>
    <col min="14626" max="14626" width="13.85546875" style="5" customWidth="1"/>
    <col min="14627" max="14849" width="9.140625" style="5"/>
    <col min="14850" max="14850" width="48.7109375" style="5" customWidth="1"/>
    <col min="14851" max="14851" width="10.140625" style="5" bestFit="1" customWidth="1"/>
    <col min="14852" max="14881" width="9.140625" style="5"/>
    <col min="14882" max="14882" width="13.85546875" style="5" customWidth="1"/>
    <col min="14883" max="15105" width="9.140625" style="5"/>
    <col min="15106" max="15106" width="48.7109375" style="5" customWidth="1"/>
    <col min="15107" max="15107" width="10.140625" style="5" bestFit="1" customWidth="1"/>
    <col min="15108" max="15137" width="9.140625" style="5"/>
    <col min="15138" max="15138" width="13.85546875" style="5" customWidth="1"/>
    <col min="15139" max="15361" width="9.140625" style="5"/>
    <col min="15362" max="15362" width="48.7109375" style="5" customWidth="1"/>
    <col min="15363" max="15363" width="10.140625" style="5" bestFit="1" customWidth="1"/>
    <col min="15364" max="15393" width="9.140625" style="5"/>
    <col min="15394" max="15394" width="13.85546875" style="5" customWidth="1"/>
    <col min="15395" max="15617" width="9.140625" style="5"/>
    <col min="15618" max="15618" width="48.7109375" style="5" customWidth="1"/>
    <col min="15619" max="15619" width="10.140625" style="5" bestFit="1" customWidth="1"/>
    <col min="15620" max="15649" width="9.140625" style="5"/>
    <col min="15650" max="15650" width="13.85546875" style="5" customWidth="1"/>
    <col min="15651" max="15873" width="9.140625" style="5"/>
    <col min="15874" max="15874" width="48.7109375" style="5" customWidth="1"/>
    <col min="15875" max="15875" width="10.140625" style="5" bestFit="1" customWidth="1"/>
    <col min="15876" max="15905" width="9.140625" style="5"/>
    <col min="15906" max="15906" width="13.85546875" style="5" customWidth="1"/>
    <col min="15907" max="16129" width="9.140625" style="5"/>
    <col min="16130" max="16130" width="48.7109375" style="5" customWidth="1"/>
    <col min="16131" max="16131" width="10.140625" style="5" bestFit="1" customWidth="1"/>
    <col min="16132" max="16161" width="9.140625" style="5"/>
    <col min="16162" max="16162" width="13.85546875" style="5" customWidth="1"/>
    <col min="16163" max="16384" width="9.140625" style="5"/>
  </cols>
  <sheetData>
    <row r="1" spans="1:35" ht="30" customHeight="1">
      <c r="A1" s="704" t="s">
        <v>1091</v>
      </c>
      <c r="B1" s="704"/>
      <c r="C1" s="704"/>
      <c r="D1" s="704"/>
      <c r="E1" s="704"/>
      <c r="F1" s="704"/>
      <c r="G1" s="704"/>
      <c r="H1" s="704"/>
      <c r="I1" s="704"/>
      <c r="J1" s="704"/>
      <c r="K1" s="704"/>
      <c r="L1" s="704"/>
      <c r="M1" s="704"/>
      <c r="N1" s="704"/>
      <c r="O1" s="704"/>
      <c r="P1" s="704"/>
      <c r="Q1" s="704"/>
      <c r="R1" s="704"/>
      <c r="S1" s="704"/>
      <c r="T1" s="704"/>
      <c r="U1" s="704"/>
      <c r="V1" s="704"/>
      <c r="W1" s="704"/>
      <c r="X1" s="704"/>
      <c r="Y1" s="704"/>
      <c r="Z1" s="704"/>
      <c r="AA1" s="704"/>
      <c r="AB1" s="704"/>
      <c r="AC1" s="704"/>
      <c r="AD1" s="704"/>
      <c r="AE1" s="704"/>
      <c r="AF1" s="704"/>
      <c r="AG1" s="704"/>
      <c r="AH1" s="704"/>
      <c r="AI1" s="704"/>
    </row>
    <row r="2" spans="1:35" ht="18">
      <c r="A2" s="705" t="s">
        <v>1399</v>
      </c>
      <c r="B2" s="705"/>
      <c r="C2" s="705"/>
      <c r="D2" s="705"/>
      <c r="E2" s="705"/>
      <c r="F2" s="705"/>
      <c r="G2" s="705"/>
      <c r="H2" s="705"/>
      <c r="I2" s="705"/>
      <c r="J2" s="705"/>
      <c r="K2" s="705"/>
      <c r="L2" s="705"/>
      <c r="M2" s="705"/>
      <c r="N2" s="705"/>
      <c r="O2" s="705"/>
      <c r="P2" s="705"/>
      <c r="Q2" s="705"/>
      <c r="R2" s="705"/>
      <c r="S2" s="705"/>
      <c r="T2" s="705"/>
      <c r="U2" s="705"/>
      <c r="V2" s="705"/>
      <c r="W2" s="705"/>
      <c r="X2" s="705"/>
      <c r="Y2" s="705"/>
      <c r="Z2" s="705"/>
      <c r="AA2" s="705"/>
      <c r="AB2" s="705"/>
      <c r="AC2" s="705"/>
      <c r="AD2" s="705"/>
      <c r="AE2" s="705"/>
      <c r="AF2" s="705"/>
      <c r="AG2" s="705"/>
      <c r="AH2" s="705"/>
      <c r="AI2" s="705"/>
    </row>
    <row r="3" spans="1:35" ht="18">
      <c r="A3" s="705" t="s">
        <v>1493</v>
      </c>
      <c r="B3" s="705"/>
      <c r="C3" s="705"/>
      <c r="D3" s="705"/>
      <c r="E3" s="705"/>
      <c r="F3" s="705"/>
      <c r="G3" s="705"/>
      <c r="H3" s="705"/>
      <c r="I3" s="705"/>
      <c r="J3" s="705"/>
      <c r="K3" s="705"/>
      <c r="L3" s="705"/>
      <c r="M3" s="705"/>
      <c r="N3" s="705"/>
      <c r="O3" s="705"/>
      <c r="P3" s="705"/>
      <c r="Q3" s="705"/>
      <c r="R3" s="705"/>
      <c r="S3" s="705"/>
      <c r="T3" s="705"/>
      <c r="U3" s="705"/>
      <c r="V3" s="705"/>
      <c r="W3" s="705"/>
      <c r="X3" s="705"/>
      <c r="Y3" s="705"/>
      <c r="Z3" s="705"/>
      <c r="AA3" s="705"/>
      <c r="AB3" s="705"/>
      <c r="AC3" s="705"/>
      <c r="AD3" s="705"/>
      <c r="AE3" s="705"/>
      <c r="AF3" s="705"/>
      <c r="AG3" s="705"/>
      <c r="AH3" s="705"/>
      <c r="AI3" s="705"/>
    </row>
    <row r="4" spans="1:35" ht="30" customHeight="1">
      <c r="A4" s="709" t="s">
        <v>543</v>
      </c>
      <c r="B4" s="709"/>
      <c r="C4" s="709"/>
      <c r="D4" s="709"/>
      <c r="E4" s="709"/>
      <c r="F4" s="709"/>
      <c r="G4" s="709"/>
      <c r="H4" s="709"/>
      <c r="I4" s="709"/>
      <c r="J4" s="709"/>
      <c r="K4" s="709"/>
      <c r="L4" s="709"/>
      <c r="M4" s="709"/>
      <c r="N4" s="709"/>
      <c r="O4" s="709"/>
      <c r="P4" s="709"/>
      <c r="Q4" s="709"/>
      <c r="R4" s="709"/>
      <c r="S4" s="709"/>
      <c r="T4" s="709"/>
      <c r="U4" s="709"/>
      <c r="V4" s="709"/>
      <c r="W4" s="709"/>
      <c r="X4" s="709"/>
      <c r="Y4" s="709"/>
      <c r="Z4" s="709"/>
      <c r="AA4" s="709"/>
      <c r="AB4" s="709"/>
      <c r="AC4" s="709"/>
      <c r="AD4" s="709"/>
      <c r="AE4" s="709"/>
      <c r="AF4" s="709"/>
      <c r="AG4" s="709"/>
      <c r="AH4" s="709"/>
      <c r="AI4" s="709"/>
    </row>
    <row r="5" spans="1:35">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5" ht="30" customHeight="1">
      <c r="A6" s="72" t="s">
        <v>820</v>
      </c>
      <c r="B6" s="73" t="s">
        <v>69</v>
      </c>
      <c r="C6" s="73" t="s">
        <v>71</v>
      </c>
      <c r="D6" s="73" t="s">
        <v>73</v>
      </c>
      <c r="E6" s="73" t="s">
        <v>75</v>
      </c>
      <c r="F6" s="73" t="s">
        <v>77</v>
      </c>
      <c r="G6" s="73" t="s">
        <v>79</v>
      </c>
      <c r="H6" s="73" t="s">
        <v>81</v>
      </c>
      <c r="I6" s="73" t="s">
        <v>83</v>
      </c>
      <c r="J6" s="73" t="s">
        <v>85</v>
      </c>
      <c r="K6" s="73" t="s">
        <v>87</v>
      </c>
      <c r="L6" s="73" t="s">
        <v>89</v>
      </c>
      <c r="M6" s="73" t="s">
        <v>91</v>
      </c>
      <c r="N6" s="73" t="s">
        <v>93</v>
      </c>
      <c r="O6" s="73" t="s">
        <v>95</v>
      </c>
      <c r="P6" s="73" t="s">
        <v>97</v>
      </c>
      <c r="Q6" s="73" t="s">
        <v>99</v>
      </c>
      <c r="R6" s="73" t="s">
        <v>101</v>
      </c>
      <c r="S6" s="73" t="s">
        <v>103</v>
      </c>
      <c r="T6" s="73" t="s">
        <v>105</v>
      </c>
      <c r="U6" s="73" t="s">
        <v>107</v>
      </c>
      <c r="V6" s="73" t="s">
        <v>109</v>
      </c>
      <c r="W6" s="73" t="s">
        <v>111</v>
      </c>
      <c r="X6" s="73" t="s">
        <v>113</v>
      </c>
      <c r="Y6" s="73" t="s">
        <v>115</v>
      </c>
      <c r="Z6" s="73" t="s">
        <v>117</v>
      </c>
      <c r="AA6" s="73" t="s">
        <v>119</v>
      </c>
      <c r="AB6" s="73" t="s">
        <v>120</v>
      </c>
      <c r="AC6" s="73" t="s">
        <v>121</v>
      </c>
      <c r="AD6" s="73" t="s">
        <v>122</v>
      </c>
      <c r="AE6" s="73" t="s">
        <v>124</v>
      </c>
      <c r="AF6" s="73" t="s">
        <v>549</v>
      </c>
      <c r="AG6" s="73" t="s">
        <v>1488</v>
      </c>
      <c r="AH6" s="176" t="s">
        <v>550</v>
      </c>
      <c r="AI6" s="310" t="s">
        <v>774</v>
      </c>
    </row>
    <row r="7" spans="1:35">
      <c r="A7" s="100" t="s">
        <v>822</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160">
        <v>0</v>
      </c>
    </row>
    <row r="8" spans="1:35">
      <c r="A8" s="100" t="s">
        <v>823</v>
      </c>
      <c r="B8" s="95">
        <v>78727.989099999992</v>
      </c>
      <c r="C8" s="95">
        <v>14878.354859999999</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100606.34396</v>
      </c>
      <c r="AI8" s="160">
        <v>1.5019709661655755E-2</v>
      </c>
    </row>
    <row r="9" spans="1:35">
      <c r="A9" s="100" t="s">
        <v>824</v>
      </c>
      <c r="B9" s="95">
        <v>51236.422559999999</v>
      </c>
      <c r="C9" s="95">
        <v>133489.12531999999</v>
      </c>
      <c r="D9" s="95">
        <v>3737.3122200000003</v>
      </c>
      <c r="E9" s="95">
        <v>0</v>
      </c>
      <c r="F9" s="95">
        <v>5000</v>
      </c>
      <c r="G9" s="95">
        <v>19722.989280000002</v>
      </c>
      <c r="H9" s="95">
        <v>5000</v>
      </c>
      <c r="I9" s="95">
        <v>0</v>
      </c>
      <c r="J9" s="95">
        <v>0</v>
      </c>
      <c r="K9" s="95">
        <v>0</v>
      </c>
      <c r="L9" s="95">
        <v>0</v>
      </c>
      <c r="M9" s="95">
        <v>0</v>
      </c>
      <c r="N9" s="95">
        <v>0</v>
      </c>
      <c r="O9" s="95">
        <v>0</v>
      </c>
      <c r="P9" s="95">
        <v>0</v>
      </c>
      <c r="Q9" s="95">
        <v>0</v>
      </c>
      <c r="R9" s="95">
        <v>0</v>
      </c>
      <c r="S9" s="95">
        <v>0</v>
      </c>
      <c r="T9" s="95">
        <v>0</v>
      </c>
      <c r="U9" s="95">
        <v>6282.6346199999998</v>
      </c>
      <c r="V9" s="95">
        <v>0</v>
      </c>
      <c r="W9" s="95">
        <v>0</v>
      </c>
      <c r="X9" s="95">
        <v>0</v>
      </c>
      <c r="Y9" s="95">
        <v>0</v>
      </c>
      <c r="Z9" s="95">
        <v>28848.992420000002</v>
      </c>
      <c r="AA9" s="95">
        <v>14444.5</v>
      </c>
      <c r="AB9" s="95">
        <v>0</v>
      </c>
      <c r="AC9" s="95">
        <v>0</v>
      </c>
      <c r="AD9" s="95">
        <v>4000</v>
      </c>
      <c r="AE9" s="95">
        <v>0</v>
      </c>
      <c r="AF9" s="95">
        <v>0</v>
      </c>
      <c r="AG9" s="95">
        <v>0</v>
      </c>
      <c r="AH9" s="95">
        <v>271761.97642000002</v>
      </c>
      <c r="AI9" s="160">
        <v>4.0571854837792458E-2</v>
      </c>
    </row>
    <row r="10" spans="1:35">
      <c r="A10" s="100" t="s">
        <v>825</v>
      </c>
      <c r="B10" s="95">
        <v>142904.95527000001</v>
      </c>
      <c r="C10" s="95">
        <v>87476.458150000006</v>
      </c>
      <c r="D10" s="95">
        <v>41189.261429999999</v>
      </c>
      <c r="E10" s="95">
        <v>11935.31673</v>
      </c>
      <c r="F10" s="95">
        <v>37925.220340000007</v>
      </c>
      <c r="G10" s="95">
        <v>9957.893970000001</v>
      </c>
      <c r="H10" s="95">
        <v>14650.4773</v>
      </c>
      <c r="I10" s="95">
        <v>6472.30224</v>
      </c>
      <c r="J10" s="95">
        <v>12801.38</v>
      </c>
      <c r="K10" s="95">
        <v>0</v>
      </c>
      <c r="L10" s="95">
        <v>4000</v>
      </c>
      <c r="M10" s="95">
        <v>0</v>
      </c>
      <c r="N10" s="95">
        <v>5100</v>
      </c>
      <c r="O10" s="95">
        <v>4876.3999999999996</v>
      </c>
      <c r="P10" s="95">
        <v>1685.2205800000002</v>
      </c>
      <c r="Q10" s="95">
        <v>6299.4019500000004</v>
      </c>
      <c r="R10" s="95">
        <v>0</v>
      </c>
      <c r="S10" s="95">
        <v>2901.3382299999998</v>
      </c>
      <c r="T10" s="95">
        <v>0</v>
      </c>
      <c r="U10" s="95">
        <v>3635.4899700000001</v>
      </c>
      <c r="V10" s="95">
        <v>0</v>
      </c>
      <c r="W10" s="95">
        <v>9030</v>
      </c>
      <c r="X10" s="95">
        <v>14719.488880000001</v>
      </c>
      <c r="Y10" s="95">
        <v>1507.1</v>
      </c>
      <c r="Z10" s="95">
        <v>38662.698560000004</v>
      </c>
      <c r="AA10" s="95">
        <v>17767.073530000001</v>
      </c>
      <c r="AB10" s="95">
        <v>19395.927390000001</v>
      </c>
      <c r="AC10" s="95">
        <v>0</v>
      </c>
      <c r="AD10" s="95">
        <v>0</v>
      </c>
      <c r="AE10" s="95">
        <v>2069.4795199999999</v>
      </c>
      <c r="AF10" s="95">
        <v>0</v>
      </c>
      <c r="AG10" s="95">
        <v>0</v>
      </c>
      <c r="AH10" s="95">
        <v>496962.88404000003</v>
      </c>
      <c r="AI10" s="160">
        <v>7.419252044252396E-2</v>
      </c>
    </row>
    <row r="11" spans="1:35">
      <c r="A11" s="100" t="s">
        <v>826</v>
      </c>
      <c r="B11" s="95">
        <v>109720.22104</v>
      </c>
      <c r="C11" s="95">
        <v>107715.43719</v>
      </c>
      <c r="D11" s="95">
        <v>52486.474600000001</v>
      </c>
      <c r="E11" s="95">
        <v>5342.0352999999996</v>
      </c>
      <c r="F11" s="95">
        <v>27505.711079999997</v>
      </c>
      <c r="G11" s="95">
        <v>10580.268330000001</v>
      </c>
      <c r="H11" s="95">
        <v>25957.754079999999</v>
      </c>
      <c r="I11" s="95">
        <v>8547.39</v>
      </c>
      <c r="J11" s="95">
        <v>20786.597300000001</v>
      </c>
      <c r="K11" s="95">
        <v>1000</v>
      </c>
      <c r="L11" s="95">
        <v>1000</v>
      </c>
      <c r="M11" s="95">
        <v>5422</v>
      </c>
      <c r="N11" s="95">
        <v>12784.136550000001</v>
      </c>
      <c r="O11" s="95">
        <v>12936.088</v>
      </c>
      <c r="P11" s="95">
        <v>976.31226000000004</v>
      </c>
      <c r="Q11" s="95">
        <v>6158.6750000000002</v>
      </c>
      <c r="R11" s="95">
        <v>7321.5726100000002</v>
      </c>
      <c r="S11" s="95">
        <v>1815</v>
      </c>
      <c r="T11" s="95">
        <v>810.92204000000004</v>
      </c>
      <c r="U11" s="95">
        <v>6007.5103600000002</v>
      </c>
      <c r="V11" s="95">
        <v>3086.8472400000001</v>
      </c>
      <c r="W11" s="95">
        <v>9085.2538699999986</v>
      </c>
      <c r="X11" s="95">
        <v>25025.95203</v>
      </c>
      <c r="Y11" s="95">
        <v>886.31200000000001</v>
      </c>
      <c r="Z11" s="95">
        <v>26418.907179999998</v>
      </c>
      <c r="AA11" s="95">
        <v>16240.294800000001</v>
      </c>
      <c r="AB11" s="95">
        <v>13035.670239999999</v>
      </c>
      <c r="AC11" s="95">
        <v>16256.34093</v>
      </c>
      <c r="AD11" s="95">
        <v>6978.5623599999999</v>
      </c>
      <c r="AE11" s="95">
        <v>1539.8950600000001</v>
      </c>
      <c r="AF11" s="95">
        <v>767.65115000000003</v>
      </c>
      <c r="AG11" s="95">
        <v>0</v>
      </c>
      <c r="AH11" s="95">
        <v>544195.79260000004</v>
      </c>
      <c r="AI11" s="160">
        <v>8.1244009892620622E-2</v>
      </c>
    </row>
    <row r="12" spans="1:35">
      <c r="A12" s="100" t="s">
        <v>827</v>
      </c>
      <c r="B12" s="95">
        <v>108741.57145999999</v>
      </c>
      <c r="C12" s="95">
        <v>125022.14970000001</v>
      </c>
      <c r="D12" s="95">
        <v>56197.384079999996</v>
      </c>
      <c r="E12" s="95">
        <v>20943.965640000002</v>
      </c>
      <c r="F12" s="95">
        <v>32042.867329999997</v>
      </c>
      <c r="G12" s="95">
        <v>20932.911479999999</v>
      </c>
      <c r="H12" s="95">
        <v>17530.094679999998</v>
      </c>
      <c r="I12" s="95">
        <v>18507.572079999998</v>
      </c>
      <c r="J12" s="95">
        <v>13795.15359</v>
      </c>
      <c r="K12" s="95">
        <v>3672.2358599999998</v>
      </c>
      <c r="L12" s="95">
        <v>3306.6589199999999</v>
      </c>
      <c r="M12" s="95">
        <v>6705.55303</v>
      </c>
      <c r="N12" s="95">
        <v>22982.921329999997</v>
      </c>
      <c r="O12" s="95">
        <v>14325.411310000001</v>
      </c>
      <c r="P12" s="95">
        <v>3946.8039600000002</v>
      </c>
      <c r="Q12" s="95">
        <v>10845.78637</v>
      </c>
      <c r="R12" s="95">
        <v>7932.5164199999999</v>
      </c>
      <c r="S12" s="95">
        <v>13804.5044</v>
      </c>
      <c r="T12" s="95">
        <v>4480</v>
      </c>
      <c r="U12" s="95">
        <v>17742.190180000001</v>
      </c>
      <c r="V12" s="95">
        <v>11437.002980000001</v>
      </c>
      <c r="W12" s="95">
        <v>7375.0393099999992</v>
      </c>
      <c r="X12" s="95">
        <v>35942.98416</v>
      </c>
      <c r="Y12" s="95">
        <v>7008.9183700000003</v>
      </c>
      <c r="Z12" s="95">
        <v>25916.351780000001</v>
      </c>
      <c r="AA12" s="95">
        <v>9440.9039499999999</v>
      </c>
      <c r="AB12" s="95">
        <v>23157.45738</v>
      </c>
      <c r="AC12" s="95">
        <v>29403.084989999999</v>
      </c>
      <c r="AD12" s="95">
        <v>6678.60509</v>
      </c>
      <c r="AE12" s="95">
        <v>7011.3131800000001</v>
      </c>
      <c r="AF12" s="95">
        <v>1281.57528</v>
      </c>
      <c r="AG12" s="95">
        <v>3363.9715799999999</v>
      </c>
      <c r="AH12" s="95">
        <v>691475.45987000002</v>
      </c>
      <c r="AI12" s="160">
        <v>0.10323166747353986</v>
      </c>
    </row>
    <row r="13" spans="1:35">
      <c r="A13" s="100" t="s">
        <v>828</v>
      </c>
      <c r="B13" s="95">
        <v>142107.96786</v>
      </c>
      <c r="C13" s="95">
        <v>98396.839959999998</v>
      </c>
      <c r="D13" s="95">
        <v>55436.760539999996</v>
      </c>
      <c r="E13" s="95">
        <v>9989.2679399999997</v>
      </c>
      <c r="F13" s="95">
        <v>18230.678339999999</v>
      </c>
      <c r="G13" s="95">
        <v>25764.01341</v>
      </c>
      <c r="H13" s="95">
        <v>12991.40359</v>
      </c>
      <c r="I13" s="95">
        <v>12474.672769999999</v>
      </c>
      <c r="J13" s="95">
        <v>12121.33836</v>
      </c>
      <c r="K13" s="95">
        <v>7233.01541</v>
      </c>
      <c r="L13" s="95">
        <v>3375.95721</v>
      </c>
      <c r="M13" s="95">
        <v>5161.2681199999997</v>
      </c>
      <c r="N13" s="95">
        <v>18069.235140000001</v>
      </c>
      <c r="O13" s="95">
        <v>13888.099029999999</v>
      </c>
      <c r="P13" s="95">
        <v>6214.3267400000004</v>
      </c>
      <c r="Q13" s="95">
        <v>5416.4967999999999</v>
      </c>
      <c r="R13" s="95">
        <v>7680.4602400000003</v>
      </c>
      <c r="S13" s="95">
        <v>21989.720229999999</v>
      </c>
      <c r="T13" s="95">
        <v>6532.0693899999997</v>
      </c>
      <c r="U13" s="95">
        <v>22741.661670000001</v>
      </c>
      <c r="V13" s="95">
        <v>15102.871140000001</v>
      </c>
      <c r="W13" s="95">
        <v>11064.234869999998</v>
      </c>
      <c r="X13" s="95">
        <v>27404.964210000002</v>
      </c>
      <c r="Y13" s="95">
        <v>7167.14048</v>
      </c>
      <c r="Z13" s="95">
        <v>22824.998469999999</v>
      </c>
      <c r="AA13" s="95">
        <v>6829.88591</v>
      </c>
      <c r="AB13" s="95">
        <v>23422.7853</v>
      </c>
      <c r="AC13" s="95">
        <v>29911.02464</v>
      </c>
      <c r="AD13" s="95">
        <v>8974.1077299999997</v>
      </c>
      <c r="AE13" s="95">
        <v>9522.2771999999986</v>
      </c>
      <c r="AF13" s="95">
        <v>1571.9733000000001</v>
      </c>
      <c r="AG13" s="95">
        <v>4100.2231099999999</v>
      </c>
      <c r="AH13" s="95">
        <v>673711.73910999997</v>
      </c>
      <c r="AI13" s="160">
        <v>0.10057968830578473</v>
      </c>
    </row>
    <row r="14" spans="1:35">
      <c r="A14" s="100" t="s">
        <v>829</v>
      </c>
      <c r="B14" s="95">
        <v>80710.331049999993</v>
      </c>
      <c r="C14" s="95">
        <v>74754.088799999998</v>
      </c>
      <c r="D14" s="95">
        <v>42069.829229999996</v>
      </c>
      <c r="E14" s="95">
        <v>8752.63861</v>
      </c>
      <c r="F14" s="95">
        <v>15704.858460000001</v>
      </c>
      <c r="G14" s="95">
        <v>27619.745050000001</v>
      </c>
      <c r="H14" s="95">
        <v>14584.5299</v>
      </c>
      <c r="I14" s="95">
        <v>15557.21243</v>
      </c>
      <c r="J14" s="95">
        <v>12681.448769999999</v>
      </c>
      <c r="K14" s="95">
        <v>14155.063239999999</v>
      </c>
      <c r="L14" s="95">
        <v>7711.6173399999998</v>
      </c>
      <c r="M14" s="95">
        <v>8840.504789999999</v>
      </c>
      <c r="N14" s="95">
        <v>29077.56899</v>
      </c>
      <c r="O14" s="95">
        <v>13834.545960000001</v>
      </c>
      <c r="P14" s="95">
        <v>10608.671990000001</v>
      </c>
      <c r="Q14" s="95">
        <v>4503.8626900000008</v>
      </c>
      <c r="R14" s="95">
        <v>10425.155650000001</v>
      </c>
      <c r="S14" s="95">
        <v>21707.924300000002</v>
      </c>
      <c r="T14" s="95">
        <v>6358.5830999999998</v>
      </c>
      <c r="U14" s="95">
        <v>27996.50664</v>
      </c>
      <c r="V14" s="95">
        <v>22790.00246</v>
      </c>
      <c r="W14" s="95">
        <v>11456.21811</v>
      </c>
      <c r="X14" s="95">
        <v>25164.251039999999</v>
      </c>
      <c r="Y14" s="95">
        <v>11898.17519</v>
      </c>
      <c r="Z14" s="95">
        <v>28267.341840000001</v>
      </c>
      <c r="AA14" s="95">
        <v>6924.83338</v>
      </c>
      <c r="AB14" s="95">
        <v>31843.803039999999</v>
      </c>
      <c r="AC14" s="95">
        <v>28355.887870000002</v>
      </c>
      <c r="AD14" s="95">
        <v>5031.5997200000002</v>
      </c>
      <c r="AE14" s="95">
        <v>15864.042130000002</v>
      </c>
      <c r="AF14" s="95">
        <v>1367.91769</v>
      </c>
      <c r="AG14" s="95">
        <v>4725.5177199999998</v>
      </c>
      <c r="AH14" s="95">
        <v>641344.27717999998</v>
      </c>
      <c r="AI14" s="160">
        <v>9.5747489246184828E-2</v>
      </c>
    </row>
    <row r="15" spans="1:35">
      <c r="A15" s="100" t="s">
        <v>830</v>
      </c>
      <c r="B15" s="95">
        <v>55869.959659999993</v>
      </c>
      <c r="C15" s="95">
        <v>39941.633040000001</v>
      </c>
      <c r="D15" s="95">
        <v>27824.949710000001</v>
      </c>
      <c r="E15" s="95">
        <v>3738.5327200000002</v>
      </c>
      <c r="F15" s="95">
        <v>10058.92641</v>
      </c>
      <c r="G15" s="95">
        <v>16839.64428</v>
      </c>
      <c r="H15" s="95">
        <v>7128.8766999999998</v>
      </c>
      <c r="I15" s="95">
        <v>11738.360550000001</v>
      </c>
      <c r="J15" s="95">
        <v>8114.9572900000003</v>
      </c>
      <c r="K15" s="95">
        <v>9642.9168499999996</v>
      </c>
      <c r="L15" s="95">
        <v>3375.3289399999999</v>
      </c>
      <c r="M15" s="95">
        <v>4221.3103899999996</v>
      </c>
      <c r="N15" s="95">
        <v>15347.03098</v>
      </c>
      <c r="O15" s="95">
        <v>6254.88166</v>
      </c>
      <c r="P15" s="95">
        <v>5149.92263</v>
      </c>
      <c r="Q15" s="95">
        <v>1493.5279599999999</v>
      </c>
      <c r="R15" s="95">
        <v>7728.3177500000002</v>
      </c>
      <c r="S15" s="95">
        <v>13230.63516</v>
      </c>
      <c r="T15" s="95">
        <v>4143.7164899999998</v>
      </c>
      <c r="U15" s="95">
        <v>15377.86198</v>
      </c>
      <c r="V15" s="95">
        <v>15874.265619999998</v>
      </c>
      <c r="W15" s="95">
        <v>6326.0167099999999</v>
      </c>
      <c r="X15" s="95">
        <v>15324.79603</v>
      </c>
      <c r="Y15" s="95">
        <v>7811.8448499999995</v>
      </c>
      <c r="Z15" s="95">
        <v>13223.394699999999</v>
      </c>
      <c r="AA15" s="95">
        <v>3939.8581600000002</v>
      </c>
      <c r="AB15" s="95">
        <v>16443.071609999999</v>
      </c>
      <c r="AC15" s="95">
        <v>16005.105949999999</v>
      </c>
      <c r="AD15" s="95">
        <v>2359.8163500000001</v>
      </c>
      <c r="AE15" s="95">
        <v>18476.200120000001</v>
      </c>
      <c r="AF15" s="95">
        <v>1089.8320100000001</v>
      </c>
      <c r="AG15" s="95">
        <v>3185.5465600000002</v>
      </c>
      <c r="AH15" s="95">
        <v>387281.03982000001</v>
      </c>
      <c r="AI15" s="160">
        <v>5.7817912336355824E-2</v>
      </c>
    </row>
    <row r="16" spans="1:35">
      <c r="A16" s="100" t="s">
        <v>831</v>
      </c>
      <c r="B16" s="95">
        <v>78216.452480000007</v>
      </c>
      <c r="C16" s="95">
        <v>57508.862569999998</v>
      </c>
      <c r="D16" s="95">
        <v>31130.47421</v>
      </c>
      <c r="E16" s="95">
        <v>7834.8611500000006</v>
      </c>
      <c r="F16" s="95">
        <v>18474.871289999999</v>
      </c>
      <c r="G16" s="95">
        <v>36869.547009999995</v>
      </c>
      <c r="H16" s="95">
        <v>21037.985239999998</v>
      </c>
      <c r="I16" s="95">
        <v>23823.328839999998</v>
      </c>
      <c r="J16" s="95">
        <v>17709.710340000001</v>
      </c>
      <c r="K16" s="95">
        <v>20358.36665</v>
      </c>
      <c r="L16" s="95">
        <v>10083.363650000001</v>
      </c>
      <c r="M16" s="95">
        <v>9870.5103500000005</v>
      </c>
      <c r="N16" s="95">
        <v>33787.732280000004</v>
      </c>
      <c r="O16" s="95">
        <v>14867.92787</v>
      </c>
      <c r="P16" s="95">
        <v>16242.010060000001</v>
      </c>
      <c r="Q16" s="95">
        <v>2447.3331699999999</v>
      </c>
      <c r="R16" s="95">
        <v>13874.678109999999</v>
      </c>
      <c r="S16" s="95">
        <v>26410.58526</v>
      </c>
      <c r="T16" s="95">
        <v>7912.7593699999998</v>
      </c>
      <c r="U16" s="95">
        <v>37589.730280000003</v>
      </c>
      <c r="V16" s="95">
        <v>42896.075159999993</v>
      </c>
      <c r="W16" s="95">
        <v>10967.960150000001</v>
      </c>
      <c r="X16" s="95">
        <v>25410.341120000001</v>
      </c>
      <c r="Y16" s="95">
        <v>15934.60233</v>
      </c>
      <c r="Z16" s="95">
        <v>19893.571339999999</v>
      </c>
      <c r="AA16" s="95">
        <v>9336.867839999999</v>
      </c>
      <c r="AB16" s="95">
        <v>47622.006130000002</v>
      </c>
      <c r="AC16" s="95">
        <v>29215.807550000001</v>
      </c>
      <c r="AD16" s="95">
        <v>6190.0017800000005</v>
      </c>
      <c r="AE16" s="95">
        <v>57084.634590000001</v>
      </c>
      <c r="AF16" s="95">
        <v>2252.8468700000003</v>
      </c>
      <c r="AG16" s="95">
        <v>7762.3626199999999</v>
      </c>
      <c r="AH16" s="95">
        <v>760618.16765999992</v>
      </c>
      <c r="AI16" s="160">
        <v>0.11355411191739521</v>
      </c>
    </row>
    <row r="17" spans="1:35">
      <c r="A17" s="100" t="s">
        <v>832</v>
      </c>
      <c r="B17" s="95">
        <v>99084.139719999992</v>
      </c>
      <c r="C17" s="95">
        <v>59264.251640000002</v>
      </c>
      <c r="D17" s="95">
        <v>37072.987950000002</v>
      </c>
      <c r="E17" s="95">
        <v>10104.469789999999</v>
      </c>
      <c r="F17" s="95">
        <v>18077.099620000001</v>
      </c>
      <c r="G17" s="95">
        <v>43627.46385</v>
      </c>
      <c r="H17" s="95">
        <v>23008.06551</v>
      </c>
      <c r="I17" s="95">
        <v>29989.77144</v>
      </c>
      <c r="J17" s="95">
        <v>19007.46369</v>
      </c>
      <c r="K17" s="95">
        <v>24695.152760000001</v>
      </c>
      <c r="L17" s="95">
        <v>14126.37563</v>
      </c>
      <c r="M17" s="95">
        <v>7662.3703499999992</v>
      </c>
      <c r="N17" s="95">
        <v>40585.923600000002</v>
      </c>
      <c r="O17" s="95">
        <v>18822.593719999997</v>
      </c>
      <c r="P17" s="95">
        <v>16681.659460000003</v>
      </c>
      <c r="Q17" s="95">
        <v>4229.8828200000007</v>
      </c>
      <c r="R17" s="95">
        <v>15616.761970000001</v>
      </c>
      <c r="S17" s="95">
        <v>24950.03357</v>
      </c>
      <c r="T17" s="95">
        <v>11235.909970000001</v>
      </c>
      <c r="U17" s="95">
        <v>41280.84966</v>
      </c>
      <c r="V17" s="95">
        <v>57637.266430000003</v>
      </c>
      <c r="W17" s="95">
        <v>14972.33439</v>
      </c>
      <c r="X17" s="95">
        <v>23427.304379999998</v>
      </c>
      <c r="Y17" s="95">
        <v>20761.911620000003</v>
      </c>
      <c r="Z17" s="95">
        <v>21472.6096</v>
      </c>
      <c r="AA17" s="95">
        <v>11235.091050000001</v>
      </c>
      <c r="AB17" s="95">
        <v>34616.851320000002</v>
      </c>
      <c r="AC17" s="95">
        <v>33089.467380000002</v>
      </c>
      <c r="AD17" s="95">
        <v>6936.6418200000007</v>
      </c>
      <c r="AE17" s="95">
        <v>47684.154470000001</v>
      </c>
      <c r="AF17" s="95">
        <v>2406.9023399999996</v>
      </c>
      <c r="AG17" s="95">
        <v>9022.6234199999999</v>
      </c>
      <c r="AH17" s="95">
        <v>842386.38494000002</v>
      </c>
      <c r="AI17" s="160">
        <v>0.12576144233768241</v>
      </c>
    </row>
    <row r="18" spans="1:35">
      <c r="A18" s="100" t="s">
        <v>833</v>
      </c>
      <c r="B18" s="95">
        <v>108762.07796</v>
      </c>
      <c r="C18" s="95">
        <v>54073.649560000005</v>
      </c>
      <c r="D18" s="95">
        <v>33265.964350000002</v>
      </c>
      <c r="E18" s="95">
        <v>11423.030640000001</v>
      </c>
      <c r="F18" s="95">
        <v>18396.661270000001</v>
      </c>
      <c r="G18" s="95">
        <v>49057.80227</v>
      </c>
      <c r="H18" s="95">
        <v>23320.537479999999</v>
      </c>
      <c r="I18" s="95">
        <v>26227.963010000003</v>
      </c>
      <c r="J18" s="95">
        <v>21806.306629999999</v>
      </c>
      <c r="K18" s="95">
        <v>22229.98213</v>
      </c>
      <c r="L18" s="95">
        <v>19088.287609999999</v>
      </c>
      <c r="M18" s="95">
        <v>10559.45587</v>
      </c>
      <c r="N18" s="95">
        <v>44228.869469999998</v>
      </c>
      <c r="O18" s="95">
        <v>21966.369449999998</v>
      </c>
      <c r="P18" s="95">
        <v>17090.259289999998</v>
      </c>
      <c r="Q18" s="95">
        <v>5566.12392</v>
      </c>
      <c r="R18" s="95">
        <v>15097.129289999999</v>
      </c>
      <c r="S18" s="95">
        <v>25812.159319999999</v>
      </c>
      <c r="T18" s="95">
        <v>13648.153710000001</v>
      </c>
      <c r="U18" s="95">
        <v>51168.822799999994</v>
      </c>
      <c r="V18" s="95">
        <v>84968.423840000003</v>
      </c>
      <c r="W18" s="95">
        <v>15603.941220000001</v>
      </c>
      <c r="X18" s="95">
        <v>21549.424420000003</v>
      </c>
      <c r="Y18" s="95">
        <v>20020.110420000001</v>
      </c>
      <c r="Z18" s="95">
        <v>15950.5219</v>
      </c>
      <c r="AA18" s="95">
        <v>12261.3457</v>
      </c>
      <c r="AB18" s="95">
        <v>44503.516609999999</v>
      </c>
      <c r="AC18" s="95">
        <v>35298.268579999996</v>
      </c>
      <c r="AD18" s="95">
        <v>5491.4377699999995</v>
      </c>
      <c r="AE18" s="95">
        <v>61559.560960000003</v>
      </c>
      <c r="AF18" s="95">
        <v>5250.8692000000001</v>
      </c>
      <c r="AG18" s="95">
        <v>12403.214749999999</v>
      </c>
      <c r="AH18" s="95">
        <v>927650.24139999994</v>
      </c>
      <c r="AI18" s="160">
        <v>0.13849064328321581</v>
      </c>
    </row>
    <row r="19" spans="1:35">
      <c r="A19" s="100" t="s">
        <v>834</v>
      </c>
      <c r="B19" s="95">
        <v>20348.85871</v>
      </c>
      <c r="C19" s="95">
        <v>8578.9768399999994</v>
      </c>
      <c r="D19" s="95">
        <v>4952.63771</v>
      </c>
      <c r="E19" s="95">
        <v>2003.25333</v>
      </c>
      <c r="F19" s="95">
        <v>2416.06387</v>
      </c>
      <c r="G19" s="95">
        <v>9054.4368400000003</v>
      </c>
      <c r="H19" s="95">
        <v>3276.3953700000002</v>
      </c>
      <c r="I19" s="95">
        <v>3202.11969</v>
      </c>
      <c r="J19" s="95">
        <v>3128.6144199999999</v>
      </c>
      <c r="K19" s="95">
        <v>2462.39318</v>
      </c>
      <c r="L19" s="95">
        <v>3795.6513100000002</v>
      </c>
      <c r="M19" s="95">
        <v>1645.97164</v>
      </c>
      <c r="N19" s="95">
        <v>6557.2983099999992</v>
      </c>
      <c r="O19" s="95">
        <v>2681.4529900000002</v>
      </c>
      <c r="P19" s="95">
        <v>2054.2369899999999</v>
      </c>
      <c r="Q19" s="95">
        <v>1287.8422499999999</v>
      </c>
      <c r="R19" s="95">
        <v>2877.4737</v>
      </c>
      <c r="S19" s="95">
        <v>3017.1621500000001</v>
      </c>
      <c r="T19" s="95">
        <v>2152.3442400000004</v>
      </c>
      <c r="U19" s="95">
        <v>8157.3131100000001</v>
      </c>
      <c r="V19" s="95">
        <v>14567.744349999999</v>
      </c>
      <c r="W19" s="95">
        <v>2453.2566900000002</v>
      </c>
      <c r="X19" s="95">
        <v>2124.9298599999997</v>
      </c>
      <c r="Y19" s="95">
        <v>2655.10995</v>
      </c>
      <c r="Z19" s="95">
        <v>2130.6305400000001</v>
      </c>
      <c r="AA19" s="95">
        <v>1791.42643</v>
      </c>
      <c r="AB19" s="95">
        <v>6442.11697</v>
      </c>
      <c r="AC19" s="95">
        <v>5335.9717499999997</v>
      </c>
      <c r="AD19" s="95">
        <v>854.95457999999996</v>
      </c>
      <c r="AE19" s="95">
        <v>6049.8790999999992</v>
      </c>
      <c r="AF19" s="95">
        <v>1219.2452800000001</v>
      </c>
      <c r="AG19" s="95">
        <v>2993.0121899999999</v>
      </c>
      <c r="AH19" s="95">
        <v>142268.77434</v>
      </c>
      <c r="AI19" s="160">
        <v>2.1239571983214134E-2</v>
      </c>
    </row>
    <row r="20" spans="1:35">
      <c r="A20" s="100" t="s">
        <v>835</v>
      </c>
      <c r="B20" s="95">
        <v>27912.924199999998</v>
      </c>
      <c r="C20" s="95">
        <v>12452.212150000001</v>
      </c>
      <c r="D20" s="95">
        <v>7943.2897300000004</v>
      </c>
      <c r="E20" s="95">
        <v>3304.2071499999997</v>
      </c>
      <c r="F20" s="95">
        <v>3097.1084500000002</v>
      </c>
      <c r="G20" s="95">
        <v>21638.673780000001</v>
      </c>
      <c r="H20" s="95">
        <v>5463.6108400000003</v>
      </c>
      <c r="I20" s="95">
        <v>4732.1062899999997</v>
      </c>
      <c r="J20" s="95">
        <v>5633.8144900000007</v>
      </c>
      <c r="K20" s="95">
        <v>3416.5544399999999</v>
      </c>
      <c r="L20" s="95">
        <v>6545.6550099999995</v>
      </c>
      <c r="M20" s="95">
        <v>2455.6665400000002</v>
      </c>
      <c r="N20" s="95">
        <v>8157.1095599999999</v>
      </c>
      <c r="O20" s="95">
        <v>3788.12185</v>
      </c>
      <c r="P20" s="95">
        <v>2792.48092</v>
      </c>
      <c r="Q20" s="95">
        <v>4755.8019199999999</v>
      </c>
      <c r="R20" s="95">
        <v>4518.2589600000001</v>
      </c>
      <c r="S20" s="95">
        <v>3937.0080499999999</v>
      </c>
      <c r="T20" s="95">
        <v>3323.5482900000002</v>
      </c>
      <c r="U20" s="95">
        <v>14605.41065</v>
      </c>
      <c r="V20" s="95">
        <v>22293.964809999998</v>
      </c>
      <c r="W20" s="95">
        <v>3002.8451299999997</v>
      </c>
      <c r="X20" s="95">
        <v>2513.0954700000002</v>
      </c>
      <c r="Y20" s="95">
        <v>3384.3951899999997</v>
      </c>
      <c r="Z20" s="95">
        <v>3656.9270499999998</v>
      </c>
      <c r="AA20" s="95">
        <v>2606.9823300000003</v>
      </c>
      <c r="AB20" s="95">
        <v>8125.6676399999997</v>
      </c>
      <c r="AC20" s="95">
        <v>5926.7307799999999</v>
      </c>
      <c r="AD20" s="95">
        <v>2906.3028300000001</v>
      </c>
      <c r="AE20" s="95">
        <v>7567.0322300000007</v>
      </c>
      <c r="AF20" s="95">
        <v>2258.0020299999996</v>
      </c>
      <c r="AG20" s="95">
        <v>3309.60763</v>
      </c>
      <c r="AH20" s="95">
        <v>218025.11638999998</v>
      </c>
      <c r="AI20" s="160">
        <v>3.2549378282034365E-2</v>
      </c>
    </row>
    <row r="21" spans="1:35">
      <c r="A21" s="72" t="s">
        <v>188</v>
      </c>
      <c r="B21" s="57">
        <v>1104343.8710700001</v>
      </c>
      <c r="C21" s="57">
        <v>873552.03978000011</v>
      </c>
      <c r="D21" s="57">
        <v>393307.32575999998</v>
      </c>
      <c r="E21" s="57">
        <v>95371.579000000012</v>
      </c>
      <c r="F21" s="57">
        <v>206930.06646</v>
      </c>
      <c r="G21" s="57">
        <v>291665.38954999996</v>
      </c>
      <c r="H21" s="57">
        <v>173949.73069</v>
      </c>
      <c r="I21" s="57">
        <v>161272.79934</v>
      </c>
      <c r="J21" s="57">
        <v>147586.78487999999</v>
      </c>
      <c r="K21" s="57">
        <v>108865.68051999999</v>
      </c>
      <c r="L21" s="57">
        <v>76408.895619999996</v>
      </c>
      <c r="M21" s="57">
        <v>62544.611079999995</v>
      </c>
      <c r="N21" s="57">
        <v>236677.82621000003</v>
      </c>
      <c r="O21" s="57">
        <v>128241.89184000001</v>
      </c>
      <c r="P21" s="57">
        <v>83441.904880000016</v>
      </c>
      <c r="Q21" s="57">
        <v>53004.734849999993</v>
      </c>
      <c r="R21" s="57">
        <v>93072.324700000012</v>
      </c>
      <c r="S21" s="57">
        <v>159576.07067000002</v>
      </c>
      <c r="T21" s="57">
        <v>60598.006599999993</v>
      </c>
      <c r="U21" s="57">
        <v>252585.98191999999</v>
      </c>
      <c r="V21" s="57">
        <v>290654.46402999997</v>
      </c>
      <c r="W21" s="57">
        <v>101337.10045000001</v>
      </c>
      <c r="X21" s="57">
        <v>218607.53159999999</v>
      </c>
      <c r="Y21" s="57">
        <v>99035.6204</v>
      </c>
      <c r="Z21" s="57">
        <v>254266.94538000002</v>
      </c>
      <c r="AA21" s="57">
        <v>112819.06308000002</v>
      </c>
      <c r="AB21" s="57">
        <v>268608.87363000005</v>
      </c>
      <c r="AC21" s="57">
        <v>228797.69042000003</v>
      </c>
      <c r="AD21" s="57">
        <v>56402.030029999994</v>
      </c>
      <c r="AE21" s="57">
        <v>234428.46856000001</v>
      </c>
      <c r="AF21" s="57">
        <v>19466.815150000002</v>
      </c>
      <c r="AG21" s="57">
        <v>50866.079579999998</v>
      </c>
      <c r="AH21" s="57">
        <v>6698288.1977300001</v>
      </c>
      <c r="AI21" s="161">
        <v>1</v>
      </c>
    </row>
    <row r="22" spans="1:35">
      <c r="A22" s="54" t="s">
        <v>836</v>
      </c>
      <c r="B22" s="160">
        <v>0.16486956644299869</v>
      </c>
      <c r="C22" s="160">
        <v>0.13041422136420472</v>
      </c>
      <c r="D22" s="160">
        <v>5.8717587859729428E-2</v>
      </c>
      <c r="E22" s="160">
        <v>1.4238201788976583E-2</v>
      </c>
      <c r="F22" s="160">
        <v>3.0892977481937409E-2</v>
      </c>
      <c r="G22" s="160">
        <v>4.3543272690005068E-2</v>
      </c>
      <c r="H22" s="160">
        <v>2.5969281338021594E-2</v>
      </c>
      <c r="I22" s="160">
        <v>2.4076718495727633E-2</v>
      </c>
      <c r="J22" s="160">
        <v>2.2033507744563162E-2</v>
      </c>
      <c r="K22" s="160">
        <v>1.6252761497615727E-2</v>
      </c>
      <c r="L22" s="160">
        <v>1.1407227244401696E-2</v>
      </c>
      <c r="M22" s="160">
        <v>9.3374022188528558E-3</v>
      </c>
      <c r="N22" s="160">
        <v>3.5334076292836782E-2</v>
      </c>
      <c r="O22" s="160">
        <v>1.9145472403450815E-2</v>
      </c>
      <c r="P22" s="160">
        <v>1.2457198379173631E-2</v>
      </c>
      <c r="Q22" s="160">
        <v>7.9131762153743859E-3</v>
      </c>
      <c r="R22" s="160">
        <v>1.3894941804913907E-2</v>
      </c>
      <c r="S22" s="160">
        <v>2.3823410692313769E-2</v>
      </c>
      <c r="T22" s="160">
        <v>9.0467899874084549E-3</v>
      </c>
      <c r="U22" s="160">
        <v>3.7709034676292295E-2</v>
      </c>
      <c r="V22" s="160">
        <v>4.3392349724292338E-2</v>
      </c>
      <c r="W22" s="160">
        <v>1.5128805667743947E-2</v>
      </c>
      <c r="X22" s="160">
        <v>3.263632814038734E-2</v>
      </c>
      <c r="Y22" s="160">
        <v>1.4785213397291929E-2</v>
      </c>
      <c r="Z22" s="160">
        <v>3.7959988861955687E-2</v>
      </c>
      <c r="AA22" s="160">
        <v>1.6842969390035139E-2</v>
      </c>
      <c r="AB22" s="160">
        <v>4.0101122212243656E-2</v>
      </c>
      <c r="AC22" s="160">
        <v>3.4157636050586457E-2</v>
      </c>
      <c r="AD22" s="160">
        <v>8.4203647805291843E-3</v>
      </c>
      <c r="AE22" s="160">
        <v>3.4998265473176575E-2</v>
      </c>
      <c r="AF22" s="160">
        <v>2.9062373214394032E-3</v>
      </c>
      <c r="AG22" s="160">
        <v>7.5938923615197886E-3</v>
      </c>
      <c r="AH22" s="160">
        <v>1</v>
      </c>
      <c r="AI22" s="160"/>
    </row>
    <row r="23" spans="1:35" ht="30" customHeight="1">
      <c r="A23" s="437" t="s">
        <v>837</v>
      </c>
      <c r="B23" s="73" t="s">
        <v>69</v>
      </c>
      <c r="C23" s="73" t="s">
        <v>71</v>
      </c>
      <c r="D23" s="73" t="s">
        <v>73</v>
      </c>
      <c r="E23" s="73" t="s">
        <v>75</v>
      </c>
      <c r="F23" s="73" t="s">
        <v>77</v>
      </c>
      <c r="G23" s="73" t="s">
        <v>79</v>
      </c>
      <c r="H23" s="73" t="s">
        <v>81</v>
      </c>
      <c r="I23" s="73" t="s">
        <v>83</v>
      </c>
      <c r="J23" s="73" t="s">
        <v>85</v>
      </c>
      <c r="K23" s="73" t="s">
        <v>87</v>
      </c>
      <c r="L23" s="73" t="s">
        <v>89</v>
      </c>
      <c r="M23" s="73" t="s">
        <v>91</v>
      </c>
      <c r="N23" s="73" t="s">
        <v>93</v>
      </c>
      <c r="O23" s="73" t="s">
        <v>95</v>
      </c>
      <c r="P23" s="73" t="s">
        <v>97</v>
      </c>
      <c r="Q23" s="73" t="s">
        <v>99</v>
      </c>
      <c r="R23" s="73" t="s">
        <v>101</v>
      </c>
      <c r="S23" s="73" t="s">
        <v>103</v>
      </c>
      <c r="T23" s="73" t="s">
        <v>105</v>
      </c>
      <c r="U23" s="73" t="s">
        <v>107</v>
      </c>
      <c r="V23" s="73" t="s">
        <v>109</v>
      </c>
      <c r="W23" s="73" t="s">
        <v>111</v>
      </c>
      <c r="X23" s="73" t="s">
        <v>113</v>
      </c>
      <c r="Y23" s="73" t="s">
        <v>115</v>
      </c>
      <c r="Z23" s="73" t="s">
        <v>117</v>
      </c>
      <c r="AA23" s="73" t="s">
        <v>119</v>
      </c>
      <c r="AB23" s="73" t="s">
        <v>120</v>
      </c>
      <c r="AC23" s="73" t="s">
        <v>121</v>
      </c>
      <c r="AD23" s="73" t="s">
        <v>122</v>
      </c>
      <c r="AE23" s="73" t="s">
        <v>124</v>
      </c>
      <c r="AF23" s="73" t="s">
        <v>549</v>
      </c>
      <c r="AG23" s="73" t="s">
        <v>1488</v>
      </c>
      <c r="AH23" s="176" t="s">
        <v>550</v>
      </c>
      <c r="AI23" s="310" t="s">
        <v>774</v>
      </c>
    </row>
    <row r="24" spans="1:35">
      <c r="A24" s="100" t="s">
        <v>822</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160">
        <v>0</v>
      </c>
    </row>
    <row r="25" spans="1:35">
      <c r="A25" s="100" t="s">
        <v>823</v>
      </c>
      <c r="B25" s="95">
        <v>9</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12</v>
      </c>
      <c r="AI25" s="160">
        <v>1.2183990439628836E-5</v>
      </c>
    </row>
    <row r="26" spans="1:35">
      <c r="A26" s="100" t="s">
        <v>824</v>
      </c>
      <c r="B26" s="95">
        <v>10</v>
      </c>
      <c r="C26" s="95">
        <v>28</v>
      </c>
      <c r="D26" s="95">
        <v>1</v>
      </c>
      <c r="E26" s="95">
        <v>0</v>
      </c>
      <c r="F26" s="95">
        <v>1</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0</v>
      </c>
      <c r="X26" s="95">
        <v>0</v>
      </c>
      <c r="Y26" s="95">
        <v>0</v>
      </c>
      <c r="Z26" s="95">
        <v>7</v>
      </c>
      <c r="AA26" s="95">
        <v>3</v>
      </c>
      <c r="AB26" s="95">
        <v>0</v>
      </c>
      <c r="AC26" s="95">
        <v>0</v>
      </c>
      <c r="AD26" s="95">
        <v>1</v>
      </c>
      <c r="AE26" s="95">
        <v>0</v>
      </c>
      <c r="AF26" s="95">
        <v>0</v>
      </c>
      <c r="AG26" s="95">
        <v>0</v>
      </c>
      <c r="AH26" s="95">
        <v>57</v>
      </c>
      <c r="AI26" s="160">
        <v>5.7873954588236968E-5</v>
      </c>
    </row>
    <row r="27" spans="1:35">
      <c r="A27" s="100" t="s">
        <v>825</v>
      </c>
      <c r="B27" s="95">
        <v>70</v>
      </c>
      <c r="C27" s="95">
        <v>42</v>
      </c>
      <c r="D27" s="95">
        <v>19</v>
      </c>
      <c r="E27" s="95">
        <v>5</v>
      </c>
      <c r="F27" s="95">
        <v>18</v>
      </c>
      <c r="G27" s="95">
        <v>6</v>
      </c>
      <c r="H27" s="95">
        <v>7</v>
      </c>
      <c r="I27" s="95">
        <v>4</v>
      </c>
      <c r="J27" s="95">
        <v>7</v>
      </c>
      <c r="K27" s="95">
        <v>0</v>
      </c>
      <c r="L27" s="95">
        <v>2</v>
      </c>
      <c r="M27" s="95">
        <v>0</v>
      </c>
      <c r="N27" s="95">
        <v>3</v>
      </c>
      <c r="O27" s="95">
        <v>3</v>
      </c>
      <c r="P27" s="95">
        <v>1</v>
      </c>
      <c r="Q27" s="95">
        <v>3</v>
      </c>
      <c r="R27" s="95">
        <v>0</v>
      </c>
      <c r="S27" s="95">
        <v>2</v>
      </c>
      <c r="T27" s="95">
        <v>0</v>
      </c>
      <c r="U27" s="95">
        <v>2</v>
      </c>
      <c r="V27" s="95">
        <v>0</v>
      </c>
      <c r="W27" s="95">
        <v>4</v>
      </c>
      <c r="X27" s="95">
        <v>8</v>
      </c>
      <c r="Y27" s="95">
        <v>1</v>
      </c>
      <c r="Z27" s="95">
        <v>21</v>
      </c>
      <c r="AA27" s="95">
        <v>8</v>
      </c>
      <c r="AB27" s="95">
        <v>8</v>
      </c>
      <c r="AC27" s="95">
        <v>0</v>
      </c>
      <c r="AD27" s="95">
        <v>0</v>
      </c>
      <c r="AE27" s="95">
        <v>1</v>
      </c>
      <c r="AF27" s="95">
        <v>0</v>
      </c>
      <c r="AG27" s="95">
        <v>0</v>
      </c>
      <c r="AH27" s="95">
        <v>245</v>
      </c>
      <c r="AI27" s="160">
        <v>2.487564714757554E-4</v>
      </c>
    </row>
    <row r="28" spans="1:35">
      <c r="A28" s="100" t="s">
        <v>826</v>
      </c>
      <c r="B28" s="95">
        <v>115</v>
      </c>
      <c r="C28" s="95">
        <v>112</v>
      </c>
      <c r="D28" s="95">
        <v>56</v>
      </c>
      <c r="E28" s="95">
        <v>7</v>
      </c>
      <c r="F28" s="95">
        <v>31</v>
      </c>
      <c r="G28" s="95">
        <v>12</v>
      </c>
      <c r="H28" s="95">
        <v>26</v>
      </c>
      <c r="I28" s="95">
        <v>9</v>
      </c>
      <c r="J28" s="95">
        <v>23</v>
      </c>
      <c r="K28" s="95">
        <v>1</v>
      </c>
      <c r="L28" s="95">
        <v>1</v>
      </c>
      <c r="M28" s="95">
        <v>6</v>
      </c>
      <c r="N28" s="95">
        <v>14</v>
      </c>
      <c r="O28" s="95">
        <v>15</v>
      </c>
      <c r="P28" s="95">
        <v>1</v>
      </c>
      <c r="Q28" s="95">
        <v>7</v>
      </c>
      <c r="R28" s="95">
        <v>9</v>
      </c>
      <c r="S28" s="95">
        <v>2</v>
      </c>
      <c r="T28" s="95">
        <v>1</v>
      </c>
      <c r="U28" s="95">
        <v>7</v>
      </c>
      <c r="V28" s="95">
        <v>4</v>
      </c>
      <c r="W28" s="95">
        <v>9</v>
      </c>
      <c r="X28" s="95">
        <v>29</v>
      </c>
      <c r="Y28" s="95">
        <v>1</v>
      </c>
      <c r="Z28" s="95">
        <v>27</v>
      </c>
      <c r="AA28" s="95">
        <v>17</v>
      </c>
      <c r="AB28" s="95">
        <v>15</v>
      </c>
      <c r="AC28" s="95">
        <v>18</v>
      </c>
      <c r="AD28" s="95">
        <v>8</v>
      </c>
      <c r="AE28" s="95">
        <v>2</v>
      </c>
      <c r="AF28" s="95">
        <v>1</v>
      </c>
      <c r="AG28" s="95">
        <v>0</v>
      </c>
      <c r="AH28" s="95">
        <v>586</v>
      </c>
      <c r="AI28" s="160">
        <v>5.9498486646854146E-4</v>
      </c>
    </row>
    <row r="29" spans="1:35">
      <c r="A29" s="100" t="s">
        <v>827</v>
      </c>
      <c r="B29" s="95">
        <v>215</v>
      </c>
      <c r="C29" s="95">
        <v>271</v>
      </c>
      <c r="D29" s="95">
        <v>118</v>
      </c>
      <c r="E29" s="95">
        <v>44</v>
      </c>
      <c r="F29" s="95">
        <v>72</v>
      </c>
      <c r="G29" s="95">
        <v>45</v>
      </c>
      <c r="H29" s="95">
        <v>37</v>
      </c>
      <c r="I29" s="95">
        <v>39</v>
      </c>
      <c r="J29" s="95">
        <v>30</v>
      </c>
      <c r="K29" s="95">
        <v>9</v>
      </c>
      <c r="L29" s="95">
        <v>8</v>
      </c>
      <c r="M29" s="95">
        <v>15</v>
      </c>
      <c r="N29" s="95">
        <v>49</v>
      </c>
      <c r="O29" s="95">
        <v>31</v>
      </c>
      <c r="P29" s="95">
        <v>9</v>
      </c>
      <c r="Q29" s="95">
        <v>22</v>
      </c>
      <c r="R29" s="95">
        <v>17</v>
      </c>
      <c r="S29" s="95">
        <v>31</v>
      </c>
      <c r="T29" s="95">
        <v>9</v>
      </c>
      <c r="U29" s="95">
        <v>40</v>
      </c>
      <c r="V29" s="95">
        <v>27</v>
      </c>
      <c r="W29" s="95">
        <v>16</v>
      </c>
      <c r="X29" s="95">
        <v>73</v>
      </c>
      <c r="Y29" s="95">
        <v>16</v>
      </c>
      <c r="Z29" s="95">
        <v>54</v>
      </c>
      <c r="AA29" s="95">
        <v>22</v>
      </c>
      <c r="AB29" s="95">
        <v>48</v>
      </c>
      <c r="AC29" s="95">
        <v>61</v>
      </c>
      <c r="AD29" s="95">
        <v>14</v>
      </c>
      <c r="AE29" s="95">
        <v>16</v>
      </c>
      <c r="AF29" s="95">
        <v>3</v>
      </c>
      <c r="AG29" s="95">
        <v>8</v>
      </c>
      <c r="AH29" s="95">
        <v>1469</v>
      </c>
      <c r="AI29" s="160">
        <v>1.4915234963178965E-3</v>
      </c>
    </row>
    <row r="30" spans="1:35">
      <c r="A30" s="100" t="s">
        <v>828</v>
      </c>
      <c r="B30" s="95">
        <v>490</v>
      </c>
      <c r="C30" s="95">
        <v>364</v>
      </c>
      <c r="D30" s="95">
        <v>204</v>
      </c>
      <c r="E30" s="95">
        <v>37</v>
      </c>
      <c r="F30" s="95">
        <v>69</v>
      </c>
      <c r="G30" s="95">
        <v>101</v>
      </c>
      <c r="H30" s="95">
        <v>51</v>
      </c>
      <c r="I30" s="95">
        <v>50</v>
      </c>
      <c r="J30" s="95">
        <v>46</v>
      </c>
      <c r="K30" s="95">
        <v>29</v>
      </c>
      <c r="L30" s="95">
        <v>13</v>
      </c>
      <c r="M30" s="95">
        <v>20</v>
      </c>
      <c r="N30" s="95">
        <v>70</v>
      </c>
      <c r="O30" s="95">
        <v>53</v>
      </c>
      <c r="P30" s="95">
        <v>24</v>
      </c>
      <c r="Q30" s="95">
        <v>22</v>
      </c>
      <c r="R30" s="95">
        <v>29</v>
      </c>
      <c r="S30" s="95">
        <v>83</v>
      </c>
      <c r="T30" s="95">
        <v>25</v>
      </c>
      <c r="U30" s="95">
        <v>87</v>
      </c>
      <c r="V30" s="95">
        <v>59</v>
      </c>
      <c r="W30" s="95">
        <v>43</v>
      </c>
      <c r="X30" s="95">
        <v>105</v>
      </c>
      <c r="Y30" s="95">
        <v>29</v>
      </c>
      <c r="Z30" s="95">
        <v>89</v>
      </c>
      <c r="AA30" s="95">
        <v>26</v>
      </c>
      <c r="AB30" s="95">
        <v>90</v>
      </c>
      <c r="AC30" s="95">
        <v>113</v>
      </c>
      <c r="AD30" s="95">
        <v>35</v>
      </c>
      <c r="AE30" s="95">
        <v>38</v>
      </c>
      <c r="AF30" s="95">
        <v>6</v>
      </c>
      <c r="AG30" s="95">
        <v>15</v>
      </c>
      <c r="AH30" s="95">
        <v>2515</v>
      </c>
      <c r="AI30" s="160">
        <v>2.5535613296388767E-3</v>
      </c>
    </row>
    <row r="31" spans="1:35">
      <c r="A31" s="100" t="s">
        <v>829</v>
      </c>
      <c r="B31" s="95">
        <v>478</v>
      </c>
      <c r="C31" s="95">
        <v>436</v>
      </c>
      <c r="D31" s="95">
        <v>246</v>
      </c>
      <c r="E31" s="95">
        <v>53</v>
      </c>
      <c r="F31" s="95">
        <v>95</v>
      </c>
      <c r="G31" s="95">
        <v>166</v>
      </c>
      <c r="H31" s="95">
        <v>87</v>
      </c>
      <c r="I31" s="95">
        <v>94</v>
      </c>
      <c r="J31" s="95">
        <v>75</v>
      </c>
      <c r="K31" s="95">
        <v>88</v>
      </c>
      <c r="L31" s="95">
        <v>45</v>
      </c>
      <c r="M31" s="95">
        <v>52</v>
      </c>
      <c r="N31" s="95">
        <v>171</v>
      </c>
      <c r="O31" s="95">
        <v>82</v>
      </c>
      <c r="P31" s="95">
        <v>62</v>
      </c>
      <c r="Q31" s="95">
        <v>29</v>
      </c>
      <c r="R31" s="95">
        <v>62</v>
      </c>
      <c r="S31" s="95">
        <v>129</v>
      </c>
      <c r="T31" s="95">
        <v>37</v>
      </c>
      <c r="U31" s="95">
        <v>162</v>
      </c>
      <c r="V31" s="95">
        <v>132</v>
      </c>
      <c r="W31" s="95">
        <v>66</v>
      </c>
      <c r="X31" s="95">
        <v>145</v>
      </c>
      <c r="Y31" s="95">
        <v>72</v>
      </c>
      <c r="Z31" s="95">
        <v>163</v>
      </c>
      <c r="AA31" s="95">
        <v>42</v>
      </c>
      <c r="AB31" s="95">
        <v>190</v>
      </c>
      <c r="AC31" s="95">
        <v>169</v>
      </c>
      <c r="AD31" s="95">
        <v>30</v>
      </c>
      <c r="AE31" s="95">
        <v>98</v>
      </c>
      <c r="AF31" s="95">
        <v>8</v>
      </c>
      <c r="AG31" s="95">
        <v>28</v>
      </c>
      <c r="AH31" s="95">
        <v>3792</v>
      </c>
      <c r="AI31" s="160">
        <v>3.8501409789227117E-3</v>
      </c>
    </row>
    <row r="32" spans="1:35">
      <c r="A32" s="100" t="s">
        <v>830</v>
      </c>
      <c r="B32" s="95">
        <v>466</v>
      </c>
      <c r="C32" s="95">
        <v>330</v>
      </c>
      <c r="D32" s="95">
        <v>226</v>
      </c>
      <c r="E32" s="95">
        <v>30</v>
      </c>
      <c r="F32" s="95">
        <v>86</v>
      </c>
      <c r="G32" s="95">
        <v>142</v>
      </c>
      <c r="H32" s="95">
        <v>61</v>
      </c>
      <c r="I32" s="95">
        <v>100</v>
      </c>
      <c r="J32" s="95">
        <v>68</v>
      </c>
      <c r="K32" s="95">
        <v>82</v>
      </c>
      <c r="L32" s="95">
        <v>28</v>
      </c>
      <c r="M32" s="95">
        <v>36</v>
      </c>
      <c r="N32" s="95">
        <v>131</v>
      </c>
      <c r="O32" s="95">
        <v>53</v>
      </c>
      <c r="P32" s="95">
        <v>43</v>
      </c>
      <c r="Q32" s="95">
        <v>13</v>
      </c>
      <c r="R32" s="95">
        <v>65</v>
      </c>
      <c r="S32" s="95">
        <v>112</v>
      </c>
      <c r="T32" s="95">
        <v>36</v>
      </c>
      <c r="U32" s="95">
        <v>131</v>
      </c>
      <c r="V32" s="95">
        <v>136</v>
      </c>
      <c r="W32" s="95">
        <v>54</v>
      </c>
      <c r="X32" s="95">
        <v>129</v>
      </c>
      <c r="Y32" s="95">
        <v>67</v>
      </c>
      <c r="Z32" s="95">
        <v>111</v>
      </c>
      <c r="AA32" s="95">
        <v>34</v>
      </c>
      <c r="AB32" s="95">
        <v>140</v>
      </c>
      <c r="AC32" s="95">
        <v>134</v>
      </c>
      <c r="AD32" s="95">
        <v>20</v>
      </c>
      <c r="AE32" s="95">
        <v>159</v>
      </c>
      <c r="AF32" s="95">
        <v>9</v>
      </c>
      <c r="AG32" s="95">
        <v>28</v>
      </c>
      <c r="AH32" s="95">
        <v>3260</v>
      </c>
      <c r="AI32" s="160">
        <v>3.3099840694325003E-3</v>
      </c>
    </row>
    <row r="33" spans="1:35">
      <c r="A33" s="100" t="s">
        <v>831</v>
      </c>
      <c r="B33" s="95">
        <v>918</v>
      </c>
      <c r="C33" s="95">
        <v>670</v>
      </c>
      <c r="D33" s="95">
        <v>367</v>
      </c>
      <c r="E33" s="95">
        <v>94</v>
      </c>
      <c r="F33" s="95">
        <v>223</v>
      </c>
      <c r="G33" s="95">
        <v>442</v>
      </c>
      <c r="H33" s="95">
        <v>247</v>
      </c>
      <c r="I33" s="95">
        <v>285</v>
      </c>
      <c r="J33" s="95">
        <v>212</v>
      </c>
      <c r="K33" s="95">
        <v>249</v>
      </c>
      <c r="L33" s="95">
        <v>118</v>
      </c>
      <c r="M33" s="95">
        <v>114</v>
      </c>
      <c r="N33" s="95">
        <v>393</v>
      </c>
      <c r="O33" s="95">
        <v>175</v>
      </c>
      <c r="P33" s="95">
        <v>191</v>
      </c>
      <c r="Q33" s="95">
        <v>29</v>
      </c>
      <c r="R33" s="95">
        <v>166</v>
      </c>
      <c r="S33" s="95">
        <v>308</v>
      </c>
      <c r="T33" s="95">
        <v>91</v>
      </c>
      <c r="U33" s="95">
        <v>439</v>
      </c>
      <c r="V33" s="95">
        <v>500</v>
      </c>
      <c r="W33" s="95">
        <v>129</v>
      </c>
      <c r="X33" s="95">
        <v>296</v>
      </c>
      <c r="Y33" s="95">
        <v>187</v>
      </c>
      <c r="Z33" s="95">
        <v>233</v>
      </c>
      <c r="AA33" s="95">
        <v>111</v>
      </c>
      <c r="AB33" s="95">
        <v>580</v>
      </c>
      <c r="AC33" s="95">
        <v>339</v>
      </c>
      <c r="AD33" s="95">
        <v>70</v>
      </c>
      <c r="AE33" s="95">
        <v>665</v>
      </c>
      <c r="AF33" s="95">
        <v>26</v>
      </c>
      <c r="AG33" s="95">
        <v>91</v>
      </c>
      <c r="AH33" s="95">
        <v>8958</v>
      </c>
      <c r="AI33" s="160">
        <v>9.0953488631829258E-3</v>
      </c>
    </row>
    <row r="34" spans="1:35">
      <c r="A34" s="100" t="s">
        <v>832</v>
      </c>
      <c r="B34" s="95">
        <v>2018</v>
      </c>
      <c r="C34" s="95">
        <v>1200</v>
      </c>
      <c r="D34" s="95">
        <v>747</v>
      </c>
      <c r="E34" s="95">
        <v>208</v>
      </c>
      <c r="F34" s="95">
        <v>374</v>
      </c>
      <c r="G34" s="95">
        <v>905</v>
      </c>
      <c r="H34" s="95">
        <v>474</v>
      </c>
      <c r="I34" s="95">
        <v>627</v>
      </c>
      <c r="J34" s="95">
        <v>393</v>
      </c>
      <c r="K34" s="95">
        <v>504</v>
      </c>
      <c r="L34" s="95">
        <v>298</v>
      </c>
      <c r="M34" s="95">
        <v>162</v>
      </c>
      <c r="N34" s="95">
        <v>847</v>
      </c>
      <c r="O34" s="95">
        <v>391</v>
      </c>
      <c r="P34" s="95">
        <v>349</v>
      </c>
      <c r="Q34" s="95">
        <v>86</v>
      </c>
      <c r="R34" s="95">
        <v>318</v>
      </c>
      <c r="S34" s="95">
        <v>521</v>
      </c>
      <c r="T34" s="95">
        <v>230</v>
      </c>
      <c r="U34" s="95">
        <v>854</v>
      </c>
      <c r="V34" s="95">
        <v>1208</v>
      </c>
      <c r="W34" s="95">
        <v>313</v>
      </c>
      <c r="X34" s="95">
        <v>476</v>
      </c>
      <c r="Y34" s="95">
        <v>427</v>
      </c>
      <c r="Z34" s="95">
        <v>437</v>
      </c>
      <c r="AA34" s="95">
        <v>236</v>
      </c>
      <c r="AB34" s="95">
        <v>717</v>
      </c>
      <c r="AC34" s="95">
        <v>674</v>
      </c>
      <c r="AD34" s="95">
        <v>145</v>
      </c>
      <c r="AE34" s="95">
        <v>993</v>
      </c>
      <c r="AF34" s="95">
        <v>52</v>
      </c>
      <c r="AG34" s="95">
        <v>185</v>
      </c>
      <c r="AH34" s="95">
        <v>17369</v>
      </c>
      <c r="AI34" s="160">
        <v>1.7635310828826103E-2</v>
      </c>
    </row>
    <row r="35" spans="1:35">
      <c r="A35" s="100" t="s">
        <v>833</v>
      </c>
      <c r="B35" s="95">
        <v>6765</v>
      </c>
      <c r="C35" s="95">
        <v>3346</v>
      </c>
      <c r="D35" s="95">
        <v>2023</v>
      </c>
      <c r="E35" s="95">
        <v>711</v>
      </c>
      <c r="F35" s="95">
        <v>1148</v>
      </c>
      <c r="G35" s="95">
        <v>3065</v>
      </c>
      <c r="H35" s="95">
        <v>1431</v>
      </c>
      <c r="I35" s="95">
        <v>1603</v>
      </c>
      <c r="J35" s="95">
        <v>1319</v>
      </c>
      <c r="K35" s="95">
        <v>1315</v>
      </c>
      <c r="L35" s="95">
        <v>1234</v>
      </c>
      <c r="M35" s="95">
        <v>645</v>
      </c>
      <c r="N35" s="95">
        <v>2765</v>
      </c>
      <c r="O35" s="95">
        <v>1329</v>
      </c>
      <c r="P35" s="95">
        <v>1046</v>
      </c>
      <c r="Q35" s="95">
        <v>366</v>
      </c>
      <c r="R35" s="95">
        <v>915</v>
      </c>
      <c r="S35" s="95">
        <v>1513</v>
      </c>
      <c r="T35" s="95">
        <v>862</v>
      </c>
      <c r="U35" s="95">
        <v>3291</v>
      </c>
      <c r="V35" s="95">
        <v>5580</v>
      </c>
      <c r="W35" s="95">
        <v>976</v>
      </c>
      <c r="X35" s="95">
        <v>1278</v>
      </c>
      <c r="Y35" s="95">
        <v>1227</v>
      </c>
      <c r="Z35" s="95">
        <v>954</v>
      </c>
      <c r="AA35" s="95">
        <v>768</v>
      </c>
      <c r="AB35" s="95">
        <v>2805</v>
      </c>
      <c r="AC35" s="95">
        <v>2221</v>
      </c>
      <c r="AD35" s="95">
        <v>325</v>
      </c>
      <c r="AE35" s="95">
        <v>3632</v>
      </c>
      <c r="AF35" s="95">
        <v>351</v>
      </c>
      <c r="AG35" s="95">
        <v>834</v>
      </c>
      <c r="AH35" s="95">
        <v>57643</v>
      </c>
      <c r="AI35" s="160">
        <v>5.8526813409293742E-2</v>
      </c>
    </row>
    <row r="36" spans="1:35">
      <c r="A36" s="100" t="s">
        <v>834</v>
      </c>
      <c r="B36" s="95">
        <v>4193</v>
      </c>
      <c r="C36" s="95">
        <v>1759</v>
      </c>
      <c r="D36" s="95">
        <v>1022</v>
      </c>
      <c r="E36" s="95">
        <v>411</v>
      </c>
      <c r="F36" s="95">
        <v>492</v>
      </c>
      <c r="G36" s="95">
        <v>1853</v>
      </c>
      <c r="H36" s="95">
        <v>676</v>
      </c>
      <c r="I36" s="95">
        <v>650</v>
      </c>
      <c r="J36" s="95">
        <v>639</v>
      </c>
      <c r="K36" s="95">
        <v>501</v>
      </c>
      <c r="L36" s="95">
        <v>790</v>
      </c>
      <c r="M36" s="95">
        <v>335</v>
      </c>
      <c r="N36" s="95">
        <v>1335</v>
      </c>
      <c r="O36" s="95">
        <v>545</v>
      </c>
      <c r="P36" s="95">
        <v>411</v>
      </c>
      <c r="Q36" s="95">
        <v>269</v>
      </c>
      <c r="R36" s="95">
        <v>592</v>
      </c>
      <c r="S36" s="95">
        <v>611</v>
      </c>
      <c r="T36" s="95">
        <v>440</v>
      </c>
      <c r="U36" s="95">
        <v>1676</v>
      </c>
      <c r="V36" s="95">
        <v>2983</v>
      </c>
      <c r="W36" s="95">
        <v>502</v>
      </c>
      <c r="X36" s="95">
        <v>429</v>
      </c>
      <c r="Y36" s="95">
        <v>541</v>
      </c>
      <c r="Z36" s="95">
        <v>435</v>
      </c>
      <c r="AA36" s="95">
        <v>369</v>
      </c>
      <c r="AB36" s="95">
        <v>1311</v>
      </c>
      <c r="AC36" s="95">
        <v>1081</v>
      </c>
      <c r="AD36" s="95">
        <v>181</v>
      </c>
      <c r="AE36" s="95">
        <v>1211</v>
      </c>
      <c r="AF36" s="95">
        <v>257</v>
      </c>
      <c r="AG36" s="95">
        <v>607</v>
      </c>
      <c r="AH36" s="95">
        <v>29107</v>
      </c>
      <c r="AI36" s="160">
        <v>2.9553284143856374E-2</v>
      </c>
    </row>
    <row r="37" spans="1:35">
      <c r="A37" s="100" t="s">
        <v>835</v>
      </c>
      <c r="B37" s="95">
        <v>160749</v>
      </c>
      <c r="C37" s="95">
        <v>88308</v>
      </c>
      <c r="D37" s="95">
        <v>34624</v>
      </c>
      <c r="E37" s="95">
        <v>15986</v>
      </c>
      <c r="F37" s="95">
        <v>11446</v>
      </c>
      <c r="G37" s="95">
        <v>43690</v>
      </c>
      <c r="H37" s="95">
        <v>20412</v>
      </c>
      <c r="I37" s="95">
        <v>19612</v>
      </c>
      <c r="J37" s="95">
        <v>26488</v>
      </c>
      <c r="K37" s="95">
        <v>13309</v>
      </c>
      <c r="L37" s="95">
        <v>18360</v>
      </c>
      <c r="M37" s="95">
        <v>11521</v>
      </c>
      <c r="N37" s="95">
        <v>24147</v>
      </c>
      <c r="O37" s="95">
        <v>16483</v>
      </c>
      <c r="P37" s="95">
        <v>11351</v>
      </c>
      <c r="Q37" s="95">
        <v>30614</v>
      </c>
      <c r="R37" s="95">
        <v>14269</v>
      </c>
      <c r="S37" s="95">
        <v>17063</v>
      </c>
      <c r="T37" s="95">
        <v>10299</v>
      </c>
      <c r="U37" s="95">
        <v>29741</v>
      </c>
      <c r="V37" s="95">
        <v>40942</v>
      </c>
      <c r="W37" s="95">
        <v>14699</v>
      </c>
      <c r="X37" s="95">
        <v>14535</v>
      </c>
      <c r="Y37" s="95">
        <v>14806</v>
      </c>
      <c r="Z37" s="95">
        <v>20193</v>
      </c>
      <c r="AA37" s="95">
        <v>8809</v>
      </c>
      <c r="AB37" s="95">
        <v>26511</v>
      </c>
      <c r="AC37" s="95">
        <v>40189</v>
      </c>
      <c r="AD37" s="95">
        <v>22868</v>
      </c>
      <c r="AE37" s="95">
        <v>24447</v>
      </c>
      <c r="AF37" s="95">
        <v>6797</v>
      </c>
      <c r="AG37" s="95">
        <v>6618</v>
      </c>
      <c r="AH37" s="95">
        <v>859886</v>
      </c>
      <c r="AI37" s="160">
        <v>0.87307023359755676</v>
      </c>
    </row>
    <row r="38" spans="1:35">
      <c r="A38" s="72" t="s">
        <v>188</v>
      </c>
      <c r="B38" s="57">
        <v>176496</v>
      </c>
      <c r="C38" s="57">
        <v>96868</v>
      </c>
      <c r="D38" s="57">
        <v>39653</v>
      </c>
      <c r="E38" s="57">
        <v>17586</v>
      </c>
      <c r="F38" s="57">
        <v>14055</v>
      </c>
      <c r="G38" s="57">
        <v>50431</v>
      </c>
      <c r="H38" s="57">
        <v>23510</v>
      </c>
      <c r="I38" s="57">
        <v>23073</v>
      </c>
      <c r="J38" s="57">
        <v>29300</v>
      </c>
      <c r="K38" s="57">
        <v>16087</v>
      </c>
      <c r="L38" s="57">
        <v>20897</v>
      </c>
      <c r="M38" s="57">
        <v>12906</v>
      </c>
      <c r="N38" s="57">
        <v>29925</v>
      </c>
      <c r="O38" s="57">
        <v>19160</v>
      </c>
      <c r="P38" s="57">
        <v>13488</v>
      </c>
      <c r="Q38" s="57">
        <v>31460</v>
      </c>
      <c r="R38" s="57">
        <v>16442</v>
      </c>
      <c r="S38" s="57">
        <v>20375</v>
      </c>
      <c r="T38" s="57">
        <v>12030</v>
      </c>
      <c r="U38" s="57">
        <v>36431</v>
      </c>
      <c r="V38" s="57">
        <v>51571</v>
      </c>
      <c r="W38" s="57">
        <v>16811</v>
      </c>
      <c r="X38" s="57">
        <v>17503</v>
      </c>
      <c r="Y38" s="57">
        <v>17374</v>
      </c>
      <c r="Z38" s="57">
        <v>22725</v>
      </c>
      <c r="AA38" s="57">
        <v>10445</v>
      </c>
      <c r="AB38" s="57">
        <v>32415</v>
      </c>
      <c r="AC38" s="57">
        <v>44999</v>
      </c>
      <c r="AD38" s="57">
        <v>23697</v>
      </c>
      <c r="AE38" s="57">
        <v>31262</v>
      </c>
      <c r="AF38" s="57">
        <v>7510</v>
      </c>
      <c r="AG38" s="57">
        <v>8414</v>
      </c>
      <c r="AH38" s="57">
        <v>984899</v>
      </c>
      <c r="AI38" s="161">
        <v>1</v>
      </c>
    </row>
    <row r="39" spans="1:35">
      <c r="A39" s="54" t="s">
        <v>836</v>
      </c>
      <c r="B39" s="160">
        <v>0.17920213138606089</v>
      </c>
      <c r="C39" s="160">
        <v>9.8353232158830503E-2</v>
      </c>
      <c r="D39" s="160">
        <v>4.0260981075216848E-2</v>
      </c>
      <c r="E39" s="160">
        <v>1.7855637989276057E-2</v>
      </c>
      <c r="F39" s="160">
        <v>1.4270498802415273E-2</v>
      </c>
      <c r="G39" s="160">
        <v>5.1204235155076813E-2</v>
      </c>
      <c r="H39" s="160">
        <v>2.387046793630616E-2</v>
      </c>
      <c r="I39" s="160">
        <v>2.3426767617796343E-2</v>
      </c>
      <c r="J39" s="160">
        <v>2.9749243323427071E-2</v>
      </c>
      <c r="K39" s="160">
        <v>1.633365451685909E-2</v>
      </c>
      <c r="L39" s="160">
        <v>2.121740401807698E-2</v>
      </c>
      <c r="M39" s="160">
        <v>1.3103881717820813E-2</v>
      </c>
      <c r="N39" s="160">
        <v>3.0383826158824408E-2</v>
      </c>
      <c r="O39" s="160">
        <v>1.9453771401940708E-2</v>
      </c>
      <c r="P39" s="160">
        <v>1.369480525414281E-2</v>
      </c>
      <c r="Q39" s="160">
        <v>3.1942361602560261E-2</v>
      </c>
      <c r="R39" s="160">
        <v>1.6694097567364775E-2</v>
      </c>
      <c r="S39" s="160">
        <v>2.0687400433953125E-2</v>
      </c>
      <c r="T39" s="160">
        <v>1.2214450415727907E-2</v>
      </c>
      <c r="U39" s="160">
        <v>3.6989579642176508E-2</v>
      </c>
      <c r="V39" s="160">
        <v>5.2361714246841551E-2</v>
      </c>
      <c r="W39" s="160">
        <v>1.7068755273383363E-2</v>
      </c>
      <c r="X39" s="160">
        <v>1.7771365388735291E-2</v>
      </c>
      <c r="Y39" s="160">
        <v>1.7640387491509282E-2</v>
      </c>
      <c r="Z39" s="160">
        <v>2.3073431895047108E-2</v>
      </c>
      <c r="AA39" s="160">
        <v>1.0605148345160265E-2</v>
      </c>
      <c r="AB39" s="160">
        <v>3.2912004175047388E-2</v>
      </c>
      <c r="AC39" s="160">
        <v>4.5688948816071495E-2</v>
      </c>
      <c r="AD39" s="160">
        <v>2.4060335120657042E-2</v>
      </c>
      <c r="AE39" s="160">
        <v>3.1741325760306388E-2</v>
      </c>
      <c r="AF39" s="160">
        <v>7.6251473501343795E-3</v>
      </c>
      <c r="AG39" s="160">
        <v>8.543007963253085E-3</v>
      </c>
      <c r="AH39" s="160">
        <v>1</v>
      </c>
      <c r="AI39" s="160"/>
    </row>
    <row r="40" spans="1:35" ht="15.75" thickBot="1">
      <c r="A40" s="539"/>
      <c r="B40" s="540"/>
      <c r="C40" s="540"/>
      <c r="D40" s="541"/>
      <c r="E40" s="541"/>
      <c r="F40" s="541"/>
      <c r="G40" s="541"/>
      <c r="H40" s="541"/>
      <c r="I40" s="540"/>
      <c r="J40" s="540"/>
      <c r="K40" s="540"/>
      <c r="L40" s="540"/>
      <c r="M40" s="540"/>
      <c r="N40" s="540"/>
      <c r="O40" s="540"/>
      <c r="P40" s="540"/>
      <c r="Q40" s="540"/>
      <c r="R40" s="542"/>
      <c r="S40" s="542"/>
      <c r="T40" s="542"/>
      <c r="U40" s="542"/>
      <c r="V40" s="542"/>
      <c r="W40" s="542"/>
      <c r="X40" s="542"/>
      <c r="Y40" s="542"/>
      <c r="Z40" s="542"/>
      <c r="AA40" s="543"/>
      <c r="AB40" s="543"/>
      <c r="AC40" s="543"/>
      <c r="AD40" s="543"/>
      <c r="AE40" s="543"/>
      <c r="AF40" s="543"/>
      <c r="AG40" s="543"/>
      <c r="AH40" s="543"/>
      <c r="AI40" s="543"/>
    </row>
    <row r="41" spans="1:35" ht="30" customHeight="1">
      <c r="A41" s="748" t="s">
        <v>1465</v>
      </c>
      <c r="B41" s="748"/>
      <c r="C41" s="748"/>
      <c r="D41" s="748"/>
      <c r="E41" s="748"/>
      <c r="F41" s="748"/>
      <c r="G41" s="748"/>
      <c r="H41" s="748"/>
      <c r="I41" s="748"/>
      <c r="J41" s="748"/>
      <c r="K41" s="748"/>
      <c r="L41" s="748"/>
      <c r="M41" s="748"/>
      <c r="N41" s="748"/>
      <c r="O41" s="748"/>
      <c r="P41" s="748"/>
      <c r="Q41" s="748"/>
      <c r="R41" s="748"/>
      <c r="S41" s="748"/>
      <c r="T41" s="748"/>
      <c r="U41" s="748"/>
      <c r="V41" s="748"/>
      <c r="W41" s="748"/>
      <c r="X41" s="748"/>
      <c r="Y41" s="748"/>
      <c r="Z41" s="748"/>
      <c r="AA41" s="748"/>
      <c r="AB41" s="748"/>
      <c r="AC41" s="748"/>
      <c r="AD41" s="748"/>
      <c r="AE41" s="748"/>
      <c r="AF41" s="748"/>
      <c r="AG41" s="748"/>
      <c r="AH41" s="748"/>
      <c r="AI41" s="748"/>
    </row>
    <row r="42" spans="1:35">
      <c r="A42" s="642"/>
      <c r="B42" s="642"/>
      <c r="C42" s="696"/>
      <c r="D42" s="642"/>
      <c r="E42" s="642"/>
      <c r="F42" s="642"/>
      <c r="G42" s="642"/>
      <c r="H42" s="642"/>
      <c r="I42" s="642"/>
      <c r="J42" s="642"/>
      <c r="K42" s="642"/>
      <c r="L42" s="642"/>
      <c r="M42" s="642"/>
      <c r="N42" s="642"/>
      <c r="O42" s="642"/>
      <c r="P42" s="642"/>
      <c r="Q42" s="642"/>
      <c r="R42" s="642"/>
      <c r="S42" s="642"/>
      <c r="T42" s="642"/>
      <c r="U42" s="642"/>
      <c r="V42" s="642"/>
      <c r="W42" s="642"/>
      <c r="X42" s="642"/>
      <c r="Y42" s="642"/>
      <c r="Z42" s="642"/>
      <c r="AA42" s="642"/>
      <c r="AB42" s="642"/>
      <c r="AC42" s="642"/>
      <c r="AD42" s="642"/>
      <c r="AE42" s="642"/>
      <c r="AF42" s="642"/>
      <c r="AG42" s="642"/>
      <c r="AH42" s="642"/>
      <c r="AI42" s="642"/>
    </row>
    <row r="43" spans="1:35" ht="30" customHeight="1">
      <c r="A43" s="704" t="s">
        <v>1091</v>
      </c>
      <c r="B43" s="704"/>
      <c r="C43" s="704"/>
      <c r="D43" s="704"/>
      <c r="E43" s="704"/>
      <c r="F43" s="704"/>
      <c r="G43" s="704"/>
      <c r="H43" s="704"/>
      <c r="I43" s="704"/>
      <c r="J43" s="704"/>
      <c r="K43" s="704"/>
      <c r="L43" s="704"/>
      <c r="M43" s="704"/>
      <c r="N43" s="704"/>
      <c r="O43" s="704"/>
      <c r="P43" s="704"/>
      <c r="Q43" s="704"/>
      <c r="R43" s="704"/>
      <c r="S43" s="704"/>
      <c r="T43" s="704"/>
      <c r="U43" s="704"/>
      <c r="V43" s="704"/>
      <c r="W43" s="704"/>
      <c r="X43" s="704"/>
      <c r="Y43" s="704"/>
      <c r="Z43" s="704"/>
      <c r="AA43" s="704"/>
      <c r="AB43" s="704"/>
      <c r="AC43" s="704"/>
      <c r="AD43" s="704"/>
      <c r="AE43" s="704"/>
      <c r="AF43" s="704"/>
      <c r="AG43" s="704"/>
      <c r="AH43" s="704"/>
      <c r="AI43" s="704"/>
    </row>
    <row r="44" spans="1:35" ht="18">
      <c r="A44" s="705" t="s">
        <v>838</v>
      </c>
      <c r="B44" s="705"/>
      <c r="C44" s="705"/>
      <c r="D44" s="705"/>
      <c r="E44" s="705"/>
      <c r="F44" s="705"/>
      <c r="G44" s="705"/>
      <c r="H44" s="705"/>
      <c r="I44" s="705"/>
      <c r="J44" s="705"/>
      <c r="K44" s="705"/>
      <c r="L44" s="705"/>
      <c r="M44" s="705"/>
      <c r="N44" s="705"/>
      <c r="O44" s="705"/>
      <c r="P44" s="705"/>
      <c r="Q44" s="705"/>
      <c r="R44" s="705"/>
      <c r="S44" s="705"/>
      <c r="T44" s="705"/>
      <c r="U44" s="705"/>
      <c r="V44" s="705"/>
      <c r="W44" s="705"/>
      <c r="X44" s="705"/>
      <c r="Y44" s="705"/>
      <c r="Z44" s="705"/>
      <c r="AA44" s="705"/>
      <c r="AB44" s="705"/>
      <c r="AC44" s="705"/>
      <c r="AD44" s="705"/>
      <c r="AE44" s="705"/>
      <c r="AF44" s="705"/>
      <c r="AG44" s="705"/>
      <c r="AH44" s="705"/>
      <c r="AI44" s="705"/>
    </row>
    <row r="45" spans="1:35" ht="18">
      <c r="A45" s="705" t="s">
        <v>1493</v>
      </c>
      <c r="B45" s="705"/>
      <c r="C45" s="705"/>
      <c r="D45" s="705"/>
      <c r="E45" s="705"/>
      <c r="F45" s="705"/>
      <c r="G45" s="705"/>
      <c r="H45" s="705"/>
      <c r="I45" s="705"/>
      <c r="J45" s="705"/>
      <c r="K45" s="705"/>
      <c r="L45" s="705"/>
      <c r="M45" s="705"/>
      <c r="N45" s="705"/>
      <c r="O45" s="705"/>
      <c r="P45" s="705"/>
      <c r="Q45" s="705"/>
      <c r="R45" s="705"/>
      <c r="S45" s="705"/>
      <c r="T45" s="705"/>
      <c r="U45" s="705"/>
      <c r="V45" s="705"/>
      <c r="W45" s="705"/>
      <c r="X45" s="705"/>
      <c r="Y45" s="705"/>
      <c r="Z45" s="705"/>
      <c r="AA45" s="705"/>
      <c r="AB45" s="705"/>
      <c r="AC45" s="705"/>
      <c r="AD45" s="705"/>
      <c r="AE45" s="705"/>
      <c r="AF45" s="705"/>
      <c r="AG45" s="705"/>
      <c r="AH45" s="705"/>
      <c r="AI45" s="705"/>
    </row>
    <row r="46" spans="1:35" ht="30" customHeight="1">
      <c r="A46" s="709" t="s">
        <v>543</v>
      </c>
      <c r="B46" s="709"/>
      <c r="C46" s="709"/>
      <c r="D46" s="709"/>
      <c r="E46" s="709"/>
      <c r="F46" s="709"/>
      <c r="G46" s="709"/>
      <c r="H46" s="709"/>
      <c r="I46" s="709"/>
      <c r="J46" s="709"/>
      <c r="K46" s="709"/>
      <c r="L46" s="709"/>
      <c r="M46" s="709"/>
      <c r="N46" s="709"/>
      <c r="O46" s="709"/>
      <c r="P46" s="709"/>
      <c r="Q46" s="709"/>
      <c r="R46" s="709"/>
      <c r="S46" s="709"/>
      <c r="T46" s="709"/>
      <c r="U46" s="709"/>
      <c r="V46" s="709"/>
      <c r="W46" s="709"/>
      <c r="X46" s="709"/>
      <c r="Y46" s="709"/>
      <c r="Z46" s="709"/>
      <c r="AA46" s="709"/>
      <c r="AB46" s="709"/>
      <c r="AC46" s="709"/>
      <c r="AD46" s="709"/>
      <c r="AE46" s="709"/>
      <c r="AF46" s="709"/>
      <c r="AG46" s="709"/>
      <c r="AH46" s="709"/>
      <c r="AI46" s="709"/>
    </row>
    <row r="47" spans="1:35">
      <c r="A47" s="311"/>
      <c r="B47" s="10"/>
      <c r="C47" s="10"/>
      <c r="D47" s="10"/>
      <c r="E47" s="10"/>
      <c r="F47" s="10"/>
      <c r="G47" s="10"/>
      <c r="H47" s="10"/>
      <c r="I47" s="10"/>
      <c r="J47" s="10"/>
      <c r="K47" s="10"/>
      <c r="L47" s="10"/>
      <c r="M47" s="10"/>
      <c r="N47" s="10"/>
      <c r="O47" s="10"/>
      <c r="P47" s="10"/>
      <c r="Q47" s="38"/>
      <c r="R47" s="10"/>
      <c r="S47" s="256"/>
      <c r="T47" s="10"/>
      <c r="U47" s="10"/>
    </row>
    <row r="48" spans="1:35" ht="30" customHeight="1">
      <c r="A48" s="72" t="s">
        <v>820</v>
      </c>
      <c r="B48" s="73" t="s">
        <v>69</v>
      </c>
      <c r="C48" s="73" t="s">
        <v>71</v>
      </c>
      <c r="D48" s="73" t="s">
        <v>73</v>
      </c>
      <c r="E48" s="73" t="s">
        <v>75</v>
      </c>
      <c r="F48" s="73" t="s">
        <v>77</v>
      </c>
      <c r="G48" s="73" t="s">
        <v>79</v>
      </c>
      <c r="H48" s="73" t="s">
        <v>81</v>
      </c>
      <c r="I48" s="73" t="s">
        <v>83</v>
      </c>
      <c r="J48" s="73" t="s">
        <v>85</v>
      </c>
      <c r="K48" s="73" t="s">
        <v>87</v>
      </c>
      <c r="L48" s="73" t="s">
        <v>89</v>
      </c>
      <c r="M48" s="73" t="s">
        <v>91</v>
      </c>
      <c r="N48" s="73" t="s">
        <v>93</v>
      </c>
      <c r="O48" s="73" t="s">
        <v>95</v>
      </c>
      <c r="P48" s="73" t="s">
        <v>97</v>
      </c>
      <c r="Q48" s="73" t="s">
        <v>99</v>
      </c>
      <c r="R48" s="73" t="s">
        <v>101</v>
      </c>
      <c r="S48" s="73" t="s">
        <v>103</v>
      </c>
      <c r="T48" s="73" t="s">
        <v>105</v>
      </c>
      <c r="U48" s="73" t="s">
        <v>107</v>
      </c>
      <c r="V48" s="73" t="s">
        <v>109</v>
      </c>
      <c r="W48" s="73" t="s">
        <v>111</v>
      </c>
      <c r="X48" s="73" t="s">
        <v>113</v>
      </c>
      <c r="Y48" s="73" t="s">
        <v>115</v>
      </c>
      <c r="Z48" s="73" t="s">
        <v>117</v>
      </c>
      <c r="AA48" s="73" t="s">
        <v>119</v>
      </c>
      <c r="AB48" s="73" t="s">
        <v>120</v>
      </c>
      <c r="AC48" s="73" t="s">
        <v>121</v>
      </c>
      <c r="AD48" s="73" t="s">
        <v>122</v>
      </c>
      <c r="AE48" s="73" t="s">
        <v>124</v>
      </c>
      <c r="AF48" s="73" t="s">
        <v>549</v>
      </c>
      <c r="AG48" s="73" t="s">
        <v>1488</v>
      </c>
      <c r="AH48" s="176" t="s">
        <v>550</v>
      </c>
      <c r="AI48" s="310" t="s">
        <v>774</v>
      </c>
    </row>
    <row r="49" spans="1:35">
      <c r="A49" s="312" t="s">
        <v>822</v>
      </c>
      <c r="B49" s="313">
        <v>0</v>
      </c>
      <c r="C49" s="313">
        <v>0</v>
      </c>
      <c r="D49" s="313">
        <v>0</v>
      </c>
      <c r="E49" s="313">
        <v>0</v>
      </c>
      <c r="F49" s="313">
        <v>0</v>
      </c>
      <c r="G49" s="313">
        <v>0</v>
      </c>
      <c r="H49" s="313">
        <v>0</v>
      </c>
      <c r="I49" s="313">
        <v>0</v>
      </c>
      <c r="J49" s="313">
        <v>0</v>
      </c>
      <c r="K49" s="313">
        <v>0</v>
      </c>
      <c r="L49" s="313">
        <v>0</v>
      </c>
      <c r="M49" s="313">
        <v>0</v>
      </c>
      <c r="N49" s="313">
        <v>0</v>
      </c>
      <c r="O49" s="313">
        <v>0</v>
      </c>
      <c r="P49" s="313">
        <v>0</v>
      </c>
      <c r="Q49" s="313">
        <v>0</v>
      </c>
      <c r="R49" s="313">
        <v>0</v>
      </c>
      <c r="S49" s="313">
        <v>0</v>
      </c>
      <c r="T49" s="313">
        <v>0</v>
      </c>
      <c r="U49" s="313">
        <v>0</v>
      </c>
      <c r="V49" s="313">
        <v>0</v>
      </c>
      <c r="W49" s="313">
        <v>0</v>
      </c>
      <c r="X49" s="313">
        <v>0</v>
      </c>
      <c r="Y49" s="313">
        <v>0</v>
      </c>
      <c r="Z49" s="313">
        <v>0</v>
      </c>
      <c r="AA49" s="313">
        <v>0</v>
      </c>
      <c r="AB49" s="313">
        <v>0</v>
      </c>
      <c r="AC49" s="313">
        <v>0</v>
      </c>
      <c r="AD49" s="313">
        <v>0</v>
      </c>
      <c r="AE49" s="313">
        <v>0</v>
      </c>
      <c r="AF49" s="313">
        <v>0</v>
      </c>
      <c r="AG49" s="313">
        <v>0</v>
      </c>
      <c r="AH49" s="313">
        <v>0</v>
      </c>
      <c r="AI49" s="314">
        <v>0</v>
      </c>
    </row>
    <row r="50" spans="1:35">
      <c r="A50" s="312" t="s">
        <v>823</v>
      </c>
      <c r="B50" s="313">
        <v>0</v>
      </c>
      <c r="C50" s="313">
        <v>0</v>
      </c>
      <c r="D50" s="313">
        <v>0</v>
      </c>
      <c r="E50" s="313">
        <v>0</v>
      </c>
      <c r="F50" s="313">
        <v>0</v>
      </c>
      <c r="G50" s="313">
        <v>0</v>
      </c>
      <c r="H50" s="313">
        <v>0</v>
      </c>
      <c r="I50" s="313">
        <v>0</v>
      </c>
      <c r="J50" s="313">
        <v>0</v>
      </c>
      <c r="K50" s="313">
        <v>0</v>
      </c>
      <c r="L50" s="313">
        <v>0</v>
      </c>
      <c r="M50" s="313">
        <v>0</v>
      </c>
      <c r="N50" s="313">
        <v>0</v>
      </c>
      <c r="O50" s="313">
        <v>0</v>
      </c>
      <c r="P50" s="313">
        <v>0</v>
      </c>
      <c r="Q50" s="313">
        <v>0</v>
      </c>
      <c r="R50" s="313">
        <v>0</v>
      </c>
      <c r="S50" s="313">
        <v>0</v>
      </c>
      <c r="T50" s="313">
        <v>0</v>
      </c>
      <c r="U50" s="313">
        <v>0</v>
      </c>
      <c r="V50" s="313">
        <v>0</v>
      </c>
      <c r="W50" s="313">
        <v>0</v>
      </c>
      <c r="X50" s="313">
        <v>0</v>
      </c>
      <c r="Y50" s="313">
        <v>0</v>
      </c>
      <c r="Z50" s="313">
        <v>0</v>
      </c>
      <c r="AA50" s="313">
        <v>0</v>
      </c>
      <c r="AB50" s="313">
        <v>0</v>
      </c>
      <c r="AC50" s="313">
        <v>0</v>
      </c>
      <c r="AD50" s="313">
        <v>0</v>
      </c>
      <c r="AE50" s="313">
        <v>0</v>
      </c>
      <c r="AF50" s="313">
        <v>0</v>
      </c>
      <c r="AG50" s="313">
        <v>0</v>
      </c>
      <c r="AH50" s="313">
        <v>0</v>
      </c>
      <c r="AI50" s="314">
        <v>0</v>
      </c>
    </row>
    <row r="51" spans="1:35">
      <c r="A51" s="312" t="s">
        <v>824</v>
      </c>
      <c r="B51" s="313">
        <v>0</v>
      </c>
      <c r="C51" s="313">
        <v>5417.1663200000003</v>
      </c>
      <c r="D51" s="313">
        <v>0</v>
      </c>
      <c r="E51" s="313">
        <v>0</v>
      </c>
      <c r="F51" s="313">
        <v>0</v>
      </c>
      <c r="G51" s="313">
        <v>0</v>
      </c>
      <c r="H51" s="313">
        <v>0</v>
      </c>
      <c r="I51" s="313">
        <v>0</v>
      </c>
      <c r="J51" s="313">
        <v>0</v>
      </c>
      <c r="K51" s="313">
        <v>0</v>
      </c>
      <c r="L51" s="313">
        <v>0</v>
      </c>
      <c r="M51" s="313">
        <v>0</v>
      </c>
      <c r="N51" s="313">
        <v>0</v>
      </c>
      <c r="O51" s="313">
        <v>0</v>
      </c>
      <c r="P51" s="313">
        <v>0</v>
      </c>
      <c r="Q51" s="313">
        <v>0</v>
      </c>
      <c r="R51" s="313">
        <v>0</v>
      </c>
      <c r="S51" s="313">
        <v>0</v>
      </c>
      <c r="T51" s="313">
        <v>0</v>
      </c>
      <c r="U51" s="313">
        <v>0</v>
      </c>
      <c r="V51" s="313">
        <v>0</v>
      </c>
      <c r="W51" s="313">
        <v>0</v>
      </c>
      <c r="X51" s="313">
        <v>0</v>
      </c>
      <c r="Y51" s="313">
        <v>0</v>
      </c>
      <c r="Z51" s="313">
        <v>0</v>
      </c>
      <c r="AA51" s="313">
        <v>0</v>
      </c>
      <c r="AB51" s="313">
        <v>0</v>
      </c>
      <c r="AC51" s="313">
        <v>0</v>
      </c>
      <c r="AD51" s="313">
        <v>0</v>
      </c>
      <c r="AE51" s="313">
        <v>0</v>
      </c>
      <c r="AF51" s="313">
        <v>0</v>
      </c>
      <c r="AG51" s="313">
        <v>0</v>
      </c>
      <c r="AH51" s="313">
        <v>5417.1663200000003</v>
      </c>
      <c r="AI51" s="314">
        <v>0.70610064741849599</v>
      </c>
    </row>
    <row r="52" spans="1:35">
      <c r="A52" s="312" t="s">
        <v>825</v>
      </c>
      <c r="B52" s="313">
        <v>0</v>
      </c>
      <c r="C52" s="313">
        <v>0</v>
      </c>
      <c r="D52" s="313">
        <v>0</v>
      </c>
      <c r="E52" s="313">
        <v>0</v>
      </c>
      <c r="F52" s="313">
        <v>0</v>
      </c>
      <c r="G52" s="313">
        <v>0</v>
      </c>
      <c r="H52" s="313">
        <v>0</v>
      </c>
      <c r="I52" s="313">
        <v>0</v>
      </c>
      <c r="J52" s="313">
        <v>0</v>
      </c>
      <c r="K52" s="313">
        <v>0</v>
      </c>
      <c r="L52" s="313">
        <v>0</v>
      </c>
      <c r="M52" s="313">
        <v>0</v>
      </c>
      <c r="N52" s="313">
        <v>0</v>
      </c>
      <c r="O52" s="313">
        <v>0</v>
      </c>
      <c r="P52" s="313">
        <v>0</v>
      </c>
      <c r="Q52" s="313">
        <v>0</v>
      </c>
      <c r="R52" s="313">
        <v>0</v>
      </c>
      <c r="S52" s="313">
        <v>0</v>
      </c>
      <c r="T52" s="313">
        <v>0</v>
      </c>
      <c r="U52" s="313">
        <v>0</v>
      </c>
      <c r="V52" s="313">
        <v>0</v>
      </c>
      <c r="W52" s="313">
        <v>0</v>
      </c>
      <c r="X52" s="313">
        <v>0</v>
      </c>
      <c r="Y52" s="313">
        <v>0</v>
      </c>
      <c r="Z52" s="313">
        <v>0</v>
      </c>
      <c r="AA52" s="313">
        <v>0</v>
      </c>
      <c r="AB52" s="313">
        <v>0</v>
      </c>
      <c r="AC52" s="313">
        <v>0</v>
      </c>
      <c r="AD52" s="313">
        <v>0</v>
      </c>
      <c r="AE52" s="313">
        <v>0</v>
      </c>
      <c r="AF52" s="313">
        <v>0</v>
      </c>
      <c r="AG52" s="313">
        <v>0</v>
      </c>
      <c r="AH52" s="313">
        <v>0</v>
      </c>
      <c r="AI52" s="314">
        <v>0</v>
      </c>
    </row>
    <row r="53" spans="1:35">
      <c r="A53" s="312" t="s">
        <v>826</v>
      </c>
      <c r="B53" s="313">
        <v>0</v>
      </c>
      <c r="C53" s="313">
        <v>1078.7885800000001</v>
      </c>
      <c r="D53" s="313">
        <v>0</v>
      </c>
      <c r="E53" s="313">
        <v>0</v>
      </c>
      <c r="F53" s="313">
        <v>0</v>
      </c>
      <c r="G53" s="313">
        <v>0</v>
      </c>
      <c r="H53" s="313">
        <v>0</v>
      </c>
      <c r="I53" s="313">
        <v>0</v>
      </c>
      <c r="J53" s="313">
        <v>0</v>
      </c>
      <c r="K53" s="313">
        <v>0</v>
      </c>
      <c r="L53" s="313">
        <v>0</v>
      </c>
      <c r="M53" s="313">
        <v>0</v>
      </c>
      <c r="N53" s="313">
        <v>0</v>
      </c>
      <c r="O53" s="313">
        <v>0</v>
      </c>
      <c r="P53" s="313">
        <v>0</v>
      </c>
      <c r="Q53" s="313">
        <v>0</v>
      </c>
      <c r="R53" s="313">
        <v>0</v>
      </c>
      <c r="S53" s="313">
        <v>0</v>
      </c>
      <c r="T53" s="313">
        <v>0</v>
      </c>
      <c r="U53" s="313">
        <v>0</v>
      </c>
      <c r="V53" s="313">
        <v>0</v>
      </c>
      <c r="W53" s="313">
        <v>0</v>
      </c>
      <c r="X53" s="313">
        <v>0</v>
      </c>
      <c r="Y53" s="313">
        <v>0</v>
      </c>
      <c r="Z53" s="313">
        <v>0</v>
      </c>
      <c r="AA53" s="313">
        <v>0</v>
      </c>
      <c r="AB53" s="313">
        <v>0</v>
      </c>
      <c r="AC53" s="313">
        <v>0</v>
      </c>
      <c r="AD53" s="313">
        <v>0</v>
      </c>
      <c r="AE53" s="313">
        <v>0</v>
      </c>
      <c r="AF53" s="313">
        <v>0</v>
      </c>
      <c r="AG53" s="313">
        <v>0</v>
      </c>
      <c r="AH53" s="313">
        <v>1078.7885800000001</v>
      </c>
      <c r="AI53" s="314">
        <v>0.14061471805903128</v>
      </c>
    </row>
    <row r="54" spans="1:35">
      <c r="A54" s="312" t="s">
        <v>827</v>
      </c>
      <c r="B54" s="313">
        <v>0</v>
      </c>
      <c r="C54" s="313">
        <v>0</v>
      </c>
      <c r="D54" s="313">
        <v>0</v>
      </c>
      <c r="E54" s="313">
        <v>0</v>
      </c>
      <c r="F54" s="313">
        <v>0</v>
      </c>
      <c r="G54" s="313">
        <v>0</v>
      </c>
      <c r="H54" s="313">
        <v>0</v>
      </c>
      <c r="I54" s="313">
        <v>0</v>
      </c>
      <c r="J54" s="313">
        <v>0</v>
      </c>
      <c r="K54" s="313">
        <v>0</v>
      </c>
      <c r="L54" s="313">
        <v>0</v>
      </c>
      <c r="M54" s="313">
        <v>0</v>
      </c>
      <c r="N54" s="313">
        <v>0</v>
      </c>
      <c r="O54" s="313">
        <v>0</v>
      </c>
      <c r="P54" s="313">
        <v>0</v>
      </c>
      <c r="Q54" s="313">
        <v>0</v>
      </c>
      <c r="R54" s="313">
        <v>0</v>
      </c>
      <c r="S54" s="313">
        <v>0</v>
      </c>
      <c r="T54" s="313">
        <v>0</v>
      </c>
      <c r="U54" s="313">
        <v>0</v>
      </c>
      <c r="V54" s="313">
        <v>0</v>
      </c>
      <c r="W54" s="313">
        <v>0</v>
      </c>
      <c r="X54" s="313">
        <v>0</v>
      </c>
      <c r="Y54" s="313">
        <v>0</v>
      </c>
      <c r="Z54" s="313">
        <v>0</v>
      </c>
      <c r="AA54" s="313">
        <v>0</v>
      </c>
      <c r="AB54" s="313">
        <v>0</v>
      </c>
      <c r="AC54" s="313">
        <v>0</v>
      </c>
      <c r="AD54" s="313">
        <v>0</v>
      </c>
      <c r="AE54" s="313">
        <v>0</v>
      </c>
      <c r="AF54" s="313">
        <v>0</v>
      </c>
      <c r="AG54" s="313">
        <v>0</v>
      </c>
      <c r="AH54" s="313">
        <v>0</v>
      </c>
      <c r="AI54" s="314">
        <v>0</v>
      </c>
    </row>
    <row r="55" spans="1:35">
      <c r="A55" s="312" t="s">
        <v>828</v>
      </c>
      <c r="B55" s="313">
        <v>0</v>
      </c>
      <c r="C55" s="313">
        <v>496.14738</v>
      </c>
      <c r="D55" s="313">
        <v>0</v>
      </c>
      <c r="E55" s="313">
        <v>0</v>
      </c>
      <c r="F55" s="313">
        <v>0</v>
      </c>
      <c r="G55" s="313">
        <v>0</v>
      </c>
      <c r="H55" s="313">
        <v>0</v>
      </c>
      <c r="I55" s="313">
        <v>0</v>
      </c>
      <c r="J55" s="313">
        <v>0</v>
      </c>
      <c r="K55" s="313">
        <v>0</v>
      </c>
      <c r="L55" s="313">
        <v>0</v>
      </c>
      <c r="M55" s="313">
        <v>0</v>
      </c>
      <c r="N55" s="313">
        <v>0</v>
      </c>
      <c r="O55" s="313">
        <v>0</v>
      </c>
      <c r="P55" s="313">
        <v>0</v>
      </c>
      <c r="Q55" s="313">
        <v>0</v>
      </c>
      <c r="R55" s="313">
        <v>0</v>
      </c>
      <c r="S55" s="313">
        <v>0</v>
      </c>
      <c r="T55" s="313">
        <v>0</v>
      </c>
      <c r="U55" s="313">
        <v>0</v>
      </c>
      <c r="V55" s="313">
        <v>0</v>
      </c>
      <c r="W55" s="313">
        <v>0</v>
      </c>
      <c r="X55" s="313">
        <v>0</v>
      </c>
      <c r="Y55" s="313">
        <v>0</v>
      </c>
      <c r="Z55" s="313">
        <v>0</v>
      </c>
      <c r="AA55" s="313">
        <v>0</v>
      </c>
      <c r="AB55" s="313">
        <v>0</v>
      </c>
      <c r="AC55" s="313">
        <v>0</v>
      </c>
      <c r="AD55" s="313">
        <v>0</v>
      </c>
      <c r="AE55" s="313">
        <v>0</v>
      </c>
      <c r="AF55" s="313">
        <v>0</v>
      </c>
      <c r="AG55" s="313">
        <v>0</v>
      </c>
      <c r="AH55" s="313">
        <v>496.14738</v>
      </c>
      <c r="AI55" s="314">
        <v>6.4670339719787404E-2</v>
      </c>
    </row>
    <row r="56" spans="1:35">
      <c r="A56" s="312" t="s">
        <v>829</v>
      </c>
      <c r="B56" s="313">
        <v>0</v>
      </c>
      <c r="C56" s="313">
        <v>152</v>
      </c>
      <c r="D56" s="313">
        <v>0</v>
      </c>
      <c r="E56" s="313">
        <v>0</v>
      </c>
      <c r="F56" s="313">
        <v>0</v>
      </c>
      <c r="G56" s="313">
        <v>0</v>
      </c>
      <c r="H56" s="313">
        <v>0</v>
      </c>
      <c r="I56" s="313">
        <v>0</v>
      </c>
      <c r="J56" s="313">
        <v>0</v>
      </c>
      <c r="K56" s="313">
        <v>0</v>
      </c>
      <c r="L56" s="313">
        <v>0</v>
      </c>
      <c r="M56" s="313">
        <v>0</v>
      </c>
      <c r="N56" s="313">
        <v>0</v>
      </c>
      <c r="O56" s="313">
        <v>0</v>
      </c>
      <c r="P56" s="313">
        <v>0</v>
      </c>
      <c r="Q56" s="313">
        <v>0</v>
      </c>
      <c r="R56" s="313">
        <v>0</v>
      </c>
      <c r="S56" s="313">
        <v>0</v>
      </c>
      <c r="T56" s="313">
        <v>0</v>
      </c>
      <c r="U56" s="313">
        <v>0</v>
      </c>
      <c r="V56" s="313">
        <v>0</v>
      </c>
      <c r="W56" s="313">
        <v>0</v>
      </c>
      <c r="X56" s="313">
        <v>0</v>
      </c>
      <c r="Y56" s="313">
        <v>0</v>
      </c>
      <c r="Z56" s="313">
        <v>0</v>
      </c>
      <c r="AA56" s="313">
        <v>0</v>
      </c>
      <c r="AB56" s="313">
        <v>0</v>
      </c>
      <c r="AC56" s="313">
        <v>0</v>
      </c>
      <c r="AD56" s="313">
        <v>0</v>
      </c>
      <c r="AE56" s="313">
        <v>0</v>
      </c>
      <c r="AF56" s="313">
        <v>0</v>
      </c>
      <c r="AG56" s="313">
        <v>0</v>
      </c>
      <c r="AH56" s="313">
        <v>152</v>
      </c>
      <c r="AI56" s="314">
        <v>1.9812442902364384E-2</v>
      </c>
    </row>
    <row r="57" spans="1:35">
      <c r="A57" s="312" t="s">
        <v>830</v>
      </c>
      <c r="B57" s="313">
        <v>0</v>
      </c>
      <c r="C57" s="313">
        <v>127.29461000000001</v>
      </c>
      <c r="D57" s="313">
        <v>0</v>
      </c>
      <c r="E57" s="313">
        <v>0</v>
      </c>
      <c r="F57" s="313">
        <v>0</v>
      </c>
      <c r="G57" s="313">
        <v>0</v>
      </c>
      <c r="H57" s="313">
        <v>0</v>
      </c>
      <c r="I57" s="313">
        <v>0</v>
      </c>
      <c r="J57" s="313">
        <v>0</v>
      </c>
      <c r="K57" s="313">
        <v>0</v>
      </c>
      <c r="L57" s="313">
        <v>0</v>
      </c>
      <c r="M57" s="313">
        <v>0</v>
      </c>
      <c r="N57" s="313">
        <v>0</v>
      </c>
      <c r="O57" s="313">
        <v>0</v>
      </c>
      <c r="P57" s="313">
        <v>0</v>
      </c>
      <c r="Q57" s="313">
        <v>0</v>
      </c>
      <c r="R57" s="313">
        <v>0</v>
      </c>
      <c r="S57" s="313">
        <v>0</v>
      </c>
      <c r="T57" s="313">
        <v>0</v>
      </c>
      <c r="U57" s="313">
        <v>0</v>
      </c>
      <c r="V57" s="313">
        <v>0</v>
      </c>
      <c r="W57" s="313">
        <v>0</v>
      </c>
      <c r="X57" s="313">
        <v>0</v>
      </c>
      <c r="Y57" s="313">
        <v>0</v>
      </c>
      <c r="Z57" s="313">
        <v>0</v>
      </c>
      <c r="AA57" s="313">
        <v>0</v>
      </c>
      <c r="AB57" s="313">
        <v>0</v>
      </c>
      <c r="AC57" s="313">
        <v>0</v>
      </c>
      <c r="AD57" s="313">
        <v>0</v>
      </c>
      <c r="AE57" s="313">
        <v>0</v>
      </c>
      <c r="AF57" s="313">
        <v>0</v>
      </c>
      <c r="AG57" s="313">
        <v>0</v>
      </c>
      <c r="AH57" s="313">
        <v>127.29461000000001</v>
      </c>
      <c r="AI57" s="314">
        <v>1.6592218371077251E-2</v>
      </c>
    </row>
    <row r="58" spans="1:35">
      <c r="A58" s="312" t="s">
        <v>831</v>
      </c>
      <c r="B58" s="313">
        <v>0</v>
      </c>
      <c r="C58" s="313">
        <v>89.62360000000001</v>
      </c>
      <c r="D58" s="313">
        <v>0</v>
      </c>
      <c r="E58" s="313">
        <v>0</v>
      </c>
      <c r="F58" s="313">
        <v>0</v>
      </c>
      <c r="G58" s="313">
        <v>0</v>
      </c>
      <c r="H58" s="313">
        <v>0</v>
      </c>
      <c r="I58" s="313">
        <v>0</v>
      </c>
      <c r="J58" s="313">
        <v>0</v>
      </c>
      <c r="K58" s="313">
        <v>0</v>
      </c>
      <c r="L58" s="313">
        <v>0</v>
      </c>
      <c r="M58" s="313">
        <v>0</v>
      </c>
      <c r="N58" s="313">
        <v>0</v>
      </c>
      <c r="O58" s="313">
        <v>0</v>
      </c>
      <c r="P58" s="313">
        <v>0</v>
      </c>
      <c r="Q58" s="313">
        <v>0</v>
      </c>
      <c r="R58" s="313">
        <v>0</v>
      </c>
      <c r="S58" s="313">
        <v>0</v>
      </c>
      <c r="T58" s="313">
        <v>0</v>
      </c>
      <c r="U58" s="313">
        <v>0</v>
      </c>
      <c r="V58" s="313">
        <v>0</v>
      </c>
      <c r="W58" s="313">
        <v>0</v>
      </c>
      <c r="X58" s="313">
        <v>0</v>
      </c>
      <c r="Y58" s="313">
        <v>0</v>
      </c>
      <c r="Z58" s="313">
        <v>0</v>
      </c>
      <c r="AA58" s="313">
        <v>0</v>
      </c>
      <c r="AB58" s="313">
        <v>0</v>
      </c>
      <c r="AC58" s="313">
        <v>0</v>
      </c>
      <c r="AD58" s="313">
        <v>0</v>
      </c>
      <c r="AE58" s="313">
        <v>0</v>
      </c>
      <c r="AF58" s="313">
        <v>0</v>
      </c>
      <c r="AG58" s="313">
        <v>0</v>
      </c>
      <c r="AH58" s="313">
        <v>89.62360000000001</v>
      </c>
      <c r="AI58" s="314">
        <v>1.1681989853318057E-2</v>
      </c>
    </row>
    <row r="59" spans="1:35">
      <c r="A59" s="312" t="s">
        <v>832</v>
      </c>
      <c r="B59" s="313">
        <v>0</v>
      </c>
      <c r="C59" s="313">
        <v>100.27105999999999</v>
      </c>
      <c r="D59" s="313">
        <v>0</v>
      </c>
      <c r="E59" s="313">
        <v>0</v>
      </c>
      <c r="F59" s="313">
        <v>0</v>
      </c>
      <c r="G59" s="313">
        <v>0</v>
      </c>
      <c r="H59" s="313">
        <v>0</v>
      </c>
      <c r="I59" s="313">
        <v>0</v>
      </c>
      <c r="J59" s="313">
        <v>0</v>
      </c>
      <c r="K59" s="313">
        <v>0</v>
      </c>
      <c r="L59" s="313">
        <v>0</v>
      </c>
      <c r="M59" s="313">
        <v>0</v>
      </c>
      <c r="N59" s="313">
        <v>0</v>
      </c>
      <c r="O59" s="313">
        <v>0</v>
      </c>
      <c r="P59" s="313">
        <v>0</v>
      </c>
      <c r="Q59" s="313">
        <v>0</v>
      </c>
      <c r="R59" s="313">
        <v>0</v>
      </c>
      <c r="S59" s="313">
        <v>0</v>
      </c>
      <c r="T59" s="313">
        <v>0</v>
      </c>
      <c r="U59" s="313">
        <v>0</v>
      </c>
      <c r="V59" s="313">
        <v>0</v>
      </c>
      <c r="W59" s="313">
        <v>0</v>
      </c>
      <c r="X59" s="313">
        <v>0</v>
      </c>
      <c r="Y59" s="313">
        <v>0</v>
      </c>
      <c r="Z59" s="313">
        <v>0</v>
      </c>
      <c r="AA59" s="313">
        <v>0</v>
      </c>
      <c r="AB59" s="313">
        <v>0</v>
      </c>
      <c r="AC59" s="313">
        <v>0</v>
      </c>
      <c r="AD59" s="313">
        <v>0</v>
      </c>
      <c r="AE59" s="313">
        <v>0</v>
      </c>
      <c r="AF59" s="313">
        <v>0</v>
      </c>
      <c r="AG59" s="313">
        <v>0</v>
      </c>
      <c r="AH59" s="313">
        <v>100.27105999999999</v>
      </c>
      <c r="AI59" s="314">
        <v>1.3069833230326008E-2</v>
      </c>
    </row>
    <row r="60" spans="1:35">
      <c r="A60" s="312" t="s">
        <v>833</v>
      </c>
      <c r="B60" s="313">
        <v>0</v>
      </c>
      <c r="C60" s="313">
        <v>155.11267999999998</v>
      </c>
      <c r="D60" s="313">
        <v>0</v>
      </c>
      <c r="E60" s="313">
        <v>0</v>
      </c>
      <c r="F60" s="313">
        <v>0</v>
      </c>
      <c r="G60" s="313">
        <v>0</v>
      </c>
      <c r="H60" s="313">
        <v>0</v>
      </c>
      <c r="I60" s="313">
        <v>0</v>
      </c>
      <c r="J60" s="313">
        <v>0</v>
      </c>
      <c r="K60" s="313">
        <v>0</v>
      </c>
      <c r="L60" s="313">
        <v>0</v>
      </c>
      <c r="M60" s="313">
        <v>0</v>
      </c>
      <c r="N60" s="313">
        <v>0</v>
      </c>
      <c r="O60" s="313">
        <v>0</v>
      </c>
      <c r="P60" s="313">
        <v>0</v>
      </c>
      <c r="Q60" s="313">
        <v>0</v>
      </c>
      <c r="R60" s="313">
        <v>0</v>
      </c>
      <c r="S60" s="313">
        <v>0</v>
      </c>
      <c r="T60" s="313">
        <v>0</v>
      </c>
      <c r="U60" s="313">
        <v>0</v>
      </c>
      <c r="V60" s="313">
        <v>0</v>
      </c>
      <c r="W60" s="313">
        <v>0</v>
      </c>
      <c r="X60" s="313">
        <v>0</v>
      </c>
      <c r="Y60" s="313">
        <v>0</v>
      </c>
      <c r="Z60" s="313">
        <v>0</v>
      </c>
      <c r="AA60" s="313">
        <v>0</v>
      </c>
      <c r="AB60" s="313">
        <v>0</v>
      </c>
      <c r="AC60" s="313">
        <v>0</v>
      </c>
      <c r="AD60" s="313">
        <v>0</v>
      </c>
      <c r="AE60" s="313">
        <v>0</v>
      </c>
      <c r="AF60" s="313">
        <v>0</v>
      </c>
      <c r="AG60" s="313">
        <v>0</v>
      </c>
      <c r="AH60" s="313">
        <v>155.11267999999998</v>
      </c>
      <c r="AI60" s="314">
        <v>2.0218165236399459E-2</v>
      </c>
    </row>
    <row r="61" spans="1:35">
      <c r="A61" s="312" t="s">
        <v>834</v>
      </c>
      <c r="B61" s="313">
        <v>0</v>
      </c>
      <c r="C61" s="313">
        <v>21.305669999999999</v>
      </c>
      <c r="D61" s="313">
        <v>0</v>
      </c>
      <c r="E61" s="313">
        <v>0</v>
      </c>
      <c r="F61" s="313">
        <v>0</v>
      </c>
      <c r="G61" s="313">
        <v>0</v>
      </c>
      <c r="H61" s="313">
        <v>0</v>
      </c>
      <c r="I61" s="313">
        <v>0</v>
      </c>
      <c r="J61" s="313">
        <v>0</v>
      </c>
      <c r="K61" s="313">
        <v>0</v>
      </c>
      <c r="L61" s="313">
        <v>0</v>
      </c>
      <c r="M61" s="313">
        <v>0</v>
      </c>
      <c r="N61" s="313">
        <v>0</v>
      </c>
      <c r="O61" s="313">
        <v>0</v>
      </c>
      <c r="P61" s="313">
        <v>0</v>
      </c>
      <c r="Q61" s="313">
        <v>0</v>
      </c>
      <c r="R61" s="313">
        <v>0</v>
      </c>
      <c r="S61" s="313">
        <v>0</v>
      </c>
      <c r="T61" s="313">
        <v>0</v>
      </c>
      <c r="U61" s="313">
        <v>0</v>
      </c>
      <c r="V61" s="313">
        <v>0</v>
      </c>
      <c r="W61" s="313">
        <v>0</v>
      </c>
      <c r="X61" s="313">
        <v>0</v>
      </c>
      <c r="Y61" s="313">
        <v>0</v>
      </c>
      <c r="Z61" s="313">
        <v>0</v>
      </c>
      <c r="AA61" s="313">
        <v>0</v>
      </c>
      <c r="AB61" s="313">
        <v>0</v>
      </c>
      <c r="AC61" s="313">
        <v>0</v>
      </c>
      <c r="AD61" s="313">
        <v>0</v>
      </c>
      <c r="AE61" s="313">
        <v>0</v>
      </c>
      <c r="AF61" s="313">
        <v>0</v>
      </c>
      <c r="AG61" s="313">
        <v>0</v>
      </c>
      <c r="AH61" s="313">
        <v>21.305669999999999</v>
      </c>
      <c r="AI61" s="314">
        <v>2.7770879629711695E-3</v>
      </c>
    </row>
    <row r="62" spans="1:35">
      <c r="A62" s="312" t="s">
        <v>835</v>
      </c>
      <c r="B62" s="313">
        <v>0</v>
      </c>
      <c r="C62" s="313">
        <v>34.236499999999999</v>
      </c>
      <c r="D62" s="313">
        <v>0</v>
      </c>
      <c r="E62" s="313">
        <v>0</v>
      </c>
      <c r="F62" s="313">
        <v>0</v>
      </c>
      <c r="G62" s="313">
        <v>0</v>
      </c>
      <c r="H62" s="313">
        <v>0</v>
      </c>
      <c r="I62" s="313">
        <v>0</v>
      </c>
      <c r="J62" s="313">
        <v>0</v>
      </c>
      <c r="K62" s="313">
        <v>0</v>
      </c>
      <c r="L62" s="313">
        <v>0</v>
      </c>
      <c r="M62" s="313">
        <v>0</v>
      </c>
      <c r="N62" s="313">
        <v>0</v>
      </c>
      <c r="O62" s="313">
        <v>0</v>
      </c>
      <c r="P62" s="313">
        <v>0</v>
      </c>
      <c r="Q62" s="313">
        <v>0</v>
      </c>
      <c r="R62" s="313">
        <v>0</v>
      </c>
      <c r="S62" s="313">
        <v>0</v>
      </c>
      <c r="T62" s="313">
        <v>0</v>
      </c>
      <c r="U62" s="313">
        <v>0</v>
      </c>
      <c r="V62" s="313">
        <v>0</v>
      </c>
      <c r="W62" s="313">
        <v>0</v>
      </c>
      <c r="X62" s="313">
        <v>0</v>
      </c>
      <c r="Y62" s="313">
        <v>0</v>
      </c>
      <c r="Z62" s="313">
        <v>0</v>
      </c>
      <c r="AA62" s="313">
        <v>0</v>
      </c>
      <c r="AB62" s="313">
        <v>0</v>
      </c>
      <c r="AC62" s="313">
        <v>0</v>
      </c>
      <c r="AD62" s="313">
        <v>0</v>
      </c>
      <c r="AE62" s="313">
        <v>0</v>
      </c>
      <c r="AF62" s="313">
        <v>0</v>
      </c>
      <c r="AG62" s="313">
        <v>0</v>
      </c>
      <c r="AH62" s="313">
        <v>34.236499999999999</v>
      </c>
      <c r="AI62" s="314">
        <v>4.4625572462289355E-3</v>
      </c>
    </row>
    <row r="63" spans="1:35">
      <c r="A63" s="315" t="s">
        <v>188</v>
      </c>
      <c r="B63" s="316">
        <v>0</v>
      </c>
      <c r="C63" s="316">
        <v>7671.9464000000007</v>
      </c>
      <c r="D63" s="316">
        <v>0</v>
      </c>
      <c r="E63" s="316">
        <v>0</v>
      </c>
      <c r="F63" s="316">
        <v>0</v>
      </c>
      <c r="G63" s="316">
        <v>0</v>
      </c>
      <c r="H63" s="316">
        <v>0</v>
      </c>
      <c r="I63" s="316">
        <v>0</v>
      </c>
      <c r="J63" s="316">
        <v>0</v>
      </c>
      <c r="K63" s="316">
        <v>0</v>
      </c>
      <c r="L63" s="316">
        <v>0</v>
      </c>
      <c r="M63" s="316">
        <v>0</v>
      </c>
      <c r="N63" s="316">
        <v>0</v>
      </c>
      <c r="O63" s="316">
        <v>0</v>
      </c>
      <c r="P63" s="316">
        <v>0</v>
      </c>
      <c r="Q63" s="316">
        <v>0</v>
      </c>
      <c r="R63" s="316">
        <v>0</v>
      </c>
      <c r="S63" s="316">
        <v>0</v>
      </c>
      <c r="T63" s="316">
        <v>0</v>
      </c>
      <c r="U63" s="316">
        <v>0</v>
      </c>
      <c r="V63" s="316">
        <v>0</v>
      </c>
      <c r="W63" s="316">
        <v>0</v>
      </c>
      <c r="X63" s="316">
        <v>0</v>
      </c>
      <c r="Y63" s="316">
        <v>0</v>
      </c>
      <c r="Z63" s="316">
        <v>0</v>
      </c>
      <c r="AA63" s="316">
        <v>0</v>
      </c>
      <c r="AB63" s="316">
        <v>0</v>
      </c>
      <c r="AC63" s="316">
        <v>0</v>
      </c>
      <c r="AD63" s="316">
        <v>0</v>
      </c>
      <c r="AE63" s="316">
        <v>0</v>
      </c>
      <c r="AF63" s="316">
        <v>0</v>
      </c>
      <c r="AG63" s="316">
        <v>0</v>
      </c>
      <c r="AH63" s="316">
        <v>7671.9464000000007</v>
      </c>
      <c r="AI63" s="317">
        <v>1</v>
      </c>
    </row>
    <row r="64" spans="1:35">
      <c r="A64" s="54" t="s">
        <v>836</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318">
        <v>1</v>
      </c>
      <c r="AI64" s="318"/>
    </row>
    <row r="65" spans="1:35" ht="30" customHeight="1">
      <c r="A65" s="72" t="s">
        <v>839</v>
      </c>
      <c r="B65" s="73" t="s">
        <v>69</v>
      </c>
      <c r="C65" s="73" t="s">
        <v>71</v>
      </c>
      <c r="D65" s="73" t="s">
        <v>73</v>
      </c>
      <c r="E65" s="73" t="s">
        <v>75</v>
      </c>
      <c r="F65" s="73" t="s">
        <v>77</v>
      </c>
      <c r="G65" s="73" t="s">
        <v>79</v>
      </c>
      <c r="H65" s="73" t="s">
        <v>81</v>
      </c>
      <c r="I65" s="73" t="s">
        <v>83</v>
      </c>
      <c r="J65" s="73" t="s">
        <v>85</v>
      </c>
      <c r="K65" s="73" t="s">
        <v>87</v>
      </c>
      <c r="L65" s="73" t="s">
        <v>89</v>
      </c>
      <c r="M65" s="73" t="s">
        <v>91</v>
      </c>
      <c r="N65" s="73" t="s">
        <v>93</v>
      </c>
      <c r="O65" s="73" t="s">
        <v>95</v>
      </c>
      <c r="P65" s="73" t="s">
        <v>97</v>
      </c>
      <c r="Q65" s="73" t="s">
        <v>99</v>
      </c>
      <c r="R65" s="73" t="s">
        <v>101</v>
      </c>
      <c r="S65" s="73" t="s">
        <v>103</v>
      </c>
      <c r="T65" s="73" t="s">
        <v>105</v>
      </c>
      <c r="U65" s="73" t="s">
        <v>107</v>
      </c>
      <c r="V65" s="73" t="s">
        <v>109</v>
      </c>
      <c r="W65" s="73" t="s">
        <v>111</v>
      </c>
      <c r="X65" s="73" t="s">
        <v>113</v>
      </c>
      <c r="Y65" s="73" t="s">
        <v>115</v>
      </c>
      <c r="Z65" s="73" t="s">
        <v>117</v>
      </c>
      <c r="AA65" s="73" t="s">
        <v>119</v>
      </c>
      <c r="AB65" s="73" t="s">
        <v>120</v>
      </c>
      <c r="AC65" s="73" t="s">
        <v>121</v>
      </c>
      <c r="AD65" s="73" t="s">
        <v>122</v>
      </c>
      <c r="AE65" s="73" t="s">
        <v>124</v>
      </c>
      <c r="AF65" s="73" t="s">
        <v>549</v>
      </c>
      <c r="AG65" s="73" t="s">
        <v>1488</v>
      </c>
      <c r="AH65" s="176" t="s">
        <v>550</v>
      </c>
      <c r="AI65" s="310" t="s">
        <v>774</v>
      </c>
    </row>
    <row r="66" spans="1:35">
      <c r="A66" s="312" t="s">
        <v>822</v>
      </c>
      <c r="B66" s="313">
        <v>0</v>
      </c>
      <c r="C66" s="313">
        <v>0</v>
      </c>
      <c r="D66" s="313">
        <v>0</v>
      </c>
      <c r="E66" s="313">
        <v>0</v>
      </c>
      <c r="F66" s="313">
        <v>0</v>
      </c>
      <c r="G66" s="313">
        <v>0</v>
      </c>
      <c r="H66" s="313">
        <v>0</v>
      </c>
      <c r="I66" s="313">
        <v>0</v>
      </c>
      <c r="J66" s="313">
        <v>0</v>
      </c>
      <c r="K66" s="313">
        <v>0</v>
      </c>
      <c r="L66" s="313">
        <v>0</v>
      </c>
      <c r="M66" s="313">
        <v>0</v>
      </c>
      <c r="N66" s="313">
        <v>0</v>
      </c>
      <c r="O66" s="313">
        <v>0</v>
      </c>
      <c r="P66" s="313">
        <v>0</v>
      </c>
      <c r="Q66" s="313">
        <v>0</v>
      </c>
      <c r="R66" s="313">
        <v>0</v>
      </c>
      <c r="S66" s="313">
        <v>0</v>
      </c>
      <c r="T66" s="313">
        <v>0</v>
      </c>
      <c r="U66" s="313">
        <v>0</v>
      </c>
      <c r="V66" s="313">
        <v>0</v>
      </c>
      <c r="W66" s="313">
        <v>0</v>
      </c>
      <c r="X66" s="313">
        <v>0</v>
      </c>
      <c r="Y66" s="313">
        <v>0</v>
      </c>
      <c r="Z66" s="313">
        <v>0</v>
      </c>
      <c r="AA66" s="313">
        <v>0</v>
      </c>
      <c r="AB66" s="313">
        <v>0</v>
      </c>
      <c r="AC66" s="313">
        <v>0</v>
      </c>
      <c r="AD66" s="313">
        <v>0</v>
      </c>
      <c r="AE66" s="313">
        <v>0</v>
      </c>
      <c r="AF66" s="313">
        <v>0</v>
      </c>
      <c r="AG66" s="313">
        <v>0</v>
      </c>
      <c r="AH66" s="313">
        <v>0</v>
      </c>
      <c r="AI66" s="314">
        <v>0</v>
      </c>
    </row>
    <row r="67" spans="1:35">
      <c r="A67" s="312" t="s">
        <v>823</v>
      </c>
      <c r="B67" s="313">
        <v>0</v>
      </c>
      <c r="C67" s="313">
        <v>0</v>
      </c>
      <c r="D67" s="313">
        <v>0</v>
      </c>
      <c r="E67" s="313">
        <v>0</v>
      </c>
      <c r="F67" s="313">
        <v>0</v>
      </c>
      <c r="G67" s="313">
        <v>0</v>
      </c>
      <c r="H67" s="313">
        <v>0</v>
      </c>
      <c r="I67" s="313">
        <v>0</v>
      </c>
      <c r="J67" s="313">
        <v>0</v>
      </c>
      <c r="K67" s="313">
        <v>0</v>
      </c>
      <c r="L67" s="313">
        <v>0</v>
      </c>
      <c r="M67" s="313">
        <v>0</v>
      </c>
      <c r="N67" s="313">
        <v>0</v>
      </c>
      <c r="O67" s="313">
        <v>0</v>
      </c>
      <c r="P67" s="313">
        <v>0</v>
      </c>
      <c r="Q67" s="313">
        <v>0</v>
      </c>
      <c r="R67" s="313">
        <v>0</v>
      </c>
      <c r="S67" s="313">
        <v>0</v>
      </c>
      <c r="T67" s="313">
        <v>0</v>
      </c>
      <c r="U67" s="313">
        <v>0</v>
      </c>
      <c r="V67" s="313">
        <v>0</v>
      </c>
      <c r="W67" s="313">
        <v>0</v>
      </c>
      <c r="X67" s="313">
        <v>0</v>
      </c>
      <c r="Y67" s="313">
        <v>0</v>
      </c>
      <c r="Z67" s="313">
        <v>0</v>
      </c>
      <c r="AA67" s="313">
        <v>0</v>
      </c>
      <c r="AB67" s="313">
        <v>0</v>
      </c>
      <c r="AC67" s="313">
        <v>0</v>
      </c>
      <c r="AD67" s="313">
        <v>0</v>
      </c>
      <c r="AE67" s="313">
        <v>0</v>
      </c>
      <c r="AF67" s="313">
        <v>0</v>
      </c>
      <c r="AG67" s="313">
        <v>0</v>
      </c>
      <c r="AH67" s="313">
        <v>0</v>
      </c>
      <c r="AI67" s="314">
        <v>0</v>
      </c>
    </row>
    <row r="68" spans="1:35">
      <c r="A68" s="312" t="s">
        <v>824</v>
      </c>
      <c r="B68" s="313">
        <v>0</v>
      </c>
      <c r="C68" s="313">
        <v>1</v>
      </c>
      <c r="D68" s="313">
        <v>0</v>
      </c>
      <c r="E68" s="313">
        <v>0</v>
      </c>
      <c r="F68" s="313">
        <v>0</v>
      </c>
      <c r="G68" s="313">
        <v>0</v>
      </c>
      <c r="H68" s="313">
        <v>0</v>
      </c>
      <c r="I68" s="313">
        <v>0</v>
      </c>
      <c r="J68" s="313">
        <v>0</v>
      </c>
      <c r="K68" s="313">
        <v>0</v>
      </c>
      <c r="L68" s="313">
        <v>0</v>
      </c>
      <c r="M68" s="313">
        <v>0</v>
      </c>
      <c r="N68" s="313">
        <v>0</v>
      </c>
      <c r="O68" s="313">
        <v>0</v>
      </c>
      <c r="P68" s="313">
        <v>0</v>
      </c>
      <c r="Q68" s="313">
        <v>0</v>
      </c>
      <c r="R68" s="313">
        <v>0</v>
      </c>
      <c r="S68" s="313">
        <v>0</v>
      </c>
      <c r="T68" s="313">
        <v>0</v>
      </c>
      <c r="U68" s="313">
        <v>0</v>
      </c>
      <c r="V68" s="313">
        <v>0</v>
      </c>
      <c r="W68" s="313">
        <v>0</v>
      </c>
      <c r="X68" s="313">
        <v>0</v>
      </c>
      <c r="Y68" s="313">
        <v>0</v>
      </c>
      <c r="Z68" s="313">
        <v>0</v>
      </c>
      <c r="AA68" s="313">
        <v>0</v>
      </c>
      <c r="AB68" s="313">
        <v>0</v>
      </c>
      <c r="AC68" s="313">
        <v>0</v>
      </c>
      <c r="AD68" s="313">
        <v>0</v>
      </c>
      <c r="AE68" s="313">
        <v>0</v>
      </c>
      <c r="AF68" s="313">
        <v>0</v>
      </c>
      <c r="AG68" s="313">
        <v>0</v>
      </c>
      <c r="AH68" s="313">
        <v>1</v>
      </c>
      <c r="AI68" s="314">
        <v>1.1363636363636364E-2</v>
      </c>
    </row>
    <row r="69" spans="1:35">
      <c r="A69" s="312" t="s">
        <v>825</v>
      </c>
      <c r="B69" s="313">
        <v>0</v>
      </c>
      <c r="C69" s="313">
        <v>0</v>
      </c>
      <c r="D69" s="313">
        <v>0</v>
      </c>
      <c r="E69" s="313">
        <v>0</v>
      </c>
      <c r="F69" s="313">
        <v>0</v>
      </c>
      <c r="G69" s="313">
        <v>0</v>
      </c>
      <c r="H69" s="313">
        <v>0</v>
      </c>
      <c r="I69" s="313">
        <v>0</v>
      </c>
      <c r="J69" s="313">
        <v>0</v>
      </c>
      <c r="K69" s="313">
        <v>0</v>
      </c>
      <c r="L69" s="313">
        <v>0</v>
      </c>
      <c r="M69" s="313">
        <v>0</v>
      </c>
      <c r="N69" s="313">
        <v>0</v>
      </c>
      <c r="O69" s="313">
        <v>0</v>
      </c>
      <c r="P69" s="313">
        <v>0</v>
      </c>
      <c r="Q69" s="313">
        <v>0</v>
      </c>
      <c r="R69" s="313">
        <v>0</v>
      </c>
      <c r="S69" s="313">
        <v>0</v>
      </c>
      <c r="T69" s="313">
        <v>0</v>
      </c>
      <c r="U69" s="313">
        <v>0</v>
      </c>
      <c r="V69" s="313">
        <v>0</v>
      </c>
      <c r="W69" s="313">
        <v>0</v>
      </c>
      <c r="X69" s="313">
        <v>0</v>
      </c>
      <c r="Y69" s="313">
        <v>0</v>
      </c>
      <c r="Z69" s="313">
        <v>0</v>
      </c>
      <c r="AA69" s="313">
        <v>0</v>
      </c>
      <c r="AB69" s="313">
        <v>0</v>
      </c>
      <c r="AC69" s="313">
        <v>0</v>
      </c>
      <c r="AD69" s="313">
        <v>0</v>
      </c>
      <c r="AE69" s="313">
        <v>0</v>
      </c>
      <c r="AF69" s="313">
        <v>0</v>
      </c>
      <c r="AG69" s="313">
        <v>0</v>
      </c>
      <c r="AH69" s="313">
        <v>0</v>
      </c>
      <c r="AI69" s="314">
        <v>0</v>
      </c>
    </row>
    <row r="70" spans="1:35">
      <c r="A70" s="312" t="s">
        <v>826</v>
      </c>
      <c r="B70" s="313">
        <v>0</v>
      </c>
      <c r="C70" s="313">
        <v>1</v>
      </c>
      <c r="D70" s="313">
        <v>0</v>
      </c>
      <c r="E70" s="313">
        <v>0</v>
      </c>
      <c r="F70" s="313">
        <v>0</v>
      </c>
      <c r="G70" s="313">
        <v>0</v>
      </c>
      <c r="H70" s="313">
        <v>0</v>
      </c>
      <c r="I70" s="313">
        <v>0</v>
      </c>
      <c r="J70" s="313">
        <v>0</v>
      </c>
      <c r="K70" s="313">
        <v>0</v>
      </c>
      <c r="L70" s="313">
        <v>0</v>
      </c>
      <c r="M70" s="313">
        <v>0</v>
      </c>
      <c r="N70" s="313">
        <v>0</v>
      </c>
      <c r="O70" s="313">
        <v>0</v>
      </c>
      <c r="P70" s="313">
        <v>0</v>
      </c>
      <c r="Q70" s="313">
        <v>0</v>
      </c>
      <c r="R70" s="313">
        <v>0</v>
      </c>
      <c r="S70" s="313">
        <v>0</v>
      </c>
      <c r="T70" s="313">
        <v>0</v>
      </c>
      <c r="U70" s="313">
        <v>0</v>
      </c>
      <c r="V70" s="313">
        <v>0</v>
      </c>
      <c r="W70" s="313">
        <v>0</v>
      </c>
      <c r="X70" s="313">
        <v>0</v>
      </c>
      <c r="Y70" s="313">
        <v>0</v>
      </c>
      <c r="Z70" s="313">
        <v>0</v>
      </c>
      <c r="AA70" s="313">
        <v>0</v>
      </c>
      <c r="AB70" s="313">
        <v>0</v>
      </c>
      <c r="AC70" s="313">
        <v>0</v>
      </c>
      <c r="AD70" s="313">
        <v>0</v>
      </c>
      <c r="AE70" s="313">
        <v>0</v>
      </c>
      <c r="AF70" s="313">
        <v>0</v>
      </c>
      <c r="AG70" s="313">
        <v>0</v>
      </c>
      <c r="AH70" s="313">
        <v>1</v>
      </c>
      <c r="AI70" s="314">
        <v>1.1363636363636364E-2</v>
      </c>
    </row>
    <row r="71" spans="1:35">
      <c r="A71" s="312" t="s">
        <v>827</v>
      </c>
      <c r="B71" s="313">
        <v>0</v>
      </c>
      <c r="C71" s="313">
        <v>0</v>
      </c>
      <c r="D71" s="313">
        <v>0</v>
      </c>
      <c r="E71" s="313">
        <v>0</v>
      </c>
      <c r="F71" s="313">
        <v>0</v>
      </c>
      <c r="G71" s="313">
        <v>0</v>
      </c>
      <c r="H71" s="313">
        <v>0</v>
      </c>
      <c r="I71" s="313">
        <v>0</v>
      </c>
      <c r="J71" s="313">
        <v>0</v>
      </c>
      <c r="K71" s="313">
        <v>0</v>
      </c>
      <c r="L71" s="313">
        <v>0</v>
      </c>
      <c r="M71" s="313">
        <v>0</v>
      </c>
      <c r="N71" s="313">
        <v>0</v>
      </c>
      <c r="O71" s="313">
        <v>0</v>
      </c>
      <c r="P71" s="313">
        <v>0</v>
      </c>
      <c r="Q71" s="313">
        <v>0</v>
      </c>
      <c r="R71" s="313">
        <v>0</v>
      </c>
      <c r="S71" s="313">
        <v>0</v>
      </c>
      <c r="T71" s="313">
        <v>0</v>
      </c>
      <c r="U71" s="313">
        <v>0</v>
      </c>
      <c r="V71" s="313">
        <v>0</v>
      </c>
      <c r="W71" s="313">
        <v>0</v>
      </c>
      <c r="X71" s="313">
        <v>0</v>
      </c>
      <c r="Y71" s="313">
        <v>0</v>
      </c>
      <c r="Z71" s="313">
        <v>0</v>
      </c>
      <c r="AA71" s="313">
        <v>0</v>
      </c>
      <c r="AB71" s="313">
        <v>0</v>
      </c>
      <c r="AC71" s="313">
        <v>0</v>
      </c>
      <c r="AD71" s="313">
        <v>0</v>
      </c>
      <c r="AE71" s="313">
        <v>0</v>
      </c>
      <c r="AF71" s="313">
        <v>0</v>
      </c>
      <c r="AG71" s="313">
        <v>0</v>
      </c>
      <c r="AH71" s="313">
        <v>0</v>
      </c>
      <c r="AI71" s="314">
        <v>0</v>
      </c>
    </row>
    <row r="72" spans="1:35">
      <c r="A72" s="312" t="s">
        <v>828</v>
      </c>
      <c r="B72" s="313">
        <v>0</v>
      </c>
      <c r="C72" s="313">
        <v>2</v>
      </c>
      <c r="D72" s="313">
        <v>0</v>
      </c>
      <c r="E72" s="313">
        <v>0</v>
      </c>
      <c r="F72" s="313">
        <v>0</v>
      </c>
      <c r="G72" s="313">
        <v>0</v>
      </c>
      <c r="H72" s="313">
        <v>0</v>
      </c>
      <c r="I72" s="313">
        <v>0</v>
      </c>
      <c r="J72" s="313">
        <v>0</v>
      </c>
      <c r="K72" s="313">
        <v>0</v>
      </c>
      <c r="L72" s="313">
        <v>0</v>
      </c>
      <c r="M72" s="313">
        <v>0</v>
      </c>
      <c r="N72" s="313">
        <v>0</v>
      </c>
      <c r="O72" s="313">
        <v>0</v>
      </c>
      <c r="P72" s="313">
        <v>0</v>
      </c>
      <c r="Q72" s="313">
        <v>0</v>
      </c>
      <c r="R72" s="313">
        <v>0</v>
      </c>
      <c r="S72" s="313">
        <v>0</v>
      </c>
      <c r="T72" s="313">
        <v>0</v>
      </c>
      <c r="U72" s="313">
        <v>0</v>
      </c>
      <c r="V72" s="313">
        <v>0</v>
      </c>
      <c r="W72" s="313">
        <v>0</v>
      </c>
      <c r="X72" s="313">
        <v>0</v>
      </c>
      <c r="Y72" s="313">
        <v>0</v>
      </c>
      <c r="Z72" s="313">
        <v>0</v>
      </c>
      <c r="AA72" s="313">
        <v>0</v>
      </c>
      <c r="AB72" s="313">
        <v>0</v>
      </c>
      <c r="AC72" s="313">
        <v>0</v>
      </c>
      <c r="AD72" s="313">
        <v>0</v>
      </c>
      <c r="AE72" s="313">
        <v>0</v>
      </c>
      <c r="AF72" s="313">
        <v>0</v>
      </c>
      <c r="AG72" s="313">
        <v>0</v>
      </c>
      <c r="AH72" s="313">
        <v>2</v>
      </c>
      <c r="AI72" s="314">
        <v>2.2727272727272728E-2</v>
      </c>
    </row>
    <row r="73" spans="1:35">
      <c r="A73" s="312" t="s">
        <v>829</v>
      </c>
      <c r="B73" s="313">
        <v>0</v>
      </c>
      <c r="C73" s="313">
        <v>1</v>
      </c>
      <c r="D73" s="313">
        <v>0</v>
      </c>
      <c r="E73" s="313">
        <v>0</v>
      </c>
      <c r="F73" s="313">
        <v>0</v>
      </c>
      <c r="G73" s="313">
        <v>0</v>
      </c>
      <c r="H73" s="313">
        <v>0</v>
      </c>
      <c r="I73" s="313">
        <v>0</v>
      </c>
      <c r="J73" s="313">
        <v>0</v>
      </c>
      <c r="K73" s="313">
        <v>0</v>
      </c>
      <c r="L73" s="313">
        <v>0</v>
      </c>
      <c r="M73" s="313">
        <v>0</v>
      </c>
      <c r="N73" s="313">
        <v>0</v>
      </c>
      <c r="O73" s="313">
        <v>0</v>
      </c>
      <c r="P73" s="313">
        <v>0</v>
      </c>
      <c r="Q73" s="313">
        <v>0</v>
      </c>
      <c r="R73" s="313">
        <v>0</v>
      </c>
      <c r="S73" s="313">
        <v>0</v>
      </c>
      <c r="T73" s="313">
        <v>0</v>
      </c>
      <c r="U73" s="313">
        <v>0</v>
      </c>
      <c r="V73" s="313">
        <v>0</v>
      </c>
      <c r="W73" s="313">
        <v>0</v>
      </c>
      <c r="X73" s="313">
        <v>0</v>
      </c>
      <c r="Y73" s="313">
        <v>0</v>
      </c>
      <c r="Z73" s="313">
        <v>0</v>
      </c>
      <c r="AA73" s="313">
        <v>0</v>
      </c>
      <c r="AB73" s="313">
        <v>0</v>
      </c>
      <c r="AC73" s="313">
        <v>0</v>
      </c>
      <c r="AD73" s="313">
        <v>0</v>
      </c>
      <c r="AE73" s="313">
        <v>0</v>
      </c>
      <c r="AF73" s="313">
        <v>0</v>
      </c>
      <c r="AG73" s="313">
        <v>0</v>
      </c>
      <c r="AH73" s="313">
        <v>1</v>
      </c>
      <c r="AI73" s="314">
        <v>1.1363636363636364E-2</v>
      </c>
    </row>
    <row r="74" spans="1:35">
      <c r="A74" s="312" t="s">
        <v>830</v>
      </c>
      <c r="B74" s="313">
        <v>0</v>
      </c>
      <c r="C74" s="313">
        <v>1</v>
      </c>
      <c r="D74" s="313">
        <v>0</v>
      </c>
      <c r="E74" s="313">
        <v>0</v>
      </c>
      <c r="F74" s="313">
        <v>0</v>
      </c>
      <c r="G74" s="313">
        <v>0</v>
      </c>
      <c r="H74" s="313">
        <v>0</v>
      </c>
      <c r="I74" s="313">
        <v>0</v>
      </c>
      <c r="J74" s="313">
        <v>0</v>
      </c>
      <c r="K74" s="313">
        <v>0</v>
      </c>
      <c r="L74" s="313">
        <v>0</v>
      </c>
      <c r="M74" s="313">
        <v>0</v>
      </c>
      <c r="N74" s="313">
        <v>0</v>
      </c>
      <c r="O74" s="313">
        <v>0</v>
      </c>
      <c r="P74" s="313">
        <v>0</v>
      </c>
      <c r="Q74" s="313">
        <v>0</v>
      </c>
      <c r="R74" s="313">
        <v>0</v>
      </c>
      <c r="S74" s="313">
        <v>0</v>
      </c>
      <c r="T74" s="313">
        <v>0</v>
      </c>
      <c r="U74" s="313">
        <v>0</v>
      </c>
      <c r="V74" s="313">
        <v>0</v>
      </c>
      <c r="W74" s="313">
        <v>0</v>
      </c>
      <c r="X74" s="313">
        <v>0</v>
      </c>
      <c r="Y74" s="313">
        <v>0</v>
      </c>
      <c r="Z74" s="313">
        <v>0</v>
      </c>
      <c r="AA74" s="313">
        <v>0</v>
      </c>
      <c r="AB74" s="313">
        <v>0</v>
      </c>
      <c r="AC74" s="313">
        <v>0</v>
      </c>
      <c r="AD74" s="313">
        <v>0</v>
      </c>
      <c r="AE74" s="313">
        <v>0</v>
      </c>
      <c r="AF74" s="313">
        <v>0</v>
      </c>
      <c r="AG74" s="313">
        <v>0</v>
      </c>
      <c r="AH74" s="313">
        <v>1</v>
      </c>
      <c r="AI74" s="314">
        <v>1.1363636363636364E-2</v>
      </c>
    </row>
    <row r="75" spans="1:35">
      <c r="A75" s="312" t="s">
        <v>831</v>
      </c>
      <c r="B75" s="313">
        <v>0</v>
      </c>
      <c r="C75" s="313">
        <v>1</v>
      </c>
      <c r="D75" s="313">
        <v>0</v>
      </c>
      <c r="E75" s="313">
        <v>0</v>
      </c>
      <c r="F75" s="313">
        <v>0</v>
      </c>
      <c r="G75" s="313">
        <v>0</v>
      </c>
      <c r="H75" s="313">
        <v>0</v>
      </c>
      <c r="I75" s="313">
        <v>0</v>
      </c>
      <c r="J75" s="313">
        <v>0</v>
      </c>
      <c r="K75" s="313">
        <v>0</v>
      </c>
      <c r="L75" s="313">
        <v>0</v>
      </c>
      <c r="M75" s="313">
        <v>0</v>
      </c>
      <c r="N75" s="313">
        <v>0</v>
      </c>
      <c r="O75" s="313">
        <v>0</v>
      </c>
      <c r="P75" s="313">
        <v>0</v>
      </c>
      <c r="Q75" s="313">
        <v>0</v>
      </c>
      <c r="R75" s="313">
        <v>0</v>
      </c>
      <c r="S75" s="313">
        <v>0</v>
      </c>
      <c r="T75" s="313">
        <v>0</v>
      </c>
      <c r="U75" s="313">
        <v>0</v>
      </c>
      <c r="V75" s="313">
        <v>0</v>
      </c>
      <c r="W75" s="313">
        <v>0</v>
      </c>
      <c r="X75" s="313">
        <v>0</v>
      </c>
      <c r="Y75" s="313">
        <v>0</v>
      </c>
      <c r="Z75" s="313">
        <v>0</v>
      </c>
      <c r="AA75" s="313">
        <v>0</v>
      </c>
      <c r="AB75" s="313">
        <v>0</v>
      </c>
      <c r="AC75" s="313">
        <v>0</v>
      </c>
      <c r="AD75" s="313">
        <v>0</v>
      </c>
      <c r="AE75" s="313">
        <v>0</v>
      </c>
      <c r="AF75" s="313">
        <v>0</v>
      </c>
      <c r="AG75" s="313">
        <v>0</v>
      </c>
      <c r="AH75" s="313">
        <v>1</v>
      </c>
      <c r="AI75" s="314">
        <v>1.1363636363636364E-2</v>
      </c>
    </row>
    <row r="76" spans="1:35">
      <c r="A76" s="312" t="s">
        <v>832</v>
      </c>
      <c r="B76" s="313">
        <v>0</v>
      </c>
      <c r="C76" s="313">
        <v>2</v>
      </c>
      <c r="D76" s="313">
        <v>0</v>
      </c>
      <c r="E76" s="313">
        <v>0</v>
      </c>
      <c r="F76" s="313">
        <v>0</v>
      </c>
      <c r="G76" s="313">
        <v>0</v>
      </c>
      <c r="H76" s="313">
        <v>0</v>
      </c>
      <c r="I76" s="313">
        <v>0</v>
      </c>
      <c r="J76" s="313">
        <v>0</v>
      </c>
      <c r="K76" s="313">
        <v>0</v>
      </c>
      <c r="L76" s="313">
        <v>0</v>
      </c>
      <c r="M76" s="313">
        <v>0</v>
      </c>
      <c r="N76" s="313">
        <v>0</v>
      </c>
      <c r="O76" s="313">
        <v>0</v>
      </c>
      <c r="P76" s="313">
        <v>0</v>
      </c>
      <c r="Q76" s="313">
        <v>0</v>
      </c>
      <c r="R76" s="313">
        <v>0</v>
      </c>
      <c r="S76" s="313">
        <v>0</v>
      </c>
      <c r="T76" s="313">
        <v>0</v>
      </c>
      <c r="U76" s="313">
        <v>0</v>
      </c>
      <c r="V76" s="313">
        <v>0</v>
      </c>
      <c r="W76" s="313">
        <v>0</v>
      </c>
      <c r="X76" s="313">
        <v>0</v>
      </c>
      <c r="Y76" s="313">
        <v>0</v>
      </c>
      <c r="Z76" s="313">
        <v>0</v>
      </c>
      <c r="AA76" s="313">
        <v>0</v>
      </c>
      <c r="AB76" s="313">
        <v>0</v>
      </c>
      <c r="AC76" s="313">
        <v>0</v>
      </c>
      <c r="AD76" s="313">
        <v>0</v>
      </c>
      <c r="AE76" s="313">
        <v>0</v>
      </c>
      <c r="AF76" s="313">
        <v>0</v>
      </c>
      <c r="AG76" s="313">
        <v>0</v>
      </c>
      <c r="AH76" s="313">
        <v>2</v>
      </c>
      <c r="AI76" s="314">
        <v>2.2727272727272728E-2</v>
      </c>
    </row>
    <row r="77" spans="1:35">
      <c r="A77" s="312" t="s">
        <v>833</v>
      </c>
      <c r="B77" s="313">
        <v>0</v>
      </c>
      <c r="C77" s="313">
        <v>10</v>
      </c>
      <c r="D77" s="313">
        <v>0</v>
      </c>
      <c r="E77" s="313">
        <v>0</v>
      </c>
      <c r="F77" s="313">
        <v>0</v>
      </c>
      <c r="G77" s="313">
        <v>0</v>
      </c>
      <c r="H77" s="313">
        <v>0</v>
      </c>
      <c r="I77" s="313">
        <v>0</v>
      </c>
      <c r="J77" s="313">
        <v>0</v>
      </c>
      <c r="K77" s="313">
        <v>0</v>
      </c>
      <c r="L77" s="313">
        <v>0</v>
      </c>
      <c r="M77" s="313">
        <v>0</v>
      </c>
      <c r="N77" s="313">
        <v>0</v>
      </c>
      <c r="O77" s="313">
        <v>0</v>
      </c>
      <c r="P77" s="313">
        <v>0</v>
      </c>
      <c r="Q77" s="313">
        <v>0</v>
      </c>
      <c r="R77" s="313">
        <v>0</v>
      </c>
      <c r="S77" s="313">
        <v>0</v>
      </c>
      <c r="T77" s="313">
        <v>0</v>
      </c>
      <c r="U77" s="313">
        <v>0</v>
      </c>
      <c r="V77" s="313">
        <v>0</v>
      </c>
      <c r="W77" s="313">
        <v>0</v>
      </c>
      <c r="X77" s="313">
        <v>0</v>
      </c>
      <c r="Y77" s="313">
        <v>0</v>
      </c>
      <c r="Z77" s="313">
        <v>0</v>
      </c>
      <c r="AA77" s="313">
        <v>0</v>
      </c>
      <c r="AB77" s="313">
        <v>0</v>
      </c>
      <c r="AC77" s="313">
        <v>0</v>
      </c>
      <c r="AD77" s="313">
        <v>0</v>
      </c>
      <c r="AE77" s="313">
        <v>0</v>
      </c>
      <c r="AF77" s="313">
        <v>0</v>
      </c>
      <c r="AG77" s="313">
        <v>0</v>
      </c>
      <c r="AH77" s="313">
        <v>10</v>
      </c>
      <c r="AI77" s="314">
        <v>0.11363636363636363</v>
      </c>
    </row>
    <row r="78" spans="1:35">
      <c r="A78" s="312" t="s">
        <v>834</v>
      </c>
      <c r="B78" s="313">
        <v>0</v>
      </c>
      <c r="C78" s="313">
        <v>4</v>
      </c>
      <c r="D78" s="313">
        <v>0</v>
      </c>
      <c r="E78" s="313">
        <v>0</v>
      </c>
      <c r="F78" s="313">
        <v>0</v>
      </c>
      <c r="G78" s="313">
        <v>0</v>
      </c>
      <c r="H78" s="313">
        <v>0</v>
      </c>
      <c r="I78" s="313">
        <v>0</v>
      </c>
      <c r="J78" s="313">
        <v>0</v>
      </c>
      <c r="K78" s="313">
        <v>0</v>
      </c>
      <c r="L78" s="313">
        <v>0</v>
      </c>
      <c r="M78" s="313">
        <v>0</v>
      </c>
      <c r="N78" s="313">
        <v>0</v>
      </c>
      <c r="O78" s="313">
        <v>0</v>
      </c>
      <c r="P78" s="313">
        <v>0</v>
      </c>
      <c r="Q78" s="313">
        <v>0</v>
      </c>
      <c r="R78" s="313">
        <v>0</v>
      </c>
      <c r="S78" s="313">
        <v>0</v>
      </c>
      <c r="T78" s="313">
        <v>0</v>
      </c>
      <c r="U78" s="313">
        <v>0</v>
      </c>
      <c r="V78" s="313">
        <v>0</v>
      </c>
      <c r="W78" s="313">
        <v>0</v>
      </c>
      <c r="X78" s="313">
        <v>0</v>
      </c>
      <c r="Y78" s="313">
        <v>0</v>
      </c>
      <c r="Z78" s="313">
        <v>0</v>
      </c>
      <c r="AA78" s="313">
        <v>0</v>
      </c>
      <c r="AB78" s="313">
        <v>0</v>
      </c>
      <c r="AC78" s="313">
        <v>0</v>
      </c>
      <c r="AD78" s="313">
        <v>0</v>
      </c>
      <c r="AE78" s="313">
        <v>0</v>
      </c>
      <c r="AF78" s="313">
        <v>0</v>
      </c>
      <c r="AG78" s="313">
        <v>0</v>
      </c>
      <c r="AH78" s="313">
        <v>4</v>
      </c>
      <c r="AI78" s="314">
        <v>4.5454545454545456E-2</v>
      </c>
    </row>
    <row r="79" spans="1:35">
      <c r="A79" s="312" t="s">
        <v>835</v>
      </c>
      <c r="B79" s="313">
        <v>0</v>
      </c>
      <c r="C79" s="313">
        <v>65</v>
      </c>
      <c r="D79" s="313">
        <v>0</v>
      </c>
      <c r="E79" s="313">
        <v>0</v>
      </c>
      <c r="F79" s="313">
        <v>0</v>
      </c>
      <c r="G79" s="313">
        <v>0</v>
      </c>
      <c r="H79" s="313">
        <v>0</v>
      </c>
      <c r="I79" s="313">
        <v>0</v>
      </c>
      <c r="J79" s="313">
        <v>0</v>
      </c>
      <c r="K79" s="313">
        <v>0</v>
      </c>
      <c r="L79" s="313">
        <v>0</v>
      </c>
      <c r="M79" s="313">
        <v>0</v>
      </c>
      <c r="N79" s="313">
        <v>0</v>
      </c>
      <c r="O79" s="313">
        <v>0</v>
      </c>
      <c r="P79" s="313">
        <v>0</v>
      </c>
      <c r="Q79" s="313">
        <v>0</v>
      </c>
      <c r="R79" s="313">
        <v>0</v>
      </c>
      <c r="S79" s="313">
        <v>0</v>
      </c>
      <c r="T79" s="313">
        <v>0</v>
      </c>
      <c r="U79" s="313">
        <v>0</v>
      </c>
      <c r="V79" s="313">
        <v>0</v>
      </c>
      <c r="W79" s="313">
        <v>0</v>
      </c>
      <c r="X79" s="313">
        <v>0</v>
      </c>
      <c r="Y79" s="313">
        <v>0</v>
      </c>
      <c r="Z79" s="313">
        <v>0</v>
      </c>
      <c r="AA79" s="313">
        <v>0</v>
      </c>
      <c r="AB79" s="313">
        <v>0</v>
      </c>
      <c r="AC79" s="313">
        <v>0</v>
      </c>
      <c r="AD79" s="313">
        <v>0</v>
      </c>
      <c r="AE79" s="313">
        <v>0</v>
      </c>
      <c r="AF79" s="313">
        <v>0</v>
      </c>
      <c r="AG79" s="313">
        <v>0</v>
      </c>
      <c r="AH79" s="313">
        <v>65</v>
      </c>
      <c r="AI79" s="314">
        <v>0.73863636363636365</v>
      </c>
    </row>
    <row r="80" spans="1:35">
      <c r="A80" s="315" t="s">
        <v>188</v>
      </c>
      <c r="B80" s="316">
        <v>0</v>
      </c>
      <c r="C80" s="316">
        <v>88</v>
      </c>
      <c r="D80" s="316">
        <v>0</v>
      </c>
      <c r="E80" s="316">
        <v>0</v>
      </c>
      <c r="F80" s="316">
        <v>0</v>
      </c>
      <c r="G80" s="316">
        <v>0</v>
      </c>
      <c r="H80" s="316">
        <v>0</v>
      </c>
      <c r="I80" s="316">
        <v>0</v>
      </c>
      <c r="J80" s="316">
        <v>0</v>
      </c>
      <c r="K80" s="316">
        <v>0</v>
      </c>
      <c r="L80" s="316">
        <v>0</v>
      </c>
      <c r="M80" s="316">
        <v>0</v>
      </c>
      <c r="N80" s="316">
        <v>0</v>
      </c>
      <c r="O80" s="316">
        <v>0</v>
      </c>
      <c r="P80" s="316">
        <v>0</v>
      </c>
      <c r="Q80" s="316">
        <v>0</v>
      </c>
      <c r="R80" s="316">
        <v>0</v>
      </c>
      <c r="S80" s="316">
        <v>0</v>
      </c>
      <c r="T80" s="316">
        <v>0</v>
      </c>
      <c r="U80" s="316">
        <v>0</v>
      </c>
      <c r="V80" s="316">
        <v>0</v>
      </c>
      <c r="W80" s="316">
        <v>0</v>
      </c>
      <c r="X80" s="316">
        <v>0</v>
      </c>
      <c r="Y80" s="316">
        <v>0</v>
      </c>
      <c r="Z80" s="316">
        <v>0</v>
      </c>
      <c r="AA80" s="316">
        <v>0</v>
      </c>
      <c r="AB80" s="316">
        <v>0</v>
      </c>
      <c r="AC80" s="316">
        <v>0</v>
      </c>
      <c r="AD80" s="316">
        <v>0</v>
      </c>
      <c r="AE80" s="316">
        <v>0</v>
      </c>
      <c r="AF80" s="316">
        <v>0</v>
      </c>
      <c r="AG80" s="316">
        <v>0</v>
      </c>
      <c r="AH80" s="316">
        <v>88</v>
      </c>
      <c r="AI80" s="317">
        <v>1</v>
      </c>
    </row>
    <row r="81" spans="1:35">
      <c r="A81" s="319" t="s">
        <v>836</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320">
        <v>1</v>
      </c>
      <c r="AI81" s="321"/>
    </row>
    <row r="82" spans="1:35" ht="15.75" thickBot="1">
      <c r="A82" s="322"/>
      <c r="B82" s="323"/>
      <c r="C82" s="323"/>
      <c r="D82" s="324"/>
      <c r="E82" s="324"/>
      <c r="F82" s="324"/>
      <c r="G82" s="324"/>
      <c r="H82" s="324"/>
      <c r="I82" s="323"/>
      <c r="J82" s="323"/>
      <c r="K82" s="323"/>
      <c r="L82" s="323"/>
      <c r="M82" s="323"/>
      <c r="N82" s="323"/>
      <c r="O82" s="323"/>
      <c r="P82" s="323"/>
      <c r="Q82" s="323"/>
      <c r="R82" s="325"/>
      <c r="S82" s="326"/>
      <c r="T82" s="326"/>
      <c r="U82" s="326"/>
      <c r="V82" s="326"/>
      <c r="W82" s="326"/>
      <c r="X82" s="325"/>
      <c r="Y82" s="325"/>
      <c r="Z82" s="325"/>
      <c r="AA82" s="325"/>
      <c r="AB82" s="325"/>
      <c r="AC82" s="325"/>
      <c r="AD82" s="325"/>
      <c r="AE82" s="325"/>
      <c r="AF82" s="325"/>
      <c r="AG82" s="325"/>
      <c r="AH82" s="325"/>
      <c r="AI82" s="327"/>
    </row>
    <row r="83" spans="1:35" ht="15.75" thickTop="1">
      <c r="A83" s="757" t="s">
        <v>1466</v>
      </c>
      <c r="B83" s="758"/>
      <c r="C83" s="758"/>
      <c r="D83" s="758"/>
      <c r="E83" s="758"/>
      <c r="F83" s="758"/>
      <c r="G83" s="758"/>
      <c r="H83" s="758"/>
      <c r="I83" s="758"/>
      <c r="J83" s="758"/>
      <c r="K83" s="758"/>
      <c r="L83" s="758"/>
      <c r="M83" s="758"/>
      <c r="N83" s="758"/>
      <c r="O83" s="758"/>
      <c r="P83" s="758"/>
      <c r="Q83" s="758"/>
      <c r="R83" s="758"/>
      <c r="S83" s="328"/>
      <c r="T83" s="328"/>
      <c r="U83" s="328"/>
      <c r="V83" s="328"/>
      <c r="W83" s="328"/>
      <c r="X83" s="328"/>
      <c r="Y83" s="328"/>
      <c r="Z83" s="328"/>
      <c r="AA83" s="328"/>
      <c r="AB83" s="328"/>
      <c r="AC83" s="328"/>
      <c r="AD83" s="328"/>
      <c r="AE83" s="328"/>
      <c r="AF83" s="328"/>
      <c r="AG83" s="328"/>
      <c r="AH83" s="328"/>
    </row>
    <row r="84" spans="1:35">
      <c r="A84" s="642"/>
      <c r="B84" s="642"/>
      <c r="C84" s="696"/>
      <c r="D84" s="642"/>
      <c r="E84" s="642"/>
      <c r="F84" s="642"/>
      <c r="G84" s="642"/>
      <c r="H84" s="642"/>
      <c r="I84" s="642"/>
      <c r="J84" s="642"/>
      <c r="K84" s="642"/>
      <c r="L84" s="642"/>
      <c r="M84" s="642"/>
      <c r="N84" s="642"/>
      <c r="O84" s="642"/>
      <c r="P84" s="642"/>
      <c r="Q84" s="642"/>
      <c r="R84" s="642"/>
      <c r="S84" s="642"/>
      <c r="T84" s="642"/>
      <c r="U84" s="642"/>
      <c r="V84" s="642"/>
      <c r="W84" s="642"/>
      <c r="X84" s="642"/>
      <c r="Y84" s="642"/>
      <c r="Z84" s="642"/>
      <c r="AA84" s="642"/>
      <c r="AB84" s="642"/>
      <c r="AC84" s="642"/>
      <c r="AD84" s="642"/>
      <c r="AE84" s="642"/>
      <c r="AF84" s="642"/>
      <c r="AG84" s="642"/>
      <c r="AH84" s="642"/>
      <c r="AI84" s="642"/>
    </row>
    <row r="85" spans="1:35" ht="30" customHeight="1">
      <c r="A85" s="704" t="s">
        <v>1091</v>
      </c>
      <c r="B85" s="704"/>
      <c r="C85" s="704"/>
      <c r="D85" s="704"/>
      <c r="E85" s="704"/>
      <c r="F85" s="704"/>
      <c r="G85" s="704"/>
      <c r="H85" s="704"/>
      <c r="I85" s="704"/>
      <c r="J85" s="704"/>
      <c r="K85" s="704"/>
      <c r="L85" s="704"/>
      <c r="M85" s="704"/>
      <c r="N85" s="704"/>
      <c r="O85" s="704"/>
      <c r="P85" s="704"/>
      <c r="Q85" s="704"/>
      <c r="R85" s="704"/>
      <c r="S85" s="704"/>
      <c r="T85" s="704"/>
      <c r="U85" s="704"/>
      <c r="V85" s="704"/>
      <c r="W85" s="704"/>
      <c r="X85" s="704"/>
      <c r="Y85" s="704"/>
      <c r="Z85" s="704"/>
      <c r="AA85" s="704"/>
      <c r="AB85" s="704"/>
      <c r="AC85" s="704"/>
      <c r="AD85" s="704"/>
      <c r="AE85" s="704"/>
      <c r="AF85" s="704"/>
      <c r="AG85" s="704"/>
      <c r="AH85" s="704"/>
      <c r="AI85" s="704"/>
    </row>
    <row r="86" spans="1:35" ht="18">
      <c r="A86" s="705" t="s">
        <v>1158</v>
      </c>
      <c r="B86" s="705"/>
      <c r="C86" s="705"/>
      <c r="D86" s="705"/>
      <c r="E86" s="705"/>
      <c r="F86" s="705"/>
      <c r="G86" s="705"/>
      <c r="H86" s="705"/>
      <c r="I86" s="705"/>
      <c r="J86" s="705"/>
      <c r="K86" s="705"/>
      <c r="L86" s="705"/>
      <c r="M86" s="705"/>
      <c r="N86" s="705"/>
      <c r="O86" s="705"/>
      <c r="P86" s="705"/>
      <c r="Q86" s="705"/>
      <c r="R86" s="705"/>
      <c r="S86" s="705"/>
      <c r="T86" s="705"/>
      <c r="U86" s="705"/>
      <c r="V86" s="705"/>
      <c r="W86" s="705"/>
      <c r="X86" s="705"/>
      <c r="Y86" s="705"/>
      <c r="Z86" s="705"/>
      <c r="AA86" s="705"/>
      <c r="AB86" s="705"/>
      <c r="AC86" s="705"/>
      <c r="AD86" s="705"/>
      <c r="AE86" s="705"/>
      <c r="AF86" s="705"/>
      <c r="AG86" s="705"/>
      <c r="AH86" s="705"/>
      <c r="AI86" s="705"/>
    </row>
    <row r="87" spans="1:35" ht="18">
      <c r="A87" s="705" t="s">
        <v>1493</v>
      </c>
      <c r="B87" s="705"/>
      <c r="C87" s="705"/>
      <c r="D87" s="705"/>
      <c r="E87" s="705"/>
      <c r="F87" s="705"/>
      <c r="G87" s="705"/>
      <c r="H87" s="705"/>
      <c r="I87" s="705"/>
      <c r="J87" s="705"/>
      <c r="K87" s="705"/>
      <c r="L87" s="705"/>
      <c r="M87" s="705"/>
      <c r="N87" s="705"/>
      <c r="O87" s="705"/>
      <c r="P87" s="705"/>
      <c r="Q87" s="705"/>
      <c r="R87" s="705"/>
      <c r="S87" s="705"/>
      <c r="T87" s="705"/>
      <c r="U87" s="705"/>
      <c r="V87" s="705"/>
      <c r="W87" s="705"/>
      <c r="X87" s="705"/>
      <c r="Y87" s="705"/>
      <c r="Z87" s="705"/>
      <c r="AA87" s="705"/>
      <c r="AB87" s="705"/>
      <c r="AC87" s="705"/>
      <c r="AD87" s="705"/>
      <c r="AE87" s="705"/>
      <c r="AF87" s="705"/>
      <c r="AG87" s="705"/>
      <c r="AH87" s="705"/>
      <c r="AI87" s="705"/>
    </row>
    <row r="88" spans="1:35" ht="30" customHeight="1">
      <c r="A88" s="709" t="s">
        <v>543</v>
      </c>
      <c r="B88" s="709"/>
      <c r="C88" s="709"/>
      <c r="D88" s="709"/>
      <c r="E88" s="709"/>
      <c r="F88" s="709"/>
      <c r="G88" s="709"/>
      <c r="H88" s="709"/>
      <c r="I88" s="709"/>
      <c r="J88" s="709"/>
      <c r="K88" s="709"/>
      <c r="L88" s="709"/>
      <c r="M88" s="709"/>
      <c r="N88" s="709"/>
      <c r="O88" s="709"/>
      <c r="P88" s="709"/>
      <c r="Q88" s="709"/>
      <c r="R88" s="709"/>
      <c r="S88" s="709"/>
      <c r="T88" s="709"/>
      <c r="U88" s="709"/>
      <c r="V88" s="709"/>
      <c r="W88" s="709"/>
      <c r="X88" s="709"/>
      <c r="Y88" s="709"/>
      <c r="Z88" s="709"/>
      <c r="AA88" s="709"/>
      <c r="AB88" s="709"/>
      <c r="AC88" s="709"/>
      <c r="AD88" s="709"/>
      <c r="AE88" s="709"/>
      <c r="AF88" s="709"/>
      <c r="AG88" s="709"/>
      <c r="AH88" s="709"/>
      <c r="AI88" s="709"/>
    </row>
    <row r="89" spans="1:35">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5" ht="30" customHeight="1">
      <c r="A90" s="72" t="s">
        <v>820</v>
      </c>
      <c r="B90" s="73" t="s">
        <v>69</v>
      </c>
      <c r="C90" s="73" t="s">
        <v>71</v>
      </c>
      <c r="D90" s="73" t="s">
        <v>73</v>
      </c>
      <c r="E90" s="73" t="s">
        <v>75</v>
      </c>
      <c r="F90" s="73" t="s">
        <v>77</v>
      </c>
      <c r="G90" s="73" t="s">
        <v>79</v>
      </c>
      <c r="H90" s="73" t="s">
        <v>81</v>
      </c>
      <c r="I90" s="73" t="s">
        <v>83</v>
      </c>
      <c r="J90" s="73" t="s">
        <v>85</v>
      </c>
      <c r="K90" s="73" t="s">
        <v>87</v>
      </c>
      <c r="L90" s="73" t="s">
        <v>89</v>
      </c>
      <c r="M90" s="73" t="s">
        <v>91</v>
      </c>
      <c r="N90" s="73" t="s">
        <v>93</v>
      </c>
      <c r="O90" s="73" t="s">
        <v>95</v>
      </c>
      <c r="P90" s="73" t="s">
        <v>97</v>
      </c>
      <c r="Q90" s="73" t="s">
        <v>99</v>
      </c>
      <c r="R90" s="73" t="s">
        <v>101</v>
      </c>
      <c r="S90" s="73" t="s">
        <v>103</v>
      </c>
      <c r="T90" s="73" t="s">
        <v>105</v>
      </c>
      <c r="U90" s="73" t="s">
        <v>107</v>
      </c>
      <c r="V90" s="73" t="s">
        <v>109</v>
      </c>
      <c r="W90" s="73" t="s">
        <v>111</v>
      </c>
      <c r="X90" s="73" t="s">
        <v>113</v>
      </c>
      <c r="Y90" s="73" t="s">
        <v>115</v>
      </c>
      <c r="Z90" s="73" t="s">
        <v>117</v>
      </c>
      <c r="AA90" s="73" t="s">
        <v>119</v>
      </c>
      <c r="AB90" s="73" t="s">
        <v>120</v>
      </c>
      <c r="AC90" s="73" t="s">
        <v>121</v>
      </c>
      <c r="AD90" s="73" t="s">
        <v>122</v>
      </c>
      <c r="AE90" s="73" t="s">
        <v>124</v>
      </c>
      <c r="AF90" s="73" t="s">
        <v>549</v>
      </c>
      <c r="AG90" s="73" t="s">
        <v>1488</v>
      </c>
      <c r="AH90" s="176" t="s">
        <v>550</v>
      </c>
      <c r="AI90" s="310" t="s">
        <v>774</v>
      </c>
    </row>
    <row r="91" spans="1:35">
      <c r="A91" s="100" t="s">
        <v>822</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160">
        <v>0</v>
      </c>
    </row>
    <row r="92" spans="1:35">
      <c r="A92" s="100" t="s">
        <v>823</v>
      </c>
      <c r="B92" s="95">
        <v>7126.1004199999998</v>
      </c>
      <c r="C92" s="95">
        <v>7878.3548600000004</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15004.45528</v>
      </c>
      <c r="AI92" s="160">
        <v>6.8392177722082078E-3</v>
      </c>
    </row>
    <row r="93" spans="1:35">
      <c r="A93" s="100" t="s">
        <v>824</v>
      </c>
      <c r="B93" s="95">
        <v>6380.1657400000004</v>
      </c>
      <c r="C93" s="95">
        <v>24373.034100000001</v>
      </c>
      <c r="D93" s="95">
        <v>0</v>
      </c>
      <c r="E93" s="95">
        <v>0</v>
      </c>
      <c r="F93" s="95">
        <v>0</v>
      </c>
      <c r="G93" s="95">
        <v>7854.9892800000007</v>
      </c>
      <c r="H93" s="95">
        <v>0</v>
      </c>
      <c r="I93" s="95">
        <v>0</v>
      </c>
      <c r="J93" s="95">
        <v>0</v>
      </c>
      <c r="K93" s="95">
        <v>0</v>
      </c>
      <c r="L93" s="95">
        <v>0</v>
      </c>
      <c r="M93" s="95">
        <v>0</v>
      </c>
      <c r="N93" s="95">
        <v>0</v>
      </c>
      <c r="O93" s="95">
        <v>0</v>
      </c>
      <c r="P93" s="95">
        <v>0</v>
      </c>
      <c r="Q93" s="95">
        <v>0</v>
      </c>
      <c r="R93" s="95">
        <v>0</v>
      </c>
      <c r="S93" s="95">
        <v>0</v>
      </c>
      <c r="T93" s="95">
        <v>0</v>
      </c>
      <c r="U93" s="95">
        <v>6282.6346199999998</v>
      </c>
      <c r="V93" s="95">
        <v>0</v>
      </c>
      <c r="W93" s="95">
        <v>0</v>
      </c>
      <c r="X93" s="95">
        <v>0</v>
      </c>
      <c r="Y93" s="95">
        <v>0</v>
      </c>
      <c r="Z93" s="95">
        <v>0</v>
      </c>
      <c r="AA93" s="95">
        <v>0</v>
      </c>
      <c r="AB93" s="95">
        <v>0</v>
      </c>
      <c r="AC93" s="95">
        <v>0</v>
      </c>
      <c r="AD93" s="95">
        <v>0</v>
      </c>
      <c r="AE93" s="95">
        <v>0</v>
      </c>
      <c r="AF93" s="95">
        <v>0</v>
      </c>
      <c r="AG93" s="95">
        <v>0</v>
      </c>
      <c r="AH93" s="95">
        <v>44890.82374</v>
      </c>
      <c r="AI93" s="160">
        <v>2.0461797099752769E-2</v>
      </c>
    </row>
    <row r="94" spans="1:35">
      <c r="A94" s="100" t="s">
        <v>825</v>
      </c>
      <c r="B94" s="95">
        <v>6484.3788399999994</v>
      </c>
      <c r="C94" s="95">
        <v>19928.879010000001</v>
      </c>
      <c r="D94" s="95">
        <v>1796.8719699999999</v>
      </c>
      <c r="E94" s="95">
        <v>0</v>
      </c>
      <c r="F94" s="95">
        <v>1686.09311</v>
      </c>
      <c r="G94" s="95">
        <v>1378.52064</v>
      </c>
      <c r="H94" s="95">
        <v>0</v>
      </c>
      <c r="I94" s="95">
        <v>0</v>
      </c>
      <c r="J94" s="95">
        <v>0</v>
      </c>
      <c r="K94" s="95">
        <v>0</v>
      </c>
      <c r="L94" s="95">
        <v>0</v>
      </c>
      <c r="M94" s="95">
        <v>0</v>
      </c>
      <c r="N94" s="95">
        <v>0</v>
      </c>
      <c r="O94" s="95">
        <v>0</v>
      </c>
      <c r="P94" s="95">
        <v>0</v>
      </c>
      <c r="Q94" s="95">
        <v>1799.4019499999999</v>
      </c>
      <c r="R94" s="95">
        <v>0</v>
      </c>
      <c r="S94" s="95">
        <v>0</v>
      </c>
      <c r="T94" s="95">
        <v>0</v>
      </c>
      <c r="U94" s="95">
        <v>0</v>
      </c>
      <c r="V94" s="95">
        <v>0</v>
      </c>
      <c r="W94" s="95">
        <v>0</v>
      </c>
      <c r="X94" s="95">
        <v>0</v>
      </c>
      <c r="Y94" s="95">
        <v>0</v>
      </c>
      <c r="Z94" s="95">
        <v>0</v>
      </c>
      <c r="AA94" s="95">
        <v>8592.9735299999993</v>
      </c>
      <c r="AB94" s="95">
        <v>6040.9673899999998</v>
      </c>
      <c r="AC94" s="95">
        <v>0</v>
      </c>
      <c r="AD94" s="95">
        <v>0</v>
      </c>
      <c r="AE94" s="95">
        <v>0</v>
      </c>
      <c r="AF94" s="95">
        <v>0</v>
      </c>
      <c r="AG94" s="95">
        <v>0</v>
      </c>
      <c r="AH94" s="95">
        <v>47708.086439999999</v>
      </c>
      <c r="AI94" s="160">
        <v>2.1745940560295593E-2</v>
      </c>
    </row>
    <row r="95" spans="1:35">
      <c r="A95" s="100" t="s">
        <v>826</v>
      </c>
      <c r="B95" s="95">
        <v>21256.5111</v>
      </c>
      <c r="C95" s="95">
        <v>14513.8472</v>
      </c>
      <c r="D95" s="95">
        <v>5092.0961500000003</v>
      </c>
      <c r="E95" s="95">
        <v>843.78955000000008</v>
      </c>
      <c r="F95" s="95">
        <v>2528.50119</v>
      </c>
      <c r="G95" s="95">
        <v>2359.7591200000002</v>
      </c>
      <c r="H95" s="95">
        <v>890.38841000000002</v>
      </c>
      <c r="I95" s="95">
        <v>0</v>
      </c>
      <c r="J95" s="95">
        <v>0</v>
      </c>
      <c r="K95" s="95">
        <v>0</v>
      </c>
      <c r="L95" s="95">
        <v>0</v>
      </c>
      <c r="M95" s="95">
        <v>0</v>
      </c>
      <c r="N95" s="95">
        <v>2056.16644</v>
      </c>
      <c r="O95" s="95">
        <v>0</v>
      </c>
      <c r="P95" s="95">
        <v>0</v>
      </c>
      <c r="Q95" s="95">
        <v>0</v>
      </c>
      <c r="R95" s="95">
        <v>1869.1420000000001</v>
      </c>
      <c r="S95" s="95">
        <v>0</v>
      </c>
      <c r="T95" s="95">
        <v>0</v>
      </c>
      <c r="U95" s="95">
        <v>760.37943000000007</v>
      </c>
      <c r="V95" s="95">
        <v>0</v>
      </c>
      <c r="W95" s="95">
        <v>0</v>
      </c>
      <c r="X95" s="95">
        <v>0</v>
      </c>
      <c r="Y95" s="95">
        <v>0</v>
      </c>
      <c r="Z95" s="95">
        <v>2322.0197400000002</v>
      </c>
      <c r="AA95" s="95">
        <v>839.12743999999998</v>
      </c>
      <c r="AB95" s="95">
        <v>3707.7081600000001</v>
      </c>
      <c r="AC95" s="95">
        <v>2667.8891699999999</v>
      </c>
      <c r="AD95" s="95">
        <v>3178.5623599999999</v>
      </c>
      <c r="AE95" s="95">
        <v>0</v>
      </c>
      <c r="AF95" s="95">
        <v>0</v>
      </c>
      <c r="AG95" s="95">
        <v>0</v>
      </c>
      <c r="AH95" s="95">
        <v>64885.887459999998</v>
      </c>
      <c r="AI95" s="160">
        <v>2.9575796415178737E-2</v>
      </c>
    </row>
    <row r="96" spans="1:35">
      <c r="A96" s="100" t="s">
        <v>827</v>
      </c>
      <c r="B96" s="95">
        <v>29389.643769999999</v>
      </c>
      <c r="C96" s="95">
        <v>19803.54365</v>
      </c>
      <c r="D96" s="95">
        <v>7620.2813200000001</v>
      </c>
      <c r="E96" s="95">
        <v>4237.20471</v>
      </c>
      <c r="F96" s="95">
        <v>2729.5896499999999</v>
      </c>
      <c r="G96" s="95">
        <v>1719.14643</v>
      </c>
      <c r="H96" s="95">
        <v>0</v>
      </c>
      <c r="I96" s="95">
        <v>585.17562999999996</v>
      </c>
      <c r="J96" s="95">
        <v>890.98397</v>
      </c>
      <c r="K96" s="95">
        <v>346.23586</v>
      </c>
      <c r="L96" s="95">
        <v>0</v>
      </c>
      <c r="M96" s="95">
        <v>502.55303000000004</v>
      </c>
      <c r="N96" s="95">
        <v>1055.63005</v>
      </c>
      <c r="O96" s="95">
        <v>3147.5390699999998</v>
      </c>
      <c r="P96" s="95">
        <v>665.80395999999996</v>
      </c>
      <c r="Q96" s="95">
        <v>0</v>
      </c>
      <c r="R96" s="95">
        <v>2290.3174900000004</v>
      </c>
      <c r="S96" s="95">
        <v>460.08181999999999</v>
      </c>
      <c r="T96" s="95">
        <v>0</v>
      </c>
      <c r="U96" s="95">
        <v>1739.9173899999998</v>
      </c>
      <c r="V96" s="95">
        <v>700.70965999999999</v>
      </c>
      <c r="W96" s="95">
        <v>1791.9282599999999</v>
      </c>
      <c r="X96" s="95">
        <v>1035.37436</v>
      </c>
      <c r="Y96" s="95">
        <v>712.47458999999992</v>
      </c>
      <c r="Z96" s="95">
        <v>1135.7911999999999</v>
      </c>
      <c r="AA96" s="95">
        <v>1251.97101</v>
      </c>
      <c r="AB96" s="95">
        <v>2757.4007900000001</v>
      </c>
      <c r="AC96" s="95">
        <v>6958.2422000000006</v>
      </c>
      <c r="AD96" s="95">
        <v>2048.1073000000001</v>
      </c>
      <c r="AE96" s="95">
        <v>926.82484999999997</v>
      </c>
      <c r="AF96" s="95">
        <v>0</v>
      </c>
      <c r="AG96" s="95">
        <v>351.94385999999997</v>
      </c>
      <c r="AH96" s="95">
        <v>96854.41588</v>
      </c>
      <c r="AI96" s="160">
        <v>4.4147450210091255E-2</v>
      </c>
    </row>
    <row r="97" spans="1:35">
      <c r="A97" s="100" t="s">
        <v>828</v>
      </c>
      <c r="B97" s="95">
        <v>33214.712670000001</v>
      </c>
      <c r="C97" s="95">
        <v>22960.106660000001</v>
      </c>
      <c r="D97" s="95">
        <v>9478.4301599999999</v>
      </c>
      <c r="E97" s="95">
        <v>3578.4894300000001</v>
      </c>
      <c r="F97" s="95">
        <v>3043.0925000000002</v>
      </c>
      <c r="G97" s="95">
        <v>9254.3898699999991</v>
      </c>
      <c r="H97" s="95">
        <v>1477.30603</v>
      </c>
      <c r="I97" s="95">
        <v>1731.4791200000002</v>
      </c>
      <c r="J97" s="95">
        <v>1220.4275600000001</v>
      </c>
      <c r="K97" s="95">
        <v>640.42004000000009</v>
      </c>
      <c r="L97" s="95">
        <v>248.60192999999998</v>
      </c>
      <c r="M97" s="95">
        <v>763.78685999999993</v>
      </c>
      <c r="N97" s="95">
        <v>4497.3151200000002</v>
      </c>
      <c r="O97" s="95">
        <v>3490.1788099999999</v>
      </c>
      <c r="P97" s="95">
        <v>1064.1785199999999</v>
      </c>
      <c r="Q97" s="95">
        <v>749.47180000000003</v>
      </c>
      <c r="R97" s="95">
        <v>252.63603000000001</v>
      </c>
      <c r="S97" s="95">
        <v>3061.0896400000001</v>
      </c>
      <c r="T97" s="95">
        <v>322.57056</v>
      </c>
      <c r="U97" s="95">
        <v>3541.8764999999999</v>
      </c>
      <c r="V97" s="95">
        <v>7035.8757300000007</v>
      </c>
      <c r="W97" s="95">
        <v>1894.94138</v>
      </c>
      <c r="X97" s="95">
        <v>1018.76706</v>
      </c>
      <c r="Y97" s="95">
        <v>1065.0580299999999</v>
      </c>
      <c r="Z97" s="95">
        <v>3243.78854</v>
      </c>
      <c r="AA97" s="95">
        <v>1053.0884900000001</v>
      </c>
      <c r="AB97" s="95">
        <v>3581.2142200000003</v>
      </c>
      <c r="AC97" s="95">
        <v>8757.0583999999999</v>
      </c>
      <c r="AD97" s="95">
        <v>2717.55152</v>
      </c>
      <c r="AE97" s="95">
        <v>2633.7152299999998</v>
      </c>
      <c r="AF97" s="95">
        <v>1072.4224899999999</v>
      </c>
      <c r="AG97" s="95">
        <v>517.70830999999998</v>
      </c>
      <c r="AH97" s="95">
        <v>139181.74921000001</v>
      </c>
      <c r="AI97" s="160">
        <v>6.3440776422778455E-2</v>
      </c>
    </row>
    <row r="98" spans="1:35">
      <c r="A98" s="100" t="s">
        <v>829</v>
      </c>
      <c r="B98" s="95">
        <v>36730.372200000005</v>
      </c>
      <c r="C98" s="95">
        <v>14254.949269999999</v>
      </c>
      <c r="D98" s="95">
        <v>8841.13976</v>
      </c>
      <c r="E98" s="95">
        <v>4668.0387599999995</v>
      </c>
      <c r="F98" s="95">
        <v>4878.3467000000001</v>
      </c>
      <c r="G98" s="95">
        <v>8765.9332699999995</v>
      </c>
      <c r="H98" s="95">
        <v>1334.0832700000001</v>
      </c>
      <c r="I98" s="95">
        <v>2891.08968</v>
      </c>
      <c r="J98" s="95">
        <v>1558.6442199999999</v>
      </c>
      <c r="K98" s="95">
        <v>4540.8488099999995</v>
      </c>
      <c r="L98" s="95">
        <v>875.80047000000002</v>
      </c>
      <c r="M98" s="95">
        <v>991.04579000000001</v>
      </c>
      <c r="N98" s="95">
        <v>4913.7863600000001</v>
      </c>
      <c r="O98" s="95">
        <v>3171.67497</v>
      </c>
      <c r="P98" s="95">
        <v>2237.2118100000002</v>
      </c>
      <c r="Q98" s="95">
        <v>1015.17269</v>
      </c>
      <c r="R98" s="95">
        <v>819.32848000000001</v>
      </c>
      <c r="S98" s="95">
        <v>2460.4168199999999</v>
      </c>
      <c r="T98" s="95">
        <v>482.51415999999995</v>
      </c>
      <c r="U98" s="95">
        <v>3822.5084200000001</v>
      </c>
      <c r="V98" s="95">
        <v>6702.7227699999994</v>
      </c>
      <c r="W98" s="95">
        <v>2542.0910899999999</v>
      </c>
      <c r="X98" s="95">
        <v>1381.84393</v>
      </c>
      <c r="Y98" s="95">
        <v>1121.49424</v>
      </c>
      <c r="Z98" s="95">
        <v>3456.2445400000001</v>
      </c>
      <c r="AA98" s="95">
        <v>2124.9510299999997</v>
      </c>
      <c r="AB98" s="95">
        <v>3370.12399</v>
      </c>
      <c r="AC98" s="95">
        <v>6883.8152699999991</v>
      </c>
      <c r="AD98" s="95">
        <v>840.96311000000003</v>
      </c>
      <c r="AE98" s="95">
        <v>3508.59283</v>
      </c>
      <c r="AF98" s="95">
        <v>667.91768999999999</v>
      </c>
      <c r="AG98" s="95">
        <v>1802.30441</v>
      </c>
      <c r="AH98" s="95">
        <v>143655.97081</v>
      </c>
      <c r="AI98" s="160">
        <v>6.5480182406700171E-2</v>
      </c>
    </row>
    <row r="99" spans="1:35">
      <c r="A99" s="100" t="s">
        <v>830</v>
      </c>
      <c r="B99" s="95">
        <v>27655.481889999999</v>
      </c>
      <c r="C99" s="95">
        <v>11508.970859999999</v>
      </c>
      <c r="D99" s="95">
        <v>7721.0094800000006</v>
      </c>
      <c r="E99" s="95">
        <v>1576.92336</v>
      </c>
      <c r="F99" s="95">
        <v>3993.2436200000002</v>
      </c>
      <c r="G99" s="95">
        <v>5459.8505500000001</v>
      </c>
      <c r="H99" s="95">
        <v>1052.9368899999999</v>
      </c>
      <c r="I99" s="95">
        <v>1576.9726900000001</v>
      </c>
      <c r="J99" s="95">
        <v>1602.2398500000002</v>
      </c>
      <c r="K99" s="95">
        <v>2364.9339100000002</v>
      </c>
      <c r="L99" s="95">
        <v>460.56693999999999</v>
      </c>
      <c r="M99" s="95">
        <v>1065.46156</v>
      </c>
      <c r="N99" s="95">
        <v>4925.5203099999999</v>
      </c>
      <c r="O99" s="95">
        <v>2126.1477500000001</v>
      </c>
      <c r="P99" s="95">
        <v>2420.0451899999998</v>
      </c>
      <c r="Q99" s="95">
        <v>565.48890000000006</v>
      </c>
      <c r="R99" s="95">
        <v>1590.0827099999999</v>
      </c>
      <c r="S99" s="95">
        <v>2840.4128300000002</v>
      </c>
      <c r="T99" s="95">
        <v>941.20081999999991</v>
      </c>
      <c r="U99" s="95">
        <v>4208.7763199999999</v>
      </c>
      <c r="V99" s="95">
        <v>8528.5235599999996</v>
      </c>
      <c r="W99" s="95">
        <v>2254.9812700000002</v>
      </c>
      <c r="X99" s="95">
        <v>2064.21776</v>
      </c>
      <c r="Y99" s="95">
        <v>2559.1049199999998</v>
      </c>
      <c r="Z99" s="95">
        <v>3291.16912</v>
      </c>
      <c r="AA99" s="95">
        <v>1064.12014</v>
      </c>
      <c r="AB99" s="95">
        <v>3391.91723</v>
      </c>
      <c r="AC99" s="95">
        <v>6612.26865</v>
      </c>
      <c r="AD99" s="95">
        <v>390.06768</v>
      </c>
      <c r="AE99" s="95">
        <v>4669.8656500000006</v>
      </c>
      <c r="AF99" s="95">
        <v>372.38434000000001</v>
      </c>
      <c r="AG99" s="95">
        <v>1124.32311</v>
      </c>
      <c r="AH99" s="95">
        <v>121979.20986</v>
      </c>
      <c r="AI99" s="160">
        <v>5.5599644528676724E-2</v>
      </c>
    </row>
    <row r="100" spans="1:35">
      <c r="A100" s="100" t="s">
        <v>831</v>
      </c>
      <c r="B100" s="95">
        <v>38669.516459999999</v>
      </c>
      <c r="C100" s="95">
        <v>16211.90892</v>
      </c>
      <c r="D100" s="95">
        <v>11963.43057</v>
      </c>
      <c r="E100" s="95">
        <v>5201.3475699999999</v>
      </c>
      <c r="F100" s="95">
        <v>5969.5575899999994</v>
      </c>
      <c r="G100" s="95">
        <v>10434.49352</v>
      </c>
      <c r="H100" s="95">
        <v>3607.6975000000002</v>
      </c>
      <c r="I100" s="95">
        <v>4757.42508</v>
      </c>
      <c r="J100" s="95">
        <v>2940.3725099999997</v>
      </c>
      <c r="K100" s="95">
        <v>5025.3915900000002</v>
      </c>
      <c r="L100" s="95">
        <v>1945.8661499999998</v>
      </c>
      <c r="M100" s="95">
        <v>1608.3770200000001</v>
      </c>
      <c r="N100" s="95">
        <v>9799.2590799999998</v>
      </c>
      <c r="O100" s="95">
        <v>5063.9301500000001</v>
      </c>
      <c r="P100" s="95">
        <v>4565.2486600000002</v>
      </c>
      <c r="Q100" s="95">
        <v>1380.1933700000002</v>
      </c>
      <c r="R100" s="95">
        <v>2405.13573</v>
      </c>
      <c r="S100" s="95">
        <v>7401.4242599999998</v>
      </c>
      <c r="T100" s="95">
        <v>1000.4974599999999</v>
      </c>
      <c r="U100" s="95">
        <v>10808.93773</v>
      </c>
      <c r="V100" s="95">
        <v>15342.17691</v>
      </c>
      <c r="W100" s="95">
        <v>3303.2548999999999</v>
      </c>
      <c r="X100" s="95">
        <v>3633.02639</v>
      </c>
      <c r="Y100" s="95">
        <v>3378.1035299999999</v>
      </c>
      <c r="Z100" s="95">
        <v>3582.0636500000001</v>
      </c>
      <c r="AA100" s="95">
        <v>2544.2027899999998</v>
      </c>
      <c r="AB100" s="95">
        <v>6950.5530599999993</v>
      </c>
      <c r="AC100" s="95">
        <v>10686.346150000001</v>
      </c>
      <c r="AD100" s="95">
        <v>950.54733999999996</v>
      </c>
      <c r="AE100" s="95">
        <v>11188.980939999999</v>
      </c>
      <c r="AF100" s="95">
        <v>1106.7243000000001</v>
      </c>
      <c r="AG100" s="95">
        <v>2248.2179000000001</v>
      </c>
      <c r="AH100" s="95">
        <v>215674.20878000002</v>
      </c>
      <c r="AI100" s="160">
        <v>9.8306993100993098E-2</v>
      </c>
    </row>
    <row r="101" spans="1:35">
      <c r="A101" s="100" t="s">
        <v>832</v>
      </c>
      <c r="B101" s="95">
        <v>62630.564909999994</v>
      </c>
      <c r="C101" s="95">
        <v>24306.697629999999</v>
      </c>
      <c r="D101" s="95">
        <v>18146.23388</v>
      </c>
      <c r="E101" s="95">
        <v>7321.8283799999999</v>
      </c>
      <c r="F101" s="95">
        <v>7719.25162</v>
      </c>
      <c r="G101" s="95">
        <v>20603.51022</v>
      </c>
      <c r="H101" s="95">
        <v>6326.0282699999998</v>
      </c>
      <c r="I101" s="95">
        <v>8703.1369900000009</v>
      </c>
      <c r="J101" s="95">
        <v>6666.6842699999997</v>
      </c>
      <c r="K101" s="95">
        <v>9530.5970099999995</v>
      </c>
      <c r="L101" s="95">
        <v>3702.0562400000003</v>
      </c>
      <c r="M101" s="95">
        <v>2590.5487799999996</v>
      </c>
      <c r="N101" s="95">
        <v>17430.153469999997</v>
      </c>
      <c r="O101" s="95">
        <v>8521.4904800000004</v>
      </c>
      <c r="P101" s="95">
        <v>6624.1144100000001</v>
      </c>
      <c r="Q101" s="95">
        <v>3226.7359999999999</v>
      </c>
      <c r="R101" s="95">
        <v>4315.0773799999997</v>
      </c>
      <c r="S101" s="95">
        <v>9274.5586400000011</v>
      </c>
      <c r="T101" s="95">
        <v>3482.2244700000001</v>
      </c>
      <c r="U101" s="95">
        <v>17237.63956</v>
      </c>
      <c r="V101" s="95">
        <v>32836.1394</v>
      </c>
      <c r="W101" s="95">
        <v>6941.59638</v>
      </c>
      <c r="X101" s="95">
        <v>4234.9682899999998</v>
      </c>
      <c r="Y101" s="95">
        <v>6504.9001399999997</v>
      </c>
      <c r="Z101" s="95">
        <v>7271.47696</v>
      </c>
      <c r="AA101" s="95">
        <v>4994.3087999999998</v>
      </c>
      <c r="AB101" s="95">
        <v>11240.5663</v>
      </c>
      <c r="AC101" s="95">
        <v>16230.700339999999</v>
      </c>
      <c r="AD101" s="95">
        <v>1105.11572</v>
      </c>
      <c r="AE101" s="95">
        <v>20381.611530000002</v>
      </c>
      <c r="AF101" s="95">
        <v>1508.4624199999998</v>
      </c>
      <c r="AG101" s="95">
        <v>3942.3363399999998</v>
      </c>
      <c r="AH101" s="95">
        <v>365551.31523000001</v>
      </c>
      <c r="AI101" s="160">
        <v>0.16662284668924687</v>
      </c>
    </row>
    <row r="102" spans="1:35">
      <c r="A102" s="100" t="s">
        <v>833</v>
      </c>
      <c r="B102" s="95">
        <v>87226.046879999994</v>
      </c>
      <c r="C102" s="95">
        <v>35930.490340000004</v>
      </c>
      <c r="D102" s="95">
        <v>24501.635760000001</v>
      </c>
      <c r="E102" s="95">
        <v>10135.62355</v>
      </c>
      <c r="F102" s="95">
        <v>11805.18505</v>
      </c>
      <c r="G102" s="95">
        <v>34979.619119999996</v>
      </c>
      <c r="H102" s="95">
        <v>12707.960529999998</v>
      </c>
      <c r="I102" s="95">
        <v>13356.68903</v>
      </c>
      <c r="J102" s="95">
        <v>12169.87026</v>
      </c>
      <c r="K102" s="95">
        <v>12835.256529999999</v>
      </c>
      <c r="L102" s="95">
        <v>8530.7041599999993</v>
      </c>
      <c r="M102" s="95">
        <v>6030.7168499999998</v>
      </c>
      <c r="N102" s="95">
        <v>27839.517339999999</v>
      </c>
      <c r="O102" s="95">
        <v>13232.859369999998</v>
      </c>
      <c r="P102" s="95">
        <v>10657.57523</v>
      </c>
      <c r="Q102" s="95">
        <v>4404.74719</v>
      </c>
      <c r="R102" s="95">
        <v>7996.3585700000003</v>
      </c>
      <c r="S102" s="95">
        <v>14185.199420000001</v>
      </c>
      <c r="T102" s="95">
        <v>7311.3576900000007</v>
      </c>
      <c r="U102" s="95">
        <v>32108.974719999998</v>
      </c>
      <c r="V102" s="95">
        <v>58208.864329999997</v>
      </c>
      <c r="W102" s="95">
        <v>10777.001420000001</v>
      </c>
      <c r="X102" s="95">
        <v>6826.2257300000001</v>
      </c>
      <c r="Y102" s="95">
        <v>10968.135039999999</v>
      </c>
      <c r="Z102" s="95">
        <v>9632.8140399999993</v>
      </c>
      <c r="AA102" s="95">
        <v>7784.8853799999997</v>
      </c>
      <c r="AB102" s="95">
        <v>20468.986809999999</v>
      </c>
      <c r="AC102" s="95">
        <v>24168.898840000002</v>
      </c>
      <c r="AD102" s="95">
        <v>1729.2542100000001</v>
      </c>
      <c r="AE102" s="95">
        <v>45465.411959999998</v>
      </c>
      <c r="AF102" s="95">
        <v>4129.0906599999998</v>
      </c>
      <c r="AG102" s="95">
        <v>8165.8145700000005</v>
      </c>
      <c r="AH102" s="95">
        <v>596271.77058000001</v>
      </c>
      <c r="AI102" s="160">
        <v>0.27178810655342839</v>
      </c>
    </row>
    <row r="103" spans="1:35">
      <c r="A103" s="100" t="s">
        <v>834</v>
      </c>
      <c r="B103" s="95">
        <v>19537.151519999999</v>
      </c>
      <c r="C103" s="95">
        <v>7741.8365999999996</v>
      </c>
      <c r="D103" s="95">
        <v>4547.3538499999995</v>
      </c>
      <c r="E103" s="95">
        <v>1950.71983</v>
      </c>
      <c r="F103" s="95">
        <v>2169.6131399999999</v>
      </c>
      <c r="G103" s="95">
        <v>8380.4429700000001</v>
      </c>
      <c r="H103" s="95">
        <v>2828.1347299999998</v>
      </c>
      <c r="I103" s="95">
        <v>2849.3677799999996</v>
      </c>
      <c r="J103" s="95">
        <v>2658.5547099999999</v>
      </c>
      <c r="K103" s="95">
        <v>2246.1224999999999</v>
      </c>
      <c r="L103" s="95">
        <v>2910.6577000000002</v>
      </c>
      <c r="M103" s="95">
        <v>1539.3573899999999</v>
      </c>
      <c r="N103" s="95">
        <v>5757.1592199999996</v>
      </c>
      <c r="O103" s="95">
        <v>2375.444</v>
      </c>
      <c r="P103" s="95">
        <v>1697.9069299999999</v>
      </c>
      <c r="Q103" s="95">
        <v>1243.1222499999999</v>
      </c>
      <c r="R103" s="95">
        <v>2568.7718799999998</v>
      </c>
      <c r="S103" s="95">
        <v>2507.4725600000002</v>
      </c>
      <c r="T103" s="95">
        <v>1902.9566</v>
      </c>
      <c r="U103" s="95">
        <v>7694.0589199999995</v>
      </c>
      <c r="V103" s="95">
        <v>13962.70385</v>
      </c>
      <c r="W103" s="95">
        <v>2206.8188599999999</v>
      </c>
      <c r="X103" s="95">
        <v>1439.79099</v>
      </c>
      <c r="Y103" s="95">
        <v>2337.3644800000002</v>
      </c>
      <c r="Z103" s="95">
        <v>1958.92136</v>
      </c>
      <c r="AA103" s="95">
        <v>1569.5125700000001</v>
      </c>
      <c r="AB103" s="95">
        <v>4731.2575099999995</v>
      </c>
      <c r="AC103" s="95">
        <v>4726.2470899999998</v>
      </c>
      <c r="AD103" s="95">
        <v>536.00711999999999</v>
      </c>
      <c r="AE103" s="95">
        <v>5719.2675300000001</v>
      </c>
      <c r="AF103" s="95">
        <v>1150.56717</v>
      </c>
      <c r="AG103" s="95">
        <v>2771.50099</v>
      </c>
      <c r="AH103" s="95">
        <v>128216.16459999999</v>
      </c>
      <c r="AI103" s="160">
        <v>5.844252625322182E-2</v>
      </c>
    </row>
    <row r="104" spans="1:35">
      <c r="A104" s="100" t="s">
        <v>835</v>
      </c>
      <c r="B104" s="95">
        <v>27680.300469999998</v>
      </c>
      <c r="C104" s="95">
        <v>12178.25057</v>
      </c>
      <c r="D104" s="95">
        <v>7868.29864</v>
      </c>
      <c r="E104" s="95">
        <v>3304.2071499999997</v>
      </c>
      <c r="F104" s="95">
        <v>3040.3216499999999</v>
      </c>
      <c r="G104" s="95">
        <v>21495.157480000002</v>
      </c>
      <c r="H104" s="95">
        <v>5377.37291</v>
      </c>
      <c r="I104" s="95">
        <v>4557.80782</v>
      </c>
      <c r="J104" s="95">
        <v>5513.9399899999999</v>
      </c>
      <c r="K104" s="95">
        <v>3373.3987000000002</v>
      </c>
      <c r="L104" s="95">
        <v>5955.7921999999999</v>
      </c>
      <c r="M104" s="95">
        <v>2435.0089700000003</v>
      </c>
      <c r="N104" s="95">
        <v>7965.9178000000002</v>
      </c>
      <c r="O104" s="95">
        <v>3702.1527999999998</v>
      </c>
      <c r="P104" s="95">
        <v>2590.5819300000003</v>
      </c>
      <c r="Q104" s="95">
        <v>4753.8019199999999</v>
      </c>
      <c r="R104" s="95">
        <v>4382.5089900000003</v>
      </c>
      <c r="S104" s="95">
        <v>3793.9650899999997</v>
      </c>
      <c r="T104" s="95">
        <v>3237.5165299999999</v>
      </c>
      <c r="U104" s="95">
        <v>14403.90166</v>
      </c>
      <c r="V104" s="95">
        <v>22293.964809999998</v>
      </c>
      <c r="W104" s="95">
        <v>2999.4151299999999</v>
      </c>
      <c r="X104" s="95">
        <v>2394.6798799999997</v>
      </c>
      <c r="Y104" s="95">
        <v>3381.3951899999997</v>
      </c>
      <c r="Z104" s="95">
        <v>3593.5450499999997</v>
      </c>
      <c r="AA104" s="95">
        <v>2576.1872499999999</v>
      </c>
      <c r="AB104" s="95">
        <v>7582.2657900000004</v>
      </c>
      <c r="AC104" s="95">
        <v>5747.0876600000001</v>
      </c>
      <c r="AD104" s="95">
        <v>2846.3505499999997</v>
      </c>
      <c r="AE104" s="95">
        <v>7475.1322599999994</v>
      </c>
      <c r="AF104" s="95">
        <v>2228.7306200000003</v>
      </c>
      <c r="AG104" s="95">
        <v>3281.6919199999998</v>
      </c>
      <c r="AH104" s="95">
        <v>214010.64937999999</v>
      </c>
      <c r="AI104" s="160">
        <v>9.7548721987427936E-2</v>
      </c>
    </row>
    <row r="105" spans="1:35">
      <c r="A105" s="72" t="s">
        <v>188</v>
      </c>
      <c r="B105" s="57">
        <v>403980.94687000004</v>
      </c>
      <c r="C105" s="57">
        <v>231590.86967000004</v>
      </c>
      <c r="D105" s="57">
        <v>107576.78154</v>
      </c>
      <c r="E105" s="57">
        <v>42818.172290000002</v>
      </c>
      <c r="F105" s="57">
        <v>49562.795819999999</v>
      </c>
      <c r="G105" s="57">
        <v>132685.81247</v>
      </c>
      <c r="H105" s="57">
        <v>35601.908539999997</v>
      </c>
      <c r="I105" s="57">
        <v>41009.143820000005</v>
      </c>
      <c r="J105" s="57">
        <v>35221.717340000003</v>
      </c>
      <c r="K105" s="57">
        <v>40903.204949999992</v>
      </c>
      <c r="L105" s="57">
        <v>24630.04579</v>
      </c>
      <c r="M105" s="57">
        <v>17526.856250000001</v>
      </c>
      <c r="N105" s="57">
        <v>86240.42518999998</v>
      </c>
      <c r="O105" s="57">
        <v>44831.417400000006</v>
      </c>
      <c r="P105" s="57">
        <v>32522.666640000007</v>
      </c>
      <c r="Q105" s="57">
        <v>19138.13607</v>
      </c>
      <c r="R105" s="57">
        <v>28489.359259999997</v>
      </c>
      <c r="S105" s="57">
        <v>45984.621080000004</v>
      </c>
      <c r="T105" s="57">
        <v>18680.83829</v>
      </c>
      <c r="U105" s="57">
        <v>102609.60527</v>
      </c>
      <c r="V105" s="57">
        <v>165611.68102000002</v>
      </c>
      <c r="W105" s="57">
        <v>34712.028689999999</v>
      </c>
      <c r="X105" s="57">
        <v>24028.894390000005</v>
      </c>
      <c r="Y105" s="57">
        <v>32028.030159999998</v>
      </c>
      <c r="Z105" s="57">
        <v>39487.834199999998</v>
      </c>
      <c r="AA105" s="57">
        <v>34395.328429999994</v>
      </c>
      <c r="AB105" s="57">
        <v>73822.961249999993</v>
      </c>
      <c r="AC105" s="57">
        <v>93438.553769999999</v>
      </c>
      <c r="AD105" s="57">
        <v>16342.526909999999</v>
      </c>
      <c r="AE105" s="57">
        <v>101969.40278</v>
      </c>
      <c r="AF105" s="57">
        <v>12236.29969</v>
      </c>
      <c r="AG105" s="57">
        <v>24205.841410000005</v>
      </c>
      <c r="AH105" s="57">
        <v>2193884.70725</v>
      </c>
      <c r="AI105" s="161">
        <v>1</v>
      </c>
    </row>
    <row r="106" spans="1:35">
      <c r="A106" s="54" t="s">
        <v>836</v>
      </c>
      <c r="B106" s="160">
        <v>0.18413955188027351</v>
      </c>
      <c r="C106" s="160">
        <v>0.10556200556240512</v>
      </c>
      <c r="D106" s="160">
        <v>4.9034838150107625E-2</v>
      </c>
      <c r="E106" s="160">
        <v>1.9517056729782264E-2</v>
      </c>
      <c r="F106" s="160">
        <v>2.2591340217748355E-2</v>
      </c>
      <c r="G106" s="160">
        <v>6.0479847473990364E-2</v>
      </c>
      <c r="H106" s="160">
        <v>1.6227793749757448E-2</v>
      </c>
      <c r="I106" s="160">
        <v>1.8692479000596309E-2</v>
      </c>
      <c r="J106" s="160">
        <v>1.6054497861079434E-2</v>
      </c>
      <c r="K106" s="160">
        <v>1.8644190742945429E-2</v>
      </c>
      <c r="L106" s="160">
        <v>1.1226681925721326E-2</v>
      </c>
      <c r="M106" s="160">
        <v>7.9889595802733141E-3</v>
      </c>
      <c r="N106" s="160">
        <v>3.9309460932475802E-2</v>
      </c>
      <c r="O106" s="160">
        <v>2.0434718949381567E-2</v>
      </c>
      <c r="P106" s="160">
        <v>1.4824236903846537E-2</v>
      </c>
      <c r="Q106" s="160">
        <v>8.723401009522215E-3</v>
      </c>
      <c r="R106" s="160">
        <v>1.2985805118132649E-2</v>
      </c>
      <c r="S106" s="160">
        <v>2.0960363563334649E-2</v>
      </c>
      <c r="T106" s="160">
        <v>8.514958980417953E-3</v>
      </c>
      <c r="U106" s="160">
        <v>4.6770737282096984E-2</v>
      </c>
      <c r="V106" s="160">
        <v>7.5487868834999833E-2</v>
      </c>
      <c r="W106" s="160">
        <v>1.5822175420289512E-2</v>
      </c>
      <c r="X106" s="160">
        <v>1.0952669623245538E-2</v>
      </c>
      <c r="Y106" s="160">
        <v>1.4598775429793041E-2</v>
      </c>
      <c r="Z106" s="160">
        <v>1.7999047110136147E-2</v>
      </c>
      <c r="AA106" s="160">
        <v>1.5677819493584055E-2</v>
      </c>
      <c r="AB106" s="160">
        <v>3.3649426064205498E-2</v>
      </c>
      <c r="AC106" s="160">
        <v>4.259045767592945E-2</v>
      </c>
      <c r="AD106" s="160">
        <v>7.4491275024589146E-3</v>
      </c>
      <c r="AE106" s="160">
        <v>4.6478925005962166E-2</v>
      </c>
      <c r="AF106" s="160">
        <v>5.5774579446054894E-3</v>
      </c>
      <c r="AG106" s="160">
        <v>1.1033324280901546E-2</v>
      </c>
      <c r="AH106" s="160">
        <v>1</v>
      </c>
      <c r="AI106" s="160"/>
    </row>
    <row r="107" spans="1:35" ht="30" customHeight="1">
      <c r="A107" s="437" t="s">
        <v>839</v>
      </c>
      <c r="B107" s="73" t="s">
        <v>69</v>
      </c>
      <c r="C107" s="73" t="s">
        <v>71</v>
      </c>
      <c r="D107" s="73" t="s">
        <v>73</v>
      </c>
      <c r="E107" s="73" t="s">
        <v>75</v>
      </c>
      <c r="F107" s="73" t="s">
        <v>77</v>
      </c>
      <c r="G107" s="73" t="s">
        <v>79</v>
      </c>
      <c r="H107" s="73" t="s">
        <v>81</v>
      </c>
      <c r="I107" s="73" t="s">
        <v>83</v>
      </c>
      <c r="J107" s="73" t="s">
        <v>85</v>
      </c>
      <c r="K107" s="73" t="s">
        <v>87</v>
      </c>
      <c r="L107" s="73" t="s">
        <v>89</v>
      </c>
      <c r="M107" s="73" t="s">
        <v>91</v>
      </c>
      <c r="N107" s="73" t="s">
        <v>93</v>
      </c>
      <c r="O107" s="73" t="s">
        <v>95</v>
      </c>
      <c r="P107" s="73" t="s">
        <v>97</v>
      </c>
      <c r="Q107" s="73" t="s">
        <v>99</v>
      </c>
      <c r="R107" s="73" t="s">
        <v>101</v>
      </c>
      <c r="S107" s="73" t="s">
        <v>103</v>
      </c>
      <c r="T107" s="73" t="s">
        <v>105</v>
      </c>
      <c r="U107" s="73" t="s">
        <v>107</v>
      </c>
      <c r="V107" s="73" t="s">
        <v>109</v>
      </c>
      <c r="W107" s="73" t="s">
        <v>111</v>
      </c>
      <c r="X107" s="73" t="s">
        <v>113</v>
      </c>
      <c r="Y107" s="73" t="s">
        <v>115</v>
      </c>
      <c r="Z107" s="73" t="s">
        <v>117</v>
      </c>
      <c r="AA107" s="73" t="s">
        <v>119</v>
      </c>
      <c r="AB107" s="73" t="s">
        <v>120</v>
      </c>
      <c r="AC107" s="73" t="s">
        <v>121</v>
      </c>
      <c r="AD107" s="73" t="s">
        <v>122</v>
      </c>
      <c r="AE107" s="73" t="s">
        <v>124</v>
      </c>
      <c r="AF107" s="73" t="s">
        <v>549</v>
      </c>
      <c r="AG107" s="73" t="s">
        <v>1488</v>
      </c>
      <c r="AH107" s="176" t="s">
        <v>550</v>
      </c>
      <c r="AI107" s="310" t="s">
        <v>774</v>
      </c>
    </row>
    <row r="108" spans="1:35">
      <c r="A108" s="100" t="s">
        <v>822</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160">
        <v>0</v>
      </c>
    </row>
    <row r="109" spans="1:35">
      <c r="A109" s="100" t="s">
        <v>823</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2</v>
      </c>
      <c r="AI109" s="160">
        <v>2.1352921079603689E-6</v>
      </c>
    </row>
    <row r="110" spans="1:35">
      <c r="A110" s="100" t="s">
        <v>824</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9</v>
      </c>
      <c r="AI110" s="160">
        <v>9.6088144858216611E-6</v>
      </c>
    </row>
    <row r="111" spans="1:35">
      <c r="A111" s="100" t="s">
        <v>825</v>
      </c>
      <c r="B111" s="95">
        <v>4</v>
      </c>
      <c r="C111" s="95">
        <v>8</v>
      </c>
      <c r="D111" s="95">
        <v>1</v>
      </c>
      <c r="E111" s="95">
        <v>0</v>
      </c>
      <c r="F111" s="95">
        <v>1</v>
      </c>
      <c r="G111" s="95">
        <v>1</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3</v>
      </c>
      <c r="AB111" s="95">
        <v>2</v>
      </c>
      <c r="AC111" s="95">
        <v>0</v>
      </c>
      <c r="AD111" s="95">
        <v>0</v>
      </c>
      <c r="AE111" s="95">
        <v>0</v>
      </c>
      <c r="AF111" s="95">
        <v>0</v>
      </c>
      <c r="AG111" s="95">
        <v>0</v>
      </c>
      <c r="AH111" s="95">
        <v>21</v>
      </c>
      <c r="AI111" s="160">
        <v>2.2420567133583875E-5</v>
      </c>
    </row>
    <row r="112" spans="1:35">
      <c r="A112" s="100" t="s">
        <v>826</v>
      </c>
      <c r="B112" s="95">
        <v>25</v>
      </c>
      <c r="C112" s="95">
        <v>16</v>
      </c>
      <c r="D112" s="95">
        <v>6</v>
      </c>
      <c r="E112" s="95">
        <v>1</v>
      </c>
      <c r="F112" s="95">
        <v>3</v>
      </c>
      <c r="G112" s="95">
        <v>3</v>
      </c>
      <c r="H112" s="95">
        <v>1</v>
      </c>
      <c r="I112" s="95">
        <v>0</v>
      </c>
      <c r="J112" s="95">
        <v>0</v>
      </c>
      <c r="K112" s="95">
        <v>0</v>
      </c>
      <c r="L112" s="95">
        <v>0</v>
      </c>
      <c r="M112" s="95">
        <v>0</v>
      </c>
      <c r="N112" s="95">
        <v>2</v>
      </c>
      <c r="O112" s="95">
        <v>0</v>
      </c>
      <c r="P112" s="95">
        <v>0</v>
      </c>
      <c r="Q112" s="95">
        <v>0</v>
      </c>
      <c r="R112" s="95">
        <v>2</v>
      </c>
      <c r="S112" s="95">
        <v>0</v>
      </c>
      <c r="T112" s="95">
        <v>0</v>
      </c>
      <c r="U112" s="95">
        <v>1</v>
      </c>
      <c r="V112" s="95">
        <v>0</v>
      </c>
      <c r="W112" s="95">
        <v>0</v>
      </c>
      <c r="X112" s="95">
        <v>0</v>
      </c>
      <c r="Y112" s="95">
        <v>0</v>
      </c>
      <c r="Z112" s="95">
        <v>2</v>
      </c>
      <c r="AA112" s="95">
        <v>1</v>
      </c>
      <c r="AB112" s="95">
        <v>4</v>
      </c>
      <c r="AC112" s="95">
        <v>3</v>
      </c>
      <c r="AD112" s="95">
        <v>4</v>
      </c>
      <c r="AE112" s="95">
        <v>0</v>
      </c>
      <c r="AF112" s="95">
        <v>0</v>
      </c>
      <c r="AG112" s="95">
        <v>0</v>
      </c>
      <c r="AH112" s="95">
        <v>74</v>
      </c>
      <c r="AI112" s="160">
        <v>7.9005807994533646E-5</v>
      </c>
    </row>
    <row r="113" spans="1:35">
      <c r="A113" s="100" t="s">
        <v>827</v>
      </c>
      <c r="B113" s="95">
        <v>62</v>
      </c>
      <c r="C113" s="95">
        <v>43</v>
      </c>
      <c r="D113" s="95">
        <v>18</v>
      </c>
      <c r="E113" s="95">
        <v>10</v>
      </c>
      <c r="F113" s="95">
        <v>7</v>
      </c>
      <c r="G113" s="95">
        <v>4</v>
      </c>
      <c r="H113" s="95">
        <v>0</v>
      </c>
      <c r="I113" s="95">
        <v>1</v>
      </c>
      <c r="J113" s="95">
        <v>2</v>
      </c>
      <c r="K113" s="95">
        <v>1</v>
      </c>
      <c r="L113" s="95">
        <v>0</v>
      </c>
      <c r="M113" s="95">
        <v>1</v>
      </c>
      <c r="N113" s="95">
        <v>3</v>
      </c>
      <c r="O113" s="95">
        <v>7</v>
      </c>
      <c r="P113" s="95">
        <v>1</v>
      </c>
      <c r="Q113" s="95">
        <v>0</v>
      </c>
      <c r="R113" s="95">
        <v>5</v>
      </c>
      <c r="S113" s="95">
        <v>1</v>
      </c>
      <c r="T113" s="95">
        <v>0</v>
      </c>
      <c r="U113" s="95">
        <v>4</v>
      </c>
      <c r="V113" s="95">
        <v>2</v>
      </c>
      <c r="W113" s="95">
        <v>4</v>
      </c>
      <c r="X113" s="95">
        <v>2</v>
      </c>
      <c r="Y113" s="95">
        <v>2</v>
      </c>
      <c r="Z113" s="95">
        <v>2</v>
      </c>
      <c r="AA113" s="95">
        <v>3</v>
      </c>
      <c r="AB113" s="95">
        <v>6</v>
      </c>
      <c r="AC113" s="95">
        <v>15</v>
      </c>
      <c r="AD113" s="95">
        <v>4</v>
      </c>
      <c r="AE113" s="95">
        <v>2</v>
      </c>
      <c r="AF113" s="95">
        <v>0</v>
      </c>
      <c r="AG113" s="95">
        <v>1</v>
      </c>
      <c r="AH113" s="95">
        <v>213</v>
      </c>
      <c r="AI113" s="160">
        <v>2.274086094977793E-4</v>
      </c>
    </row>
    <row r="114" spans="1:35">
      <c r="A114" s="100" t="s">
        <v>828</v>
      </c>
      <c r="B114" s="95">
        <v>130</v>
      </c>
      <c r="C114" s="95">
        <v>86</v>
      </c>
      <c r="D114" s="95">
        <v>35</v>
      </c>
      <c r="E114" s="95">
        <v>14</v>
      </c>
      <c r="F114" s="95">
        <v>12</v>
      </c>
      <c r="G114" s="95">
        <v>36</v>
      </c>
      <c r="H114" s="95">
        <v>6</v>
      </c>
      <c r="I114" s="95">
        <v>7</v>
      </c>
      <c r="J114" s="95">
        <v>5</v>
      </c>
      <c r="K114" s="95">
        <v>3</v>
      </c>
      <c r="L114" s="95">
        <v>1</v>
      </c>
      <c r="M114" s="95">
        <v>3</v>
      </c>
      <c r="N114" s="95">
        <v>18</v>
      </c>
      <c r="O114" s="95">
        <v>14</v>
      </c>
      <c r="P114" s="95">
        <v>4</v>
      </c>
      <c r="Q114" s="95">
        <v>3</v>
      </c>
      <c r="R114" s="95">
        <v>1</v>
      </c>
      <c r="S114" s="95">
        <v>12</v>
      </c>
      <c r="T114" s="95">
        <v>1</v>
      </c>
      <c r="U114" s="95">
        <v>14</v>
      </c>
      <c r="V114" s="95">
        <v>29</v>
      </c>
      <c r="W114" s="95">
        <v>8</v>
      </c>
      <c r="X114" s="95">
        <v>4</v>
      </c>
      <c r="Y114" s="95">
        <v>4</v>
      </c>
      <c r="Z114" s="95">
        <v>12</v>
      </c>
      <c r="AA114" s="95">
        <v>4</v>
      </c>
      <c r="AB114" s="95">
        <v>15</v>
      </c>
      <c r="AC114" s="95">
        <v>34</v>
      </c>
      <c r="AD114" s="95">
        <v>11</v>
      </c>
      <c r="AE114" s="95">
        <v>10</v>
      </c>
      <c r="AF114" s="95">
        <v>4</v>
      </c>
      <c r="AG114" s="95">
        <v>2</v>
      </c>
      <c r="AH114" s="95">
        <v>542</v>
      </c>
      <c r="AI114" s="160">
        <v>5.7866416125726004E-4</v>
      </c>
    </row>
    <row r="115" spans="1:35">
      <c r="A115" s="100" t="s">
        <v>829</v>
      </c>
      <c r="B115" s="95">
        <v>220</v>
      </c>
      <c r="C115" s="95">
        <v>86</v>
      </c>
      <c r="D115" s="95">
        <v>55</v>
      </c>
      <c r="E115" s="95">
        <v>29</v>
      </c>
      <c r="F115" s="95">
        <v>30</v>
      </c>
      <c r="G115" s="95">
        <v>52</v>
      </c>
      <c r="H115" s="95">
        <v>8</v>
      </c>
      <c r="I115" s="95">
        <v>17</v>
      </c>
      <c r="J115" s="95">
        <v>9</v>
      </c>
      <c r="K115" s="95">
        <v>28</v>
      </c>
      <c r="L115" s="95">
        <v>5</v>
      </c>
      <c r="M115" s="95">
        <v>6</v>
      </c>
      <c r="N115" s="95">
        <v>30</v>
      </c>
      <c r="O115" s="95">
        <v>19</v>
      </c>
      <c r="P115" s="95">
        <v>13</v>
      </c>
      <c r="Q115" s="95">
        <v>6</v>
      </c>
      <c r="R115" s="95">
        <v>5</v>
      </c>
      <c r="S115" s="95">
        <v>15</v>
      </c>
      <c r="T115" s="95">
        <v>3</v>
      </c>
      <c r="U115" s="95">
        <v>24</v>
      </c>
      <c r="V115" s="95">
        <v>41</v>
      </c>
      <c r="W115" s="95">
        <v>15</v>
      </c>
      <c r="X115" s="95">
        <v>8</v>
      </c>
      <c r="Y115" s="95">
        <v>7</v>
      </c>
      <c r="Z115" s="95">
        <v>21</v>
      </c>
      <c r="AA115" s="95">
        <v>13</v>
      </c>
      <c r="AB115" s="95">
        <v>20</v>
      </c>
      <c r="AC115" s="95">
        <v>42</v>
      </c>
      <c r="AD115" s="95">
        <v>5</v>
      </c>
      <c r="AE115" s="95">
        <v>22</v>
      </c>
      <c r="AF115" s="95">
        <v>4</v>
      </c>
      <c r="AG115" s="95">
        <v>11</v>
      </c>
      <c r="AH115" s="95">
        <v>869</v>
      </c>
      <c r="AI115" s="160">
        <v>9.2778442090878034E-4</v>
      </c>
    </row>
    <row r="116" spans="1:35">
      <c r="A116" s="100" t="s">
        <v>830</v>
      </c>
      <c r="B116" s="95">
        <v>235</v>
      </c>
      <c r="C116" s="95">
        <v>97</v>
      </c>
      <c r="D116" s="95">
        <v>65</v>
      </c>
      <c r="E116" s="95">
        <v>13</v>
      </c>
      <c r="F116" s="95">
        <v>34</v>
      </c>
      <c r="G116" s="95">
        <v>45</v>
      </c>
      <c r="H116" s="95">
        <v>9</v>
      </c>
      <c r="I116" s="95">
        <v>13</v>
      </c>
      <c r="J116" s="95">
        <v>13</v>
      </c>
      <c r="K116" s="95">
        <v>20</v>
      </c>
      <c r="L116" s="95">
        <v>4</v>
      </c>
      <c r="M116" s="95">
        <v>9</v>
      </c>
      <c r="N116" s="95">
        <v>42</v>
      </c>
      <c r="O116" s="95">
        <v>18</v>
      </c>
      <c r="P116" s="95">
        <v>20</v>
      </c>
      <c r="Q116" s="95">
        <v>5</v>
      </c>
      <c r="R116" s="95">
        <v>14</v>
      </c>
      <c r="S116" s="95">
        <v>24</v>
      </c>
      <c r="T116" s="95">
        <v>8</v>
      </c>
      <c r="U116" s="95">
        <v>36</v>
      </c>
      <c r="V116" s="95">
        <v>73</v>
      </c>
      <c r="W116" s="95">
        <v>19</v>
      </c>
      <c r="X116" s="95">
        <v>18</v>
      </c>
      <c r="Y116" s="95">
        <v>22</v>
      </c>
      <c r="Z116" s="95">
        <v>28</v>
      </c>
      <c r="AA116" s="95">
        <v>9</v>
      </c>
      <c r="AB116" s="95">
        <v>29</v>
      </c>
      <c r="AC116" s="95">
        <v>56</v>
      </c>
      <c r="AD116" s="95">
        <v>3</v>
      </c>
      <c r="AE116" s="95">
        <v>40</v>
      </c>
      <c r="AF116" s="95">
        <v>3</v>
      </c>
      <c r="AG116" s="95">
        <v>10</v>
      </c>
      <c r="AH116" s="95">
        <v>1034</v>
      </c>
      <c r="AI116" s="160">
        <v>1.1039460198155107E-3</v>
      </c>
    </row>
    <row r="117" spans="1:35">
      <c r="A117" s="100" t="s">
        <v>831</v>
      </c>
      <c r="B117" s="95">
        <v>462</v>
      </c>
      <c r="C117" s="95">
        <v>195</v>
      </c>
      <c r="D117" s="95">
        <v>147</v>
      </c>
      <c r="E117" s="95">
        <v>64</v>
      </c>
      <c r="F117" s="95">
        <v>73</v>
      </c>
      <c r="G117" s="95">
        <v>129</v>
      </c>
      <c r="H117" s="95">
        <v>44</v>
      </c>
      <c r="I117" s="95">
        <v>59</v>
      </c>
      <c r="J117" s="95">
        <v>37</v>
      </c>
      <c r="K117" s="95">
        <v>61</v>
      </c>
      <c r="L117" s="95">
        <v>25</v>
      </c>
      <c r="M117" s="95">
        <v>20</v>
      </c>
      <c r="N117" s="95">
        <v>117</v>
      </c>
      <c r="O117" s="95">
        <v>62</v>
      </c>
      <c r="P117" s="95">
        <v>54</v>
      </c>
      <c r="Q117" s="95">
        <v>17</v>
      </c>
      <c r="R117" s="95">
        <v>29</v>
      </c>
      <c r="S117" s="95">
        <v>89</v>
      </c>
      <c r="T117" s="95">
        <v>12</v>
      </c>
      <c r="U117" s="95">
        <v>132</v>
      </c>
      <c r="V117" s="95">
        <v>189</v>
      </c>
      <c r="W117" s="95">
        <v>40</v>
      </c>
      <c r="X117" s="95">
        <v>45</v>
      </c>
      <c r="Y117" s="95">
        <v>41</v>
      </c>
      <c r="Z117" s="95">
        <v>43</v>
      </c>
      <c r="AA117" s="95">
        <v>31</v>
      </c>
      <c r="AB117" s="95">
        <v>84</v>
      </c>
      <c r="AC117" s="95">
        <v>126</v>
      </c>
      <c r="AD117" s="95">
        <v>11</v>
      </c>
      <c r="AE117" s="95">
        <v>136</v>
      </c>
      <c r="AF117" s="95">
        <v>14</v>
      </c>
      <c r="AG117" s="95">
        <v>27</v>
      </c>
      <c r="AH117" s="95">
        <v>2615</v>
      </c>
      <c r="AI117" s="160">
        <v>2.7918944311581826E-3</v>
      </c>
    </row>
    <row r="118" spans="1:35">
      <c r="A118" s="100" t="s">
        <v>832</v>
      </c>
      <c r="B118" s="95">
        <v>1303</v>
      </c>
      <c r="C118" s="95">
        <v>513</v>
      </c>
      <c r="D118" s="95">
        <v>382</v>
      </c>
      <c r="E118" s="95">
        <v>154</v>
      </c>
      <c r="F118" s="95">
        <v>166</v>
      </c>
      <c r="G118" s="95">
        <v>433</v>
      </c>
      <c r="H118" s="95">
        <v>135</v>
      </c>
      <c r="I118" s="95">
        <v>188</v>
      </c>
      <c r="J118" s="95">
        <v>138</v>
      </c>
      <c r="K118" s="95">
        <v>199</v>
      </c>
      <c r="L118" s="95">
        <v>81</v>
      </c>
      <c r="M118" s="95">
        <v>55</v>
      </c>
      <c r="N118" s="95">
        <v>369</v>
      </c>
      <c r="O118" s="95">
        <v>179</v>
      </c>
      <c r="P118" s="95">
        <v>141</v>
      </c>
      <c r="Q118" s="95">
        <v>65</v>
      </c>
      <c r="R118" s="95">
        <v>92</v>
      </c>
      <c r="S118" s="95">
        <v>194</v>
      </c>
      <c r="T118" s="95">
        <v>76</v>
      </c>
      <c r="U118" s="95">
        <v>364</v>
      </c>
      <c r="V118" s="95">
        <v>698</v>
      </c>
      <c r="W118" s="95">
        <v>146</v>
      </c>
      <c r="X118" s="95">
        <v>89</v>
      </c>
      <c r="Y118" s="95">
        <v>135</v>
      </c>
      <c r="Z118" s="95">
        <v>156</v>
      </c>
      <c r="AA118" s="95">
        <v>105</v>
      </c>
      <c r="AB118" s="95">
        <v>240</v>
      </c>
      <c r="AC118" s="95">
        <v>335</v>
      </c>
      <c r="AD118" s="95">
        <v>24</v>
      </c>
      <c r="AE118" s="95">
        <v>436</v>
      </c>
      <c r="AF118" s="95">
        <v>34</v>
      </c>
      <c r="AG118" s="95">
        <v>82</v>
      </c>
      <c r="AH118" s="95">
        <v>7707</v>
      </c>
      <c r="AI118" s="160">
        <v>8.2283481380252821E-3</v>
      </c>
    </row>
    <row r="119" spans="1:35">
      <c r="A119" s="100" t="s">
        <v>833</v>
      </c>
      <c r="B119" s="95">
        <v>5675</v>
      </c>
      <c r="C119" s="95">
        <v>2388</v>
      </c>
      <c r="D119" s="95">
        <v>1570</v>
      </c>
      <c r="E119" s="95">
        <v>639</v>
      </c>
      <c r="F119" s="95">
        <v>777</v>
      </c>
      <c r="G119" s="95">
        <v>2304</v>
      </c>
      <c r="H119" s="95">
        <v>855</v>
      </c>
      <c r="I119" s="95">
        <v>903</v>
      </c>
      <c r="J119" s="95">
        <v>806</v>
      </c>
      <c r="K119" s="95">
        <v>828</v>
      </c>
      <c r="L119" s="95">
        <v>617</v>
      </c>
      <c r="M119" s="95">
        <v>419</v>
      </c>
      <c r="N119" s="95">
        <v>1843</v>
      </c>
      <c r="O119" s="95">
        <v>842</v>
      </c>
      <c r="P119" s="95">
        <v>694</v>
      </c>
      <c r="Q119" s="95">
        <v>314</v>
      </c>
      <c r="R119" s="95">
        <v>541</v>
      </c>
      <c r="S119" s="95">
        <v>909</v>
      </c>
      <c r="T119" s="95">
        <v>500</v>
      </c>
      <c r="U119" s="95">
        <v>2105</v>
      </c>
      <c r="V119" s="95">
        <v>3966</v>
      </c>
      <c r="W119" s="95">
        <v>709</v>
      </c>
      <c r="X119" s="95">
        <v>459</v>
      </c>
      <c r="Y119" s="95">
        <v>745</v>
      </c>
      <c r="Z119" s="95">
        <v>634</v>
      </c>
      <c r="AA119" s="95">
        <v>518</v>
      </c>
      <c r="AB119" s="95">
        <v>1400</v>
      </c>
      <c r="AC119" s="95">
        <v>1594</v>
      </c>
      <c r="AD119" s="95">
        <v>111</v>
      </c>
      <c r="AE119" s="95">
        <v>2826</v>
      </c>
      <c r="AF119" s="95">
        <v>281</v>
      </c>
      <c r="AG119" s="95">
        <v>606</v>
      </c>
      <c r="AH119" s="95">
        <v>39378</v>
      </c>
      <c r="AI119" s="160">
        <v>4.2041766313631705E-2</v>
      </c>
    </row>
    <row r="120" spans="1:35">
      <c r="A120" s="100" t="s">
        <v>834</v>
      </c>
      <c r="B120" s="95">
        <v>4034</v>
      </c>
      <c r="C120" s="95">
        <v>1593</v>
      </c>
      <c r="D120" s="95">
        <v>943</v>
      </c>
      <c r="E120" s="95">
        <v>401</v>
      </c>
      <c r="F120" s="95">
        <v>443</v>
      </c>
      <c r="G120" s="95">
        <v>1718</v>
      </c>
      <c r="H120" s="95">
        <v>585</v>
      </c>
      <c r="I120" s="95">
        <v>580</v>
      </c>
      <c r="J120" s="95">
        <v>545</v>
      </c>
      <c r="K120" s="95">
        <v>460</v>
      </c>
      <c r="L120" s="95">
        <v>612</v>
      </c>
      <c r="M120" s="95">
        <v>314</v>
      </c>
      <c r="N120" s="95">
        <v>1180</v>
      </c>
      <c r="O120" s="95">
        <v>485</v>
      </c>
      <c r="P120" s="95">
        <v>341</v>
      </c>
      <c r="Q120" s="95">
        <v>261</v>
      </c>
      <c r="R120" s="95">
        <v>532</v>
      </c>
      <c r="S120" s="95">
        <v>512</v>
      </c>
      <c r="T120" s="95">
        <v>391</v>
      </c>
      <c r="U120" s="95">
        <v>1584</v>
      </c>
      <c r="V120" s="95">
        <v>2860</v>
      </c>
      <c r="W120" s="95">
        <v>453</v>
      </c>
      <c r="X120" s="95">
        <v>296</v>
      </c>
      <c r="Y120" s="95">
        <v>481</v>
      </c>
      <c r="Z120" s="95">
        <v>402</v>
      </c>
      <c r="AA120" s="95">
        <v>326</v>
      </c>
      <c r="AB120" s="95">
        <v>976</v>
      </c>
      <c r="AC120" s="95">
        <v>960</v>
      </c>
      <c r="AD120" s="95">
        <v>114</v>
      </c>
      <c r="AE120" s="95">
        <v>1149</v>
      </c>
      <c r="AF120" s="95">
        <v>243</v>
      </c>
      <c r="AG120" s="95">
        <v>563</v>
      </c>
      <c r="AH120" s="95">
        <v>26337</v>
      </c>
      <c r="AI120" s="160">
        <v>2.8118594123676118E-2</v>
      </c>
    </row>
    <row r="121" spans="1:35">
      <c r="A121" s="100" t="s">
        <v>835</v>
      </c>
      <c r="B121" s="95">
        <v>160644</v>
      </c>
      <c r="C121" s="95">
        <v>88116</v>
      </c>
      <c r="D121" s="95">
        <v>34595</v>
      </c>
      <c r="E121" s="95">
        <v>15986</v>
      </c>
      <c r="F121" s="95">
        <v>11412</v>
      </c>
      <c r="G121" s="95">
        <v>43617</v>
      </c>
      <c r="H121" s="95">
        <v>20380</v>
      </c>
      <c r="I121" s="95">
        <v>19528</v>
      </c>
      <c r="J121" s="95">
        <v>26432</v>
      </c>
      <c r="K121" s="95">
        <v>13289</v>
      </c>
      <c r="L121" s="95">
        <v>18028</v>
      </c>
      <c r="M121" s="95">
        <v>11511</v>
      </c>
      <c r="N121" s="95">
        <v>24045</v>
      </c>
      <c r="O121" s="95">
        <v>16441</v>
      </c>
      <c r="P121" s="95">
        <v>11201</v>
      </c>
      <c r="Q121" s="95">
        <v>30613</v>
      </c>
      <c r="R121" s="95">
        <v>14205</v>
      </c>
      <c r="S121" s="95">
        <v>16998</v>
      </c>
      <c r="T121" s="95">
        <v>10255</v>
      </c>
      <c r="U121" s="95">
        <v>29623</v>
      </c>
      <c r="V121" s="95">
        <v>40942</v>
      </c>
      <c r="W121" s="95">
        <v>14698</v>
      </c>
      <c r="X121" s="95">
        <v>14489</v>
      </c>
      <c r="Y121" s="95">
        <v>14805</v>
      </c>
      <c r="Z121" s="95">
        <v>20167</v>
      </c>
      <c r="AA121" s="95">
        <v>8799</v>
      </c>
      <c r="AB121" s="95">
        <v>26272</v>
      </c>
      <c r="AC121" s="95">
        <v>40109</v>
      </c>
      <c r="AD121" s="95">
        <v>22839</v>
      </c>
      <c r="AE121" s="95">
        <v>24412</v>
      </c>
      <c r="AF121" s="95">
        <v>6782</v>
      </c>
      <c r="AG121" s="95">
        <v>6606</v>
      </c>
      <c r="AH121" s="95">
        <v>857839</v>
      </c>
      <c r="AI121" s="160">
        <v>0.91586842330030749</v>
      </c>
    </row>
    <row r="122" spans="1:35">
      <c r="A122" s="72" t="s">
        <v>188</v>
      </c>
      <c r="B122" s="57">
        <v>172796</v>
      </c>
      <c r="C122" s="57">
        <v>93147</v>
      </c>
      <c r="D122" s="57">
        <v>37817</v>
      </c>
      <c r="E122" s="57">
        <v>17311</v>
      </c>
      <c r="F122" s="57">
        <v>12958</v>
      </c>
      <c r="G122" s="57">
        <v>48344</v>
      </c>
      <c r="H122" s="57">
        <v>22023</v>
      </c>
      <c r="I122" s="57">
        <v>21296</v>
      </c>
      <c r="J122" s="57">
        <v>27987</v>
      </c>
      <c r="K122" s="57">
        <v>14889</v>
      </c>
      <c r="L122" s="57">
        <v>19373</v>
      </c>
      <c r="M122" s="57">
        <v>12338</v>
      </c>
      <c r="N122" s="57">
        <v>27649</v>
      </c>
      <c r="O122" s="57">
        <v>18067</v>
      </c>
      <c r="P122" s="57">
        <v>12469</v>
      </c>
      <c r="Q122" s="57">
        <v>31285</v>
      </c>
      <c r="R122" s="57">
        <v>15426</v>
      </c>
      <c r="S122" s="57">
        <v>18754</v>
      </c>
      <c r="T122" s="57">
        <v>11246</v>
      </c>
      <c r="U122" s="57">
        <v>33888</v>
      </c>
      <c r="V122" s="57">
        <v>48800</v>
      </c>
      <c r="W122" s="57">
        <v>16092</v>
      </c>
      <c r="X122" s="57">
        <v>15410</v>
      </c>
      <c r="Y122" s="57">
        <v>16242</v>
      </c>
      <c r="Z122" s="57">
        <v>21467</v>
      </c>
      <c r="AA122" s="57">
        <v>9812</v>
      </c>
      <c r="AB122" s="57">
        <v>29048</v>
      </c>
      <c r="AC122" s="57">
        <v>43274</v>
      </c>
      <c r="AD122" s="57">
        <v>23126</v>
      </c>
      <c r="AE122" s="57">
        <v>29033</v>
      </c>
      <c r="AF122" s="57">
        <v>7365</v>
      </c>
      <c r="AG122" s="57">
        <v>7908</v>
      </c>
      <c r="AH122" s="57">
        <v>936640</v>
      </c>
      <c r="AI122" s="161">
        <v>1</v>
      </c>
    </row>
    <row r="123" spans="1:35">
      <c r="A123" s="54" t="s">
        <v>836</v>
      </c>
      <c r="B123" s="160">
        <v>0.18448496754355995</v>
      </c>
      <c r="C123" s="160">
        <v>9.9448026990092239E-2</v>
      </c>
      <c r="D123" s="160">
        <v>4.0375170823368639E-2</v>
      </c>
      <c r="E123" s="160">
        <v>1.8482020840450974E-2</v>
      </c>
      <c r="F123" s="160">
        <v>1.3834557567475231E-2</v>
      </c>
      <c r="G123" s="160">
        <v>5.1614280833618041E-2</v>
      </c>
      <c r="H123" s="160">
        <v>2.3512769046805604E-2</v>
      </c>
      <c r="I123" s="160">
        <v>2.2736590365562009E-2</v>
      </c>
      <c r="J123" s="160">
        <v>2.9880210112743423E-2</v>
      </c>
      <c r="K123" s="160">
        <v>1.5896182097710966E-2</v>
      </c>
      <c r="L123" s="160">
        <v>2.0683507003758116E-2</v>
      </c>
      <c r="M123" s="160">
        <v>1.3172617014007517E-2</v>
      </c>
      <c r="N123" s="160">
        <v>2.9519345746498123E-2</v>
      </c>
      <c r="O123" s="160">
        <v>1.9289161257259994E-2</v>
      </c>
      <c r="P123" s="160">
        <v>1.3312478647078921E-2</v>
      </c>
      <c r="Q123" s="160">
        <v>3.340130679877007E-2</v>
      </c>
      <c r="R123" s="160">
        <v>1.6469508028698326E-2</v>
      </c>
      <c r="S123" s="160">
        <v>2.0022634096344381E-2</v>
      </c>
      <c r="T123" s="160">
        <v>1.2006747523061155E-2</v>
      </c>
      <c r="U123" s="160">
        <v>3.6180389477280493E-2</v>
      </c>
      <c r="V123" s="160">
        <v>5.2101127434233001E-2</v>
      </c>
      <c r="W123" s="160">
        <v>1.7180560300649128E-2</v>
      </c>
      <c r="X123" s="160">
        <v>1.6452425691834641E-2</v>
      </c>
      <c r="Y123" s="160">
        <v>1.7340707208746156E-2</v>
      </c>
      <c r="Z123" s="160">
        <v>2.2919157840792622E-2</v>
      </c>
      <c r="AA123" s="160">
        <v>1.047574308165357E-2</v>
      </c>
      <c r="AB123" s="160">
        <v>3.1012982576016399E-2</v>
      </c>
      <c r="AC123" s="160">
        <v>4.6201315339938501E-2</v>
      </c>
      <c r="AD123" s="160">
        <v>2.4690382644345747E-2</v>
      </c>
      <c r="AE123" s="160">
        <v>3.0996967885206696E-2</v>
      </c>
      <c r="AF123" s="160">
        <v>7.8632131875640589E-3</v>
      </c>
      <c r="AG123" s="160">
        <v>8.4429449948752993E-3</v>
      </c>
      <c r="AH123" s="160">
        <v>1</v>
      </c>
      <c r="AI123" s="160"/>
    </row>
    <row r="124" spans="1:35" ht="15.75" thickBot="1">
      <c r="A124" s="539"/>
      <c r="B124" s="540"/>
      <c r="C124" s="540"/>
      <c r="D124" s="541"/>
      <c r="E124" s="541"/>
      <c r="F124" s="541"/>
      <c r="G124" s="541"/>
      <c r="H124" s="541"/>
      <c r="I124" s="540"/>
      <c r="J124" s="540"/>
      <c r="K124" s="540"/>
      <c r="L124" s="540"/>
      <c r="M124" s="540"/>
      <c r="N124" s="540"/>
      <c r="O124" s="540"/>
      <c r="P124" s="540"/>
      <c r="Q124" s="540"/>
      <c r="R124" s="542"/>
      <c r="S124" s="542"/>
      <c r="T124" s="542"/>
      <c r="U124" s="542"/>
      <c r="V124" s="542"/>
      <c r="W124" s="542"/>
      <c r="X124" s="542"/>
      <c r="Y124" s="542"/>
      <c r="Z124" s="542"/>
      <c r="AA124" s="543"/>
      <c r="AB124" s="543"/>
      <c r="AC124" s="543"/>
      <c r="AD124" s="543"/>
      <c r="AE124" s="543"/>
      <c r="AF124" s="543"/>
      <c r="AG124" s="543"/>
      <c r="AH124" s="543"/>
      <c r="AI124" s="543"/>
    </row>
    <row r="125" spans="1:35" ht="15" customHeight="1">
      <c r="A125" s="748" t="s">
        <v>1470</v>
      </c>
      <c r="B125" s="748"/>
      <c r="C125" s="748"/>
      <c r="D125" s="748"/>
      <c r="E125" s="748"/>
      <c r="F125" s="748"/>
      <c r="G125" s="748"/>
      <c r="H125" s="748"/>
      <c r="I125" s="748"/>
      <c r="J125" s="748"/>
      <c r="K125" s="748"/>
      <c r="L125" s="748"/>
      <c r="M125" s="748"/>
      <c r="N125" s="748"/>
      <c r="O125" s="748"/>
      <c r="P125" s="748"/>
      <c r="Q125" s="748"/>
      <c r="R125" s="748"/>
      <c r="S125" s="748"/>
      <c r="T125" s="748"/>
      <c r="U125" s="748"/>
      <c r="V125" s="748"/>
      <c r="W125" s="748"/>
      <c r="X125" s="748"/>
      <c r="Y125" s="748"/>
      <c r="Z125" s="748"/>
      <c r="AA125" s="748"/>
      <c r="AB125" s="748"/>
      <c r="AC125" s="748"/>
      <c r="AD125" s="748"/>
      <c r="AE125" s="748"/>
      <c r="AF125" s="748"/>
      <c r="AG125" s="748"/>
      <c r="AH125" s="748"/>
      <c r="AI125" s="748"/>
    </row>
    <row r="126" spans="1:35">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5" ht="30" customHeight="1">
      <c r="A127" s="704" t="s">
        <v>1091</v>
      </c>
      <c r="B127" s="704"/>
      <c r="C127" s="704"/>
      <c r="D127" s="704"/>
      <c r="E127" s="704"/>
      <c r="F127" s="704"/>
      <c r="G127" s="704"/>
      <c r="H127" s="704"/>
      <c r="I127" s="704"/>
      <c r="J127" s="704"/>
      <c r="K127" s="704"/>
      <c r="L127" s="704"/>
      <c r="M127" s="704"/>
      <c r="N127" s="704"/>
      <c r="O127" s="704"/>
      <c r="P127" s="704"/>
      <c r="Q127" s="704"/>
      <c r="R127" s="704"/>
      <c r="S127" s="704"/>
      <c r="T127" s="704"/>
      <c r="U127" s="704"/>
      <c r="V127" s="704"/>
      <c r="W127" s="704"/>
      <c r="X127" s="704"/>
      <c r="Y127" s="704"/>
      <c r="Z127" s="704"/>
      <c r="AA127" s="704"/>
      <c r="AB127" s="704"/>
      <c r="AC127" s="704"/>
      <c r="AD127" s="704"/>
      <c r="AE127" s="704"/>
      <c r="AF127" s="704"/>
      <c r="AG127" s="704"/>
      <c r="AH127" s="704"/>
      <c r="AI127" s="704"/>
    </row>
    <row r="128" spans="1:35" ht="18">
      <c r="A128" s="705" t="s">
        <v>1159</v>
      </c>
      <c r="B128" s="705"/>
      <c r="C128" s="705"/>
      <c r="D128" s="705"/>
      <c r="E128" s="705"/>
      <c r="F128" s="705"/>
      <c r="G128" s="705"/>
      <c r="H128" s="705"/>
      <c r="I128" s="705"/>
      <c r="J128" s="705"/>
      <c r="K128" s="705"/>
      <c r="L128" s="705"/>
      <c r="M128" s="705"/>
      <c r="N128" s="705"/>
      <c r="O128" s="705"/>
      <c r="P128" s="705"/>
      <c r="Q128" s="705"/>
      <c r="R128" s="705"/>
      <c r="S128" s="705"/>
      <c r="T128" s="705"/>
      <c r="U128" s="705"/>
      <c r="V128" s="705"/>
      <c r="W128" s="705"/>
      <c r="X128" s="705"/>
      <c r="Y128" s="705"/>
      <c r="Z128" s="705"/>
      <c r="AA128" s="705"/>
      <c r="AB128" s="705"/>
      <c r="AC128" s="705"/>
      <c r="AD128" s="705"/>
      <c r="AE128" s="705"/>
      <c r="AF128" s="705"/>
      <c r="AG128" s="705"/>
      <c r="AH128" s="705"/>
      <c r="AI128" s="705"/>
    </row>
    <row r="129" spans="1:35" ht="18">
      <c r="A129" s="705" t="s">
        <v>1493</v>
      </c>
      <c r="B129" s="705"/>
      <c r="C129" s="705"/>
      <c r="D129" s="705"/>
      <c r="E129" s="705"/>
      <c r="F129" s="705"/>
      <c r="G129" s="705"/>
      <c r="H129" s="705"/>
      <c r="I129" s="705"/>
      <c r="J129" s="705"/>
      <c r="K129" s="705"/>
      <c r="L129" s="705"/>
      <c r="M129" s="705"/>
      <c r="N129" s="705"/>
      <c r="O129" s="705"/>
      <c r="P129" s="705"/>
      <c r="Q129" s="705"/>
      <c r="R129" s="705"/>
      <c r="S129" s="705"/>
      <c r="T129" s="705"/>
      <c r="U129" s="705"/>
      <c r="V129" s="705"/>
      <c r="W129" s="705"/>
      <c r="X129" s="705"/>
      <c r="Y129" s="705"/>
      <c r="Z129" s="705"/>
      <c r="AA129" s="705"/>
      <c r="AB129" s="705"/>
      <c r="AC129" s="705"/>
      <c r="AD129" s="705"/>
      <c r="AE129" s="705"/>
      <c r="AF129" s="705"/>
      <c r="AG129" s="705"/>
      <c r="AH129" s="705"/>
      <c r="AI129" s="705"/>
    </row>
    <row r="130" spans="1:35" ht="30" customHeight="1">
      <c r="A130" s="709" t="s">
        <v>543</v>
      </c>
      <c r="B130" s="709"/>
      <c r="C130" s="709"/>
      <c r="D130" s="709"/>
      <c r="E130" s="709"/>
      <c r="F130" s="709"/>
      <c r="G130" s="709"/>
      <c r="H130" s="709"/>
      <c r="I130" s="709"/>
      <c r="J130" s="709"/>
      <c r="K130" s="709"/>
      <c r="L130" s="709"/>
      <c r="M130" s="709"/>
      <c r="N130" s="709"/>
      <c r="O130" s="709"/>
      <c r="P130" s="709"/>
      <c r="Q130" s="709"/>
      <c r="R130" s="709"/>
      <c r="S130" s="709"/>
      <c r="T130" s="709"/>
      <c r="U130" s="709"/>
      <c r="V130" s="709"/>
      <c r="W130" s="709"/>
      <c r="X130" s="709"/>
      <c r="Y130" s="709"/>
      <c r="Z130" s="709"/>
      <c r="AA130" s="709"/>
      <c r="AB130" s="709"/>
      <c r="AC130" s="709"/>
      <c r="AD130" s="709"/>
      <c r="AE130" s="709"/>
      <c r="AF130" s="709"/>
      <c r="AG130" s="709"/>
      <c r="AH130" s="709"/>
      <c r="AI130" s="709"/>
    </row>
    <row r="131" spans="1:35">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5" ht="30" customHeight="1">
      <c r="A132" s="72" t="s">
        <v>820</v>
      </c>
      <c r="B132" s="73" t="s">
        <v>69</v>
      </c>
      <c r="C132" s="73" t="s">
        <v>71</v>
      </c>
      <c r="D132" s="73" t="s">
        <v>73</v>
      </c>
      <c r="E132" s="73" t="s">
        <v>75</v>
      </c>
      <c r="F132" s="73" t="s">
        <v>77</v>
      </c>
      <c r="G132" s="73" t="s">
        <v>79</v>
      </c>
      <c r="H132" s="73" t="s">
        <v>81</v>
      </c>
      <c r="I132" s="73" t="s">
        <v>83</v>
      </c>
      <c r="J132" s="73" t="s">
        <v>85</v>
      </c>
      <c r="K132" s="73" t="s">
        <v>87</v>
      </c>
      <c r="L132" s="73" t="s">
        <v>89</v>
      </c>
      <c r="M132" s="73" t="s">
        <v>91</v>
      </c>
      <c r="N132" s="73" t="s">
        <v>93</v>
      </c>
      <c r="O132" s="73" t="s">
        <v>95</v>
      </c>
      <c r="P132" s="73" t="s">
        <v>97</v>
      </c>
      <c r="Q132" s="73" t="s">
        <v>99</v>
      </c>
      <c r="R132" s="73" t="s">
        <v>101</v>
      </c>
      <c r="S132" s="73" t="s">
        <v>103</v>
      </c>
      <c r="T132" s="73" t="s">
        <v>105</v>
      </c>
      <c r="U132" s="73" t="s">
        <v>107</v>
      </c>
      <c r="V132" s="73" t="s">
        <v>109</v>
      </c>
      <c r="W132" s="73" t="s">
        <v>111</v>
      </c>
      <c r="X132" s="73" t="s">
        <v>113</v>
      </c>
      <c r="Y132" s="73" t="s">
        <v>115</v>
      </c>
      <c r="Z132" s="73" t="s">
        <v>117</v>
      </c>
      <c r="AA132" s="73" t="s">
        <v>119</v>
      </c>
      <c r="AB132" s="73" t="s">
        <v>120</v>
      </c>
      <c r="AC132" s="73" t="s">
        <v>121</v>
      </c>
      <c r="AD132" s="73" t="s">
        <v>122</v>
      </c>
      <c r="AE132" s="73" t="s">
        <v>124</v>
      </c>
      <c r="AF132" s="73" t="s">
        <v>549</v>
      </c>
      <c r="AG132" s="73" t="s">
        <v>1488</v>
      </c>
      <c r="AH132" s="176" t="s">
        <v>550</v>
      </c>
      <c r="AI132" s="310" t="s">
        <v>774</v>
      </c>
    </row>
    <row r="133" spans="1:35">
      <c r="A133" s="100" t="s">
        <v>822</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160">
        <v>0</v>
      </c>
    </row>
    <row r="134" spans="1:35">
      <c r="A134" s="100" t="s">
        <v>823</v>
      </c>
      <c r="B134" s="95">
        <v>63867.664210000003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77867.664209999988</v>
      </c>
      <c r="AI134" s="160">
        <v>1.8107988859124659E-2</v>
      </c>
    </row>
    <row r="135" spans="1:35">
      <c r="A135" s="100" t="s">
        <v>824</v>
      </c>
      <c r="B135" s="95">
        <v>44856.256820000002</v>
      </c>
      <c r="C135" s="95">
        <v>103698.92490000001</v>
      </c>
      <c r="D135" s="95">
        <v>3737.3122200000003</v>
      </c>
      <c r="E135" s="95">
        <v>0</v>
      </c>
      <c r="F135" s="95">
        <v>5000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0</v>
      </c>
      <c r="Y135" s="95">
        <v>0</v>
      </c>
      <c r="Z135" s="95">
        <v>28848.992420000002</v>
      </c>
      <c r="AA135" s="95">
        <v>14444.5</v>
      </c>
      <c r="AB135" s="95">
        <v>0</v>
      </c>
      <c r="AC135" s="95">
        <v>0</v>
      </c>
      <c r="AD135" s="95">
        <v>4000</v>
      </c>
      <c r="AE135" s="95">
        <v>0</v>
      </c>
      <c r="AF135" s="95">
        <v>0</v>
      </c>
      <c r="AG135" s="95">
        <v>0</v>
      </c>
      <c r="AH135" s="95">
        <v>221453.98636000001</v>
      </c>
      <c r="AI135" s="160">
        <v>5.1498736458832128E-2</v>
      </c>
    </row>
    <row r="136" spans="1:35">
      <c r="A136" s="100" t="s">
        <v>825</v>
      </c>
      <c r="B136" s="95">
        <v>134987.14636000001</v>
      </c>
      <c r="C136" s="95">
        <v>67547.579140000002</v>
      </c>
      <c r="D136" s="95">
        <v>39392.389459999999</v>
      </c>
      <c r="E136" s="95">
        <v>11935.31673</v>
      </c>
      <c r="F136" s="95">
        <v>36239.127229999998</v>
      </c>
      <c r="G136" s="95">
        <v>8579.3733300000004</v>
      </c>
      <c r="H136" s="95">
        <v>14650.4773</v>
      </c>
      <c r="I136" s="95">
        <v>6472.30224</v>
      </c>
      <c r="J136" s="95">
        <v>12801.38</v>
      </c>
      <c r="K136" s="95">
        <v>0</v>
      </c>
      <c r="L136" s="95">
        <v>4000</v>
      </c>
      <c r="M136" s="95">
        <v>0</v>
      </c>
      <c r="N136" s="95">
        <v>3500</v>
      </c>
      <c r="O136" s="95">
        <v>4876.3999999999996</v>
      </c>
      <c r="P136" s="95">
        <v>1685.2205800000002</v>
      </c>
      <c r="Q136" s="95">
        <v>4500</v>
      </c>
      <c r="R136" s="95">
        <v>0</v>
      </c>
      <c r="S136" s="95">
        <v>2901.3382299999998</v>
      </c>
      <c r="T136" s="95">
        <v>0</v>
      </c>
      <c r="U136" s="95">
        <v>3635.4899700000001</v>
      </c>
      <c r="V136" s="95">
        <v>0</v>
      </c>
      <c r="W136" s="95">
        <v>9030</v>
      </c>
      <c r="X136" s="95">
        <v>14719.488880000001</v>
      </c>
      <c r="Y136" s="95">
        <v>1507.1</v>
      </c>
      <c r="Z136" s="95">
        <v>38662.698560000004</v>
      </c>
      <c r="AA136" s="95">
        <v>9174.1</v>
      </c>
      <c r="AB136" s="95">
        <v>13354.96</v>
      </c>
      <c r="AC136" s="95">
        <v>0</v>
      </c>
      <c r="AD136" s="95">
        <v>0</v>
      </c>
      <c r="AE136" s="95">
        <v>2069.4795199999999</v>
      </c>
      <c r="AF136" s="95">
        <v>0</v>
      </c>
      <c r="AG136" s="95">
        <v>0</v>
      </c>
      <c r="AH136" s="95">
        <v>446221.36752999999</v>
      </c>
      <c r="AI136" s="160">
        <v>0.10376799707443814</v>
      </c>
    </row>
    <row r="137" spans="1:35">
      <c r="A137" s="100" t="s">
        <v>826</v>
      </c>
      <c r="B137" s="95">
        <v>88463.709940000001</v>
      </c>
      <c r="C137" s="95">
        <v>87168.741410000002</v>
      </c>
      <c r="D137" s="95">
        <v>46687.798450000002</v>
      </c>
      <c r="E137" s="95">
        <v>4498.24575</v>
      </c>
      <c r="F137" s="95">
        <v>24284.209890000002</v>
      </c>
      <c r="G137" s="95">
        <v>8220.5092100000002</v>
      </c>
      <c r="H137" s="95">
        <v>25067.365670000003</v>
      </c>
      <c r="I137" s="95">
        <v>8547.39</v>
      </c>
      <c r="J137" s="95">
        <v>20786.597300000001</v>
      </c>
      <c r="K137" s="95">
        <v>1000</v>
      </c>
      <c r="L137" s="95">
        <v>1000</v>
      </c>
      <c r="M137" s="95">
        <v>5422</v>
      </c>
      <c r="N137" s="95">
        <v>10727.97011</v>
      </c>
      <c r="O137" s="95">
        <v>11836.088</v>
      </c>
      <c r="P137" s="95">
        <v>976.31226000000004</v>
      </c>
      <c r="Q137" s="95">
        <v>6158.6750000000002</v>
      </c>
      <c r="R137" s="95">
        <v>5452.4306100000003</v>
      </c>
      <c r="S137" s="95">
        <v>1815</v>
      </c>
      <c r="T137" s="95">
        <v>810.92204000000004</v>
      </c>
      <c r="U137" s="95">
        <v>4247.1309299999994</v>
      </c>
      <c r="V137" s="95">
        <v>3086.8472400000001</v>
      </c>
      <c r="W137" s="95">
        <v>8215.2538700000005</v>
      </c>
      <c r="X137" s="95">
        <v>25025.95203</v>
      </c>
      <c r="Y137" s="95">
        <v>886.31200000000001</v>
      </c>
      <c r="Z137" s="95">
        <v>22706.887440000002</v>
      </c>
      <c r="AA137" s="95">
        <v>14707.167359999999</v>
      </c>
      <c r="AB137" s="95">
        <v>9327.9620799999993</v>
      </c>
      <c r="AC137" s="95">
        <v>12441.45176</v>
      </c>
      <c r="AD137" s="95">
        <v>3800</v>
      </c>
      <c r="AE137" s="95">
        <v>1539.8950600000001</v>
      </c>
      <c r="AF137" s="95">
        <v>767.65115000000003</v>
      </c>
      <c r="AG137" s="95">
        <v>0</v>
      </c>
      <c r="AH137" s="95">
        <v>465676.47655999998</v>
      </c>
      <c r="AI137" s="160">
        <v>0.10829224858682718</v>
      </c>
    </row>
    <row r="138" spans="1:35">
      <c r="A138" s="100" t="s">
        <v>827</v>
      </c>
      <c r="B138" s="95">
        <v>71997.779389999996</v>
      </c>
      <c r="C138" s="95">
        <v>98098.951979999998</v>
      </c>
      <c r="D138" s="95">
        <v>46007.362759999996</v>
      </c>
      <c r="E138" s="95">
        <v>15712.06093</v>
      </c>
      <c r="F138" s="95">
        <v>28863.277679999999</v>
      </c>
      <c r="G138" s="95">
        <v>18252.765050000002</v>
      </c>
      <c r="H138" s="95">
        <v>17530.094679999998</v>
      </c>
      <c r="I138" s="95">
        <v>17572.39645</v>
      </c>
      <c r="J138" s="95">
        <v>12904.169619999999</v>
      </c>
      <c r="K138" s="95">
        <v>2980</v>
      </c>
      <c r="L138" s="95">
        <v>3306.6589199999999</v>
      </c>
      <c r="M138" s="95">
        <v>5354.5</v>
      </c>
      <c r="N138" s="95">
        <v>20061.091280000001</v>
      </c>
      <c r="O138" s="95">
        <v>10262.07224</v>
      </c>
      <c r="P138" s="95">
        <v>3281</v>
      </c>
      <c r="Q138" s="95">
        <v>10845.78637</v>
      </c>
      <c r="R138" s="95">
        <v>5642.1989299999996</v>
      </c>
      <c r="S138" s="95">
        <v>13344.42258</v>
      </c>
      <c r="T138" s="95">
        <v>4480</v>
      </c>
      <c r="U138" s="95">
        <v>16002.272789999999</v>
      </c>
      <c r="V138" s="95">
        <v>10736.293320000001</v>
      </c>
      <c r="W138" s="95">
        <v>5183.1110499999995</v>
      </c>
      <c r="X138" s="95">
        <v>34523.609799999998</v>
      </c>
      <c r="Y138" s="95">
        <v>5445.4437800000005</v>
      </c>
      <c r="Z138" s="95">
        <v>22494.647870000001</v>
      </c>
      <c r="AA138" s="95">
        <v>8188.9329400000006</v>
      </c>
      <c r="AB138" s="95">
        <v>19507.702519999999</v>
      </c>
      <c r="AC138" s="95">
        <v>19874.961179999998</v>
      </c>
      <c r="AD138" s="95">
        <v>4630.4977900000004</v>
      </c>
      <c r="AE138" s="95">
        <v>5548.4883300000001</v>
      </c>
      <c r="AF138" s="95">
        <v>1281.57528</v>
      </c>
      <c r="AG138" s="95">
        <v>3012.02772</v>
      </c>
      <c r="AH138" s="95">
        <v>562926.15323000005</v>
      </c>
      <c r="AI138" s="160">
        <v>0.1309074904790796</v>
      </c>
    </row>
    <row r="139" spans="1:35">
      <c r="A139" s="100" t="s">
        <v>828</v>
      </c>
      <c r="B139" s="95">
        <v>95254.895120000001</v>
      </c>
      <c r="C139" s="95">
        <v>69141.27148000001</v>
      </c>
      <c r="D139" s="95">
        <v>41621.805780000002</v>
      </c>
      <c r="E139" s="95">
        <v>6410.7785100000001</v>
      </c>
      <c r="F139" s="95">
        <v>15187.58584</v>
      </c>
      <c r="G139" s="95">
        <v>15970.740210000002</v>
      </c>
      <c r="H139" s="95">
        <v>10637.09756</v>
      </c>
      <c r="I139" s="95">
        <v>10313.491789999998</v>
      </c>
      <c r="J139" s="95">
        <v>10609.910800000001</v>
      </c>
      <c r="K139" s="95">
        <v>6342.59537</v>
      </c>
      <c r="L139" s="95">
        <v>3127.3552799999998</v>
      </c>
      <c r="M139" s="95">
        <v>3572.7289999999998</v>
      </c>
      <c r="N139" s="95">
        <v>11973.92002</v>
      </c>
      <c r="O139" s="95">
        <v>10147.92022</v>
      </c>
      <c r="P139" s="95">
        <v>4850.14822</v>
      </c>
      <c r="Q139" s="95">
        <v>4667.0249999999996</v>
      </c>
      <c r="R139" s="95">
        <v>7187.8242099999998</v>
      </c>
      <c r="S139" s="95">
        <v>18654.630590000001</v>
      </c>
      <c r="T139" s="95">
        <v>6209.4988300000005</v>
      </c>
      <c r="U139" s="95">
        <v>18632.785170000003</v>
      </c>
      <c r="V139" s="95">
        <v>8066.9954100000004</v>
      </c>
      <c r="W139" s="95">
        <v>8954.29349</v>
      </c>
      <c r="X139" s="95">
        <v>26386.19715</v>
      </c>
      <c r="Y139" s="95">
        <v>6102.0824499999999</v>
      </c>
      <c r="Z139" s="95">
        <v>17162.951089999999</v>
      </c>
      <c r="AA139" s="95">
        <v>5776.7974199999999</v>
      </c>
      <c r="AB139" s="95">
        <v>19001.471079999999</v>
      </c>
      <c r="AC139" s="95">
        <v>20528.966239999998</v>
      </c>
      <c r="AD139" s="95">
        <v>6256.5562099999997</v>
      </c>
      <c r="AE139" s="95">
        <v>6888.5619699999997</v>
      </c>
      <c r="AF139" s="95">
        <v>499.55081000000001</v>
      </c>
      <c r="AG139" s="95">
        <v>3339.5694399999998</v>
      </c>
      <c r="AH139" s="95">
        <v>499478.00176000001</v>
      </c>
      <c r="AI139" s="160">
        <v>0.11615273403932927</v>
      </c>
    </row>
    <row r="140" spans="1:35">
      <c r="A140" s="100" t="s">
        <v>829</v>
      </c>
      <c r="B140" s="95">
        <v>37400.624299999996</v>
      </c>
      <c r="C140" s="95">
        <v>56160.042219999996</v>
      </c>
      <c r="D140" s="95">
        <v>31019.12556</v>
      </c>
      <c r="E140" s="95">
        <v>4084.5998500000001</v>
      </c>
      <c r="F140" s="95">
        <v>10468.21933</v>
      </c>
      <c r="G140" s="95">
        <v>17766.730319999999</v>
      </c>
      <c r="H140" s="95">
        <v>12817.36663</v>
      </c>
      <c r="I140" s="95">
        <v>12466.12275</v>
      </c>
      <c r="J140" s="95">
        <v>10819.804550000001</v>
      </c>
      <c r="K140" s="95">
        <v>9314.21443</v>
      </c>
      <c r="L140" s="95">
        <v>6835.8168700000006</v>
      </c>
      <c r="M140" s="95">
        <v>7239.4589999999998</v>
      </c>
      <c r="N140" s="95">
        <v>22519.848979999999</v>
      </c>
      <c r="O140" s="95">
        <v>9884.8709899999994</v>
      </c>
      <c r="P140" s="95">
        <v>8217.1601799999989</v>
      </c>
      <c r="Q140" s="95">
        <v>3488.69</v>
      </c>
      <c r="R140" s="95">
        <v>9215.8271700000005</v>
      </c>
      <c r="S140" s="95">
        <v>19247.50748</v>
      </c>
      <c r="T140" s="95">
        <v>5526.0689400000001</v>
      </c>
      <c r="U140" s="95">
        <v>23728.661550000001</v>
      </c>
      <c r="V140" s="95">
        <v>16087.279689999999</v>
      </c>
      <c r="W140" s="95">
        <v>8744.2095300000001</v>
      </c>
      <c r="X140" s="95">
        <v>23255.457109999999</v>
      </c>
      <c r="Y140" s="95">
        <v>10776.68095</v>
      </c>
      <c r="Z140" s="95">
        <v>23730.547300000002</v>
      </c>
      <c r="AA140" s="95">
        <v>4439.8823499999999</v>
      </c>
      <c r="AB140" s="95">
        <v>26615.94356</v>
      </c>
      <c r="AC140" s="95">
        <v>20522.22594</v>
      </c>
      <c r="AD140" s="95">
        <v>4190.6366099999996</v>
      </c>
      <c r="AE140" s="95">
        <v>12355.4493</v>
      </c>
      <c r="AF140" s="95">
        <v>700</v>
      </c>
      <c r="AG140" s="95">
        <v>2923.2133100000001</v>
      </c>
      <c r="AH140" s="95">
        <v>472562.28675000003</v>
      </c>
      <c r="AI140" s="160">
        <v>0.10989353168002873</v>
      </c>
    </row>
    <row r="141" spans="1:35">
      <c r="A141" s="100" t="s">
        <v>830</v>
      </c>
      <c r="B141" s="95">
        <v>25360.976440000002</v>
      </c>
      <c r="C141" s="95">
        <v>25568.071690000001</v>
      </c>
      <c r="D141" s="95">
        <v>19663.993170000002</v>
      </c>
      <c r="E141" s="95">
        <v>2161.6093599999999</v>
      </c>
      <c r="F141" s="95">
        <v>5833.1374500000002</v>
      </c>
      <c r="G141" s="95">
        <v>11046.793730000001</v>
      </c>
      <c r="H141" s="95">
        <v>5708.73981</v>
      </c>
      <c r="I141" s="95">
        <v>9924.3878599999989</v>
      </c>
      <c r="J141" s="95">
        <v>6286.04018</v>
      </c>
      <c r="K141" s="95">
        <v>7277.9829400000008</v>
      </c>
      <c r="L141" s="95">
        <v>2914.7620000000002</v>
      </c>
      <c r="M141" s="95">
        <v>2931.8488299999999</v>
      </c>
      <c r="N141" s="95">
        <v>9444.3966700000001</v>
      </c>
      <c r="O141" s="95">
        <v>4023.7339099999999</v>
      </c>
      <c r="P141" s="95">
        <v>2606.5540000000001</v>
      </c>
      <c r="Q141" s="95">
        <v>928.03906000000006</v>
      </c>
      <c r="R141" s="95">
        <v>5753.2350400000005</v>
      </c>
      <c r="S141" s="95">
        <v>10390.222330000001</v>
      </c>
      <c r="T141" s="95">
        <v>3095.7477899999999</v>
      </c>
      <c r="U141" s="95">
        <v>11169.085660000001</v>
      </c>
      <c r="V141" s="95">
        <v>7345.7420599999996</v>
      </c>
      <c r="W141" s="95">
        <v>3957.1894700000003</v>
      </c>
      <c r="X141" s="95">
        <v>13130.57827</v>
      </c>
      <c r="Y141" s="95">
        <v>5027.7399299999997</v>
      </c>
      <c r="Z141" s="95">
        <v>9568.8811800000003</v>
      </c>
      <c r="AA141" s="95">
        <v>2875.7380200000002</v>
      </c>
      <c r="AB141" s="95">
        <v>11927.784109999999</v>
      </c>
      <c r="AC141" s="95">
        <v>9267.8373000000011</v>
      </c>
      <c r="AD141" s="95">
        <v>1969.7486699999999</v>
      </c>
      <c r="AE141" s="95">
        <v>13557.20988</v>
      </c>
      <c r="AF141" s="95">
        <v>717.44767000000002</v>
      </c>
      <c r="AG141" s="95">
        <v>1940.1596499999998</v>
      </c>
      <c r="AH141" s="95">
        <v>253375.41412999999</v>
      </c>
      <c r="AI141" s="160">
        <v>5.8922008548612882E-2</v>
      </c>
    </row>
    <row r="142" spans="1:35">
      <c r="A142" s="100" t="s">
        <v>831</v>
      </c>
      <c r="B142" s="95">
        <v>31449.971000000001</v>
      </c>
      <c r="C142" s="95">
        <v>35551.649850000002</v>
      </c>
      <c r="D142" s="95">
        <v>18477.749399999997</v>
      </c>
      <c r="E142" s="95">
        <v>2633.5135800000003</v>
      </c>
      <c r="F142" s="95">
        <v>12268.77003</v>
      </c>
      <c r="G142" s="95">
        <v>24845.699379999998</v>
      </c>
      <c r="H142" s="95">
        <v>16643.34333</v>
      </c>
      <c r="I142" s="95">
        <v>18293.903760000001</v>
      </c>
      <c r="J142" s="95">
        <v>14450.4594</v>
      </c>
      <c r="K142" s="95">
        <v>15077.975060000001</v>
      </c>
      <c r="L142" s="95">
        <v>7929.4198799999995</v>
      </c>
      <c r="M142" s="95">
        <v>7322.2270799999997</v>
      </c>
      <c r="N142" s="95">
        <v>22413.8632</v>
      </c>
      <c r="O142" s="95">
        <v>9084.712880000001</v>
      </c>
      <c r="P142" s="95">
        <v>11114.009900000001</v>
      </c>
      <c r="Q142" s="95">
        <v>967.13980000000004</v>
      </c>
      <c r="R142" s="95">
        <v>10740.206619999999</v>
      </c>
      <c r="S142" s="95">
        <v>18909.161</v>
      </c>
      <c r="T142" s="95">
        <v>6757.9767400000001</v>
      </c>
      <c r="U142" s="95">
        <v>26220.27061</v>
      </c>
      <c r="V142" s="95">
        <v>27399.404269999999</v>
      </c>
      <c r="W142" s="95">
        <v>6795.6642300000003</v>
      </c>
      <c r="X142" s="95">
        <v>21280.581679999999</v>
      </c>
      <c r="Y142" s="95">
        <v>11954.498800000001</v>
      </c>
      <c r="Z142" s="95">
        <v>15771.53083</v>
      </c>
      <c r="AA142" s="95">
        <v>6512.6650499999996</v>
      </c>
      <c r="AB142" s="95">
        <v>39150.187259999999</v>
      </c>
      <c r="AC142" s="95">
        <v>17351.1014</v>
      </c>
      <c r="AD142" s="95">
        <v>5139.4544400000004</v>
      </c>
      <c r="AE142" s="95">
        <v>44778.65365</v>
      </c>
      <c r="AF142" s="95">
        <v>1146.12257</v>
      </c>
      <c r="AG142" s="95">
        <v>5336.1447199999993</v>
      </c>
      <c r="AH142" s="95">
        <v>513768.03139999998</v>
      </c>
      <c r="AI142" s="160">
        <v>0.11947585539070081</v>
      </c>
    </row>
    <row r="143" spans="1:35">
      <c r="A143" s="100" t="s">
        <v>832</v>
      </c>
      <c r="B143" s="95">
        <v>30724.791649999999</v>
      </c>
      <c r="C143" s="95">
        <v>31385.580710000002</v>
      </c>
      <c r="D143" s="95">
        <v>18057.640820000001</v>
      </c>
      <c r="E143" s="95">
        <v>2782.6414100000002</v>
      </c>
      <c r="F143" s="95">
        <v>9582.9148100000002</v>
      </c>
      <c r="G143" s="95">
        <v>22397.558379999999</v>
      </c>
      <c r="H143" s="95">
        <v>15681.37091</v>
      </c>
      <c r="I143" s="95">
        <v>20304.593339999999</v>
      </c>
      <c r="J143" s="95">
        <v>12340.779420000001</v>
      </c>
      <c r="K143" s="95">
        <v>14774.53909</v>
      </c>
      <c r="L143" s="95">
        <v>10029.768199999999</v>
      </c>
      <c r="M143" s="95">
        <v>4673.0026399999997</v>
      </c>
      <c r="N143" s="95">
        <v>20645.893489999999</v>
      </c>
      <c r="O143" s="95">
        <v>9648.3873599999988</v>
      </c>
      <c r="P143" s="95">
        <v>9467.6956999999984</v>
      </c>
      <c r="Q143" s="95">
        <v>676.77800000000002</v>
      </c>
      <c r="R143" s="95">
        <v>10811.99072</v>
      </c>
      <c r="S143" s="95">
        <v>15675.47493</v>
      </c>
      <c r="T143" s="95">
        <v>7147.7544100000005</v>
      </c>
      <c r="U143" s="95">
        <v>23661.650100000003</v>
      </c>
      <c r="V143" s="95">
        <v>24801.12703</v>
      </c>
      <c r="W143" s="95">
        <v>7454.1333299999997</v>
      </c>
      <c r="X143" s="95">
        <v>18777.059690000002</v>
      </c>
      <c r="Y143" s="95">
        <v>13395.321820000001</v>
      </c>
      <c r="Z143" s="95">
        <v>13862.512640000001</v>
      </c>
      <c r="AA143" s="95">
        <v>6121.8779599999998</v>
      </c>
      <c r="AB143" s="95">
        <v>22162.10341</v>
      </c>
      <c r="AC143" s="95">
        <v>16129.637050000001</v>
      </c>
      <c r="AD143" s="95">
        <v>5746.5261</v>
      </c>
      <c r="AE143" s="95">
        <v>26624.945620000002</v>
      </c>
      <c r="AF143" s="95">
        <v>898.43992000000003</v>
      </c>
      <c r="AG143" s="95">
        <v>4912.7154800000008</v>
      </c>
      <c r="AH143" s="95">
        <v>451357.20613999997</v>
      </c>
      <c r="AI143" s="160">
        <v>0.10496232734330728</v>
      </c>
    </row>
    <row r="144" spans="1:35">
      <c r="A144" s="100" t="s">
        <v>833</v>
      </c>
      <c r="B144" s="95">
        <v>18355.1908</v>
      </c>
      <c r="C144" s="95">
        <v>16055.96305</v>
      </c>
      <c r="D144" s="95">
        <v>8407.9164999999994</v>
      </c>
      <c r="E144" s="95">
        <v>1287.4070900000002</v>
      </c>
      <c r="F144" s="95">
        <v>6285.2903299999998</v>
      </c>
      <c r="G144" s="95">
        <v>13829.267</v>
      </c>
      <c r="H144" s="95">
        <v>10255.68021</v>
      </c>
      <c r="I144" s="95">
        <v>12454.557939999999</v>
      </c>
      <c r="J144" s="95">
        <v>9547.0413200000003</v>
      </c>
      <c r="K144" s="95">
        <v>9320.7255999999998</v>
      </c>
      <c r="L144" s="95">
        <v>10430.685740000001</v>
      </c>
      <c r="M144" s="95">
        <v>4113.2434899999998</v>
      </c>
      <c r="N144" s="95">
        <v>15171.646369999999</v>
      </c>
      <c r="O144" s="95">
        <v>8499.1827200000007</v>
      </c>
      <c r="P144" s="95">
        <v>6172.7293499999996</v>
      </c>
      <c r="Q144" s="95">
        <v>1073.2171499999999</v>
      </c>
      <c r="R144" s="95">
        <v>6677.2320599999994</v>
      </c>
      <c r="S144" s="95">
        <v>11626.9599</v>
      </c>
      <c r="T144" s="95">
        <v>5782.8281900000002</v>
      </c>
      <c r="U144" s="95">
        <v>18786.610239999998</v>
      </c>
      <c r="V144" s="95">
        <v>26680.48645</v>
      </c>
      <c r="W144" s="95">
        <v>4419.8758399999997</v>
      </c>
      <c r="X144" s="95">
        <v>14577.698689999999</v>
      </c>
      <c r="Y144" s="95">
        <v>8831.1974800000007</v>
      </c>
      <c r="Z144" s="95">
        <v>6220.03701</v>
      </c>
      <c r="AA144" s="95">
        <v>4361.7695999999996</v>
      </c>
      <c r="AB144" s="95">
        <v>23375.28772</v>
      </c>
      <c r="AC144" s="95">
        <v>10461.59425</v>
      </c>
      <c r="AD144" s="95">
        <v>3676.5281400000003</v>
      </c>
      <c r="AE144" s="95">
        <v>15833.78932</v>
      </c>
      <c r="AF144" s="95">
        <v>1121.77854</v>
      </c>
      <c r="AG144" s="95">
        <v>4177.7215800000004</v>
      </c>
      <c r="AH144" s="95">
        <v>317871.13967</v>
      </c>
      <c r="AI144" s="160">
        <v>7.3920376502604981E-2</v>
      </c>
    </row>
    <row r="145" spans="1:35">
      <c r="A145" s="100" t="s">
        <v>834</v>
      </c>
      <c r="B145" s="95">
        <v>712.12666000000002</v>
      </c>
      <c r="C145" s="95">
        <v>755.87735999999995</v>
      </c>
      <c r="D145" s="95">
        <v>405.28386</v>
      </c>
      <c r="E145" s="95">
        <v>52.533499999999997</v>
      </c>
      <c r="F145" s="95">
        <v>231.92971</v>
      </c>
      <c r="G145" s="95">
        <v>673.99387000000002</v>
      </c>
      <c r="H145" s="95">
        <v>443.26064000000002</v>
      </c>
      <c r="I145" s="95">
        <v>341.48897999999997</v>
      </c>
      <c r="J145" s="95">
        <v>464.32132999999999</v>
      </c>
      <c r="K145" s="95">
        <v>216.27068</v>
      </c>
      <c r="L145" s="95">
        <v>879.27528000000007</v>
      </c>
      <c r="M145" s="95">
        <v>106.61425</v>
      </c>
      <c r="N145" s="95">
        <v>790.13909000000001</v>
      </c>
      <c r="O145" s="95">
        <v>299.76868999999999</v>
      </c>
      <c r="P145" s="95">
        <v>346.03005999999999</v>
      </c>
      <c r="Q145" s="95">
        <v>27</v>
      </c>
      <c r="R145" s="95">
        <v>297.70182</v>
      </c>
      <c r="S145" s="95">
        <v>509.68959000000001</v>
      </c>
      <c r="T145" s="95">
        <v>232.25474</v>
      </c>
      <c r="U145" s="95">
        <v>459.25418999999999</v>
      </c>
      <c r="V145" s="95">
        <v>605.04049999999995</v>
      </c>
      <c r="W145" s="95">
        <v>228.78004000000001</v>
      </c>
      <c r="X145" s="95">
        <v>685.13887</v>
      </c>
      <c r="Y145" s="95">
        <v>306.74546999999995</v>
      </c>
      <c r="Z145" s="95">
        <v>171.70918</v>
      </c>
      <c r="AA145" s="95">
        <v>216.91386</v>
      </c>
      <c r="AB145" s="95">
        <v>1703.14994</v>
      </c>
      <c r="AC145" s="95">
        <v>601.22466000000009</v>
      </c>
      <c r="AD145" s="95">
        <v>308.71509999999995</v>
      </c>
      <c r="AE145" s="95">
        <v>330.61157000000003</v>
      </c>
      <c r="AF145" s="95">
        <v>62.678110000000004</v>
      </c>
      <c r="AG145" s="95">
        <v>217.5112</v>
      </c>
      <c r="AH145" s="95">
        <v>13683.032800000001</v>
      </c>
      <c r="AI145" s="160">
        <v>3.1819652999122284E-3</v>
      </c>
    </row>
    <row r="146" spans="1:35">
      <c r="A146" s="100" t="s">
        <v>835</v>
      </c>
      <c r="B146" s="95">
        <v>215.73523</v>
      </c>
      <c r="C146" s="95">
        <v>233.72507999999999</v>
      </c>
      <c r="D146" s="95">
        <v>72.919920000000005</v>
      </c>
      <c r="E146" s="95">
        <v>0</v>
      </c>
      <c r="F146" s="95">
        <v>56.786799999999999</v>
      </c>
      <c r="G146" s="95">
        <v>143.5163</v>
      </c>
      <c r="H146" s="95">
        <v>83.215429999999998</v>
      </c>
      <c r="I146" s="95">
        <v>172.29847000000001</v>
      </c>
      <c r="J146" s="95">
        <v>119.8745</v>
      </c>
      <c r="K146" s="95">
        <v>43.155739999999994</v>
      </c>
      <c r="L146" s="95">
        <v>586.72702000000004</v>
      </c>
      <c r="M146" s="95">
        <v>20.65757</v>
      </c>
      <c r="N146" s="95">
        <v>191.19176000000002</v>
      </c>
      <c r="O146" s="95">
        <v>85.96905000000001</v>
      </c>
      <c r="P146" s="95">
        <v>198.93499</v>
      </c>
      <c r="Q146" s="95">
        <v>2</v>
      </c>
      <c r="R146" s="95">
        <v>135.74996999999999</v>
      </c>
      <c r="S146" s="95">
        <v>143.04295999999999</v>
      </c>
      <c r="T146" s="95">
        <v>84.031759999999991</v>
      </c>
      <c r="U146" s="95">
        <v>201.50898999999998</v>
      </c>
      <c r="V146" s="95">
        <v>0</v>
      </c>
      <c r="W146" s="95">
        <v>3.43</v>
      </c>
      <c r="X146" s="95">
        <v>118.41558999999999</v>
      </c>
      <c r="Y146" s="95">
        <v>3</v>
      </c>
      <c r="Z146" s="95">
        <v>63.381999999999998</v>
      </c>
      <c r="AA146" s="95">
        <v>30.795080000000002</v>
      </c>
      <c r="AB146" s="95">
        <v>543.40184999999997</v>
      </c>
      <c r="AC146" s="95">
        <v>179.64311999999998</v>
      </c>
      <c r="AD146" s="95">
        <v>59.952280000000002</v>
      </c>
      <c r="AE146" s="95">
        <v>91.899969999999996</v>
      </c>
      <c r="AF146" s="95">
        <v>29.271409999999999</v>
      </c>
      <c r="AG146" s="95">
        <v>27.915710000000001</v>
      </c>
      <c r="AH146" s="95">
        <v>3942.1485499999999</v>
      </c>
      <c r="AI146" s="160">
        <v>9.1673973720207008E-4</v>
      </c>
    </row>
    <row r="147" spans="1:35">
      <c r="A147" s="72" t="s">
        <v>188</v>
      </c>
      <c r="B147" s="57">
        <v>643646.86791999999</v>
      </c>
      <c r="C147" s="57">
        <v>598366.37887000013</v>
      </c>
      <c r="D147" s="57">
        <v>273551.29790000001</v>
      </c>
      <c r="E147" s="57">
        <v>51558.706709999999</v>
      </c>
      <c r="F147" s="57">
        <v>154301.24909999996</v>
      </c>
      <c r="G147" s="57">
        <v>153594.94678</v>
      </c>
      <c r="H147" s="57">
        <v>134518.01217</v>
      </c>
      <c r="I147" s="57">
        <v>116862.93358</v>
      </c>
      <c r="J147" s="57">
        <v>111130.37842000001</v>
      </c>
      <c r="K147" s="57">
        <v>66347.458910000001</v>
      </c>
      <c r="L147" s="57">
        <v>51040.469189999996</v>
      </c>
      <c r="M147" s="57">
        <v>40756.281860000003</v>
      </c>
      <c r="N147" s="57">
        <v>137439.96096999999</v>
      </c>
      <c r="O147" s="57">
        <v>78649.106059999991</v>
      </c>
      <c r="P147" s="57">
        <v>48915.795239999999</v>
      </c>
      <c r="Q147" s="57">
        <v>33334.350379999996</v>
      </c>
      <c r="R147" s="57">
        <v>61914.397150000004</v>
      </c>
      <c r="S147" s="57">
        <v>113217.44959</v>
      </c>
      <c r="T147" s="57">
        <v>40127.083440000002</v>
      </c>
      <c r="U147" s="57">
        <v>146744.72020000001</v>
      </c>
      <c r="V147" s="57">
        <v>124809.21596999999</v>
      </c>
      <c r="W147" s="57">
        <v>62985.940849999992</v>
      </c>
      <c r="X147" s="57">
        <v>192480.17775999999</v>
      </c>
      <c r="Y147" s="57">
        <v>64236.122680000008</v>
      </c>
      <c r="Z147" s="57">
        <v>206264.77752000003</v>
      </c>
      <c r="AA147" s="57">
        <v>76851.139639999994</v>
      </c>
      <c r="AB147" s="57">
        <v>186669.95353</v>
      </c>
      <c r="AC147" s="57">
        <v>127358.64289999999</v>
      </c>
      <c r="AD147" s="57">
        <v>39778.615340000004</v>
      </c>
      <c r="AE147" s="57">
        <v>129618.98418999999</v>
      </c>
      <c r="AF147" s="57">
        <v>7224.5154600000005</v>
      </c>
      <c r="AG147" s="57">
        <v>25886.978810000004</v>
      </c>
      <c r="AH147" s="57">
        <v>4300182.9090900002</v>
      </c>
      <c r="AI147" s="161">
        <v>1</v>
      </c>
    </row>
    <row r="148" spans="1:35">
      <c r="A148" s="54" t="s">
        <v>836</v>
      </c>
      <c r="B148" s="160">
        <v>0.14967895122772995</v>
      </c>
      <c r="C148" s="160">
        <v>0.13914905284729523</v>
      </c>
      <c r="D148" s="160">
        <v>6.361387496372535E-2</v>
      </c>
      <c r="E148" s="160">
        <v>1.1989886895511333E-2</v>
      </c>
      <c r="F148" s="160">
        <v>3.588248508542001E-2</v>
      </c>
      <c r="G148" s="160">
        <v>3.5718235718606578E-2</v>
      </c>
      <c r="H148" s="160">
        <v>3.1281928004887251E-2</v>
      </c>
      <c r="I148" s="160">
        <v>2.717627041700196E-2</v>
      </c>
      <c r="J148" s="160">
        <v>2.584317476009812E-2</v>
      </c>
      <c r="K148" s="160">
        <v>1.5428985304264738E-2</v>
      </c>
      <c r="L148" s="160">
        <v>1.1869371668378897E-2</v>
      </c>
      <c r="M148" s="160">
        <v>9.4778019264824247E-3</v>
      </c>
      <c r="N148" s="160">
        <v>3.1961422077993622E-2</v>
      </c>
      <c r="O148" s="160">
        <v>1.8289711791967384E-2</v>
      </c>
      <c r="P148" s="160">
        <v>1.1375282464519982E-2</v>
      </c>
      <c r="Q148" s="160">
        <v>7.7518447667739264E-3</v>
      </c>
      <c r="R148" s="160">
        <v>1.4398084560338448E-2</v>
      </c>
      <c r="S148" s="160">
        <v>2.6328519503362E-2</v>
      </c>
      <c r="T148" s="160">
        <v>9.3314829364994738E-3</v>
      </c>
      <c r="U148" s="160">
        <v>3.4125227531554919E-2</v>
      </c>
      <c r="V148" s="160">
        <v>2.9024164461974474E-2</v>
      </c>
      <c r="W148" s="160">
        <v>1.4647270170033071E-2</v>
      </c>
      <c r="X148" s="160">
        <v>4.4760928041717281E-2</v>
      </c>
      <c r="Y148" s="160">
        <v>1.4937997763819209E-2</v>
      </c>
      <c r="Z148" s="160">
        <v>4.7966512560194692E-2</v>
      </c>
      <c r="AA148" s="160">
        <v>1.7871597851697694E-2</v>
      </c>
      <c r="AB148" s="160">
        <v>4.3409770578689846E-2</v>
      </c>
      <c r="AC148" s="160">
        <v>2.9617029227008273E-2</v>
      </c>
      <c r="AD148" s="160">
        <v>9.2504472904893029E-3</v>
      </c>
      <c r="AE148" s="160">
        <v>3.0142667633044896E-2</v>
      </c>
      <c r="AF148" s="160">
        <v>1.6800484102032869E-3</v>
      </c>
      <c r="AG148" s="160">
        <v>6.0199715587163655E-3</v>
      </c>
      <c r="AH148" s="160">
        <v>1</v>
      </c>
      <c r="AI148" s="160"/>
    </row>
    <row r="149" spans="1:35" ht="30" customHeight="1">
      <c r="A149" s="437" t="s">
        <v>1157</v>
      </c>
      <c r="B149" s="73" t="s">
        <v>69</v>
      </c>
      <c r="C149" s="73" t="s">
        <v>71</v>
      </c>
      <c r="D149" s="73" t="s">
        <v>73</v>
      </c>
      <c r="E149" s="73" t="s">
        <v>75</v>
      </c>
      <c r="F149" s="73" t="s">
        <v>77</v>
      </c>
      <c r="G149" s="73" t="s">
        <v>79</v>
      </c>
      <c r="H149" s="73" t="s">
        <v>81</v>
      </c>
      <c r="I149" s="73" t="s">
        <v>83</v>
      </c>
      <c r="J149" s="73" t="s">
        <v>85</v>
      </c>
      <c r="K149" s="73" t="s">
        <v>87</v>
      </c>
      <c r="L149" s="73" t="s">
        <v>89</v>
      </c>
      <c r="M149" s="73" t="s">
        <v>91</v>
      </c>
      <c r="N149" s="73" t="s">
        <v>93</v>
      </c>
      <c r="O149" s="73" t="s">
        <v>95</v>
      </c>
      <c r="P149" s="73" t="s">
        <v>97</v>
      </c>
      <c r="Q149" s="73" t="s">
        <v>99</v>
      </c>
      <c r="R149" s="73" t="s">
        <v>101</v>
      </c>
      <c r="S149" s="73" t="s">
        <v>103</v>
      </c>
      <c r="T149" s="73" t="s">
        <v>105</v>
      </c>
      <c r="U149" s="73" t="s">
        <v>107</v>
      </c>
      <c r="V149" s="73" t="s">
        <v>109</v>
      </c>
      <c r="W149" s="73" t="s">
        <v>111</v>
      </c>
      <c r="X149" s="73" t="s">
        <v>113</v>
      </c>
      <c r="Y149" s="73" t="s">
        <v>115</v>
      </c>
      <c r="Z149" s="73" t="s">
        <v>117</v>
      </c>
      <c r="AA149" s="73" t="s">
        <v>119</v>
      </c>
      <c r="AB149" s="73" t="s">
        <v>120</v>
      </c>
      <c r="AC149" s="73" t="s">
        <v>121</v>
      </c>
      <c r="AD149" s="73" t="s">
        <v>122</v>
      </c>
      <c r="AE149" s="73" t="s">
        <v>124</v>
      </c>
      <c r="AF149" s="73" t="s">
        <v>549</v>
      </c>
      <c r="AG149" s="73" t="s">
        <v>1488</v>
      </c>
      <c r="AH149" s="176" t="s">
        <v>550</v>
      </c>
      <c r="AI149" s="310" t="s">
        <v>774</v>
      </c>
    </row>
    <row r="150" spans="1:35">
      <c r="A150" s="100" t="s">
        <v>822</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160">
        <v>0</v>
      </c>
    </row>
    <row r="151" spans="1:35">
      <c r="A151" s="100" t="s">
        <v>823</v>
      </c>
      <c r="B151" s="95">
        <v>7</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9</v>
      </c>
      <c r="AI151" s="160">
        <v>1.9533793462690453E-4</v>
      </c>
    </row>
    <row r="152" spans="1:35">
      <c r="A152" s="100" t="s">
        <v>824</v>
      </c>
      <c r="B152" s="95">
        <v>9</v>
      </c>
      <c r="C152" s="95">
        <v>22</v>
      </c>
      <c r="D152" s="95">
        <v>1</v>
      </c>
      <c r="E152" s="95">
        <v>0</v>
      </c>
      <c r="F152" s="95">
        <v>1</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0</v>
      </c>
      <c r="Y152" s="95">
        <v>0</v>
      </c>
      <c r="Z152" s="95">
        <v>7</v>
      </c>
      <c r="AA152" s="95">
        <v>3</v>
      </c>
      <c r="AB152" s="95">
        <v>0</v>
      </c>
      <c r="AC152" s="95">
        <v>0</v>
      </c>
      <c r="AD152" s="95">
        <v>1</v>
      </c>
      <c r="AE152" s="95">
        <v>0</v>
      </c>
      <c r="AF152" s="95">
        <v>0</v>
      </c>
      <c r="AG152" s="95">
        <v>0</v>
      </c>
      <c r="AH152" s="95">
        <v>47</v>
      </c>
      <c r="AI152" s="160">
        <v>1.0200981030516127E-3</v>
      </c>
    </row>
    <row r="153" spans="1:35">
      <c r="A153" s="100" t="s">
        <v>825</v>
      </c>
      <c r="B153" s="95">
        <v>65</v>
      </c>
      <c r="C153" s="95">
        <v>34</v>
      </c>
      <c r="D153" s="95">
        <v>18</v>
      </c>
      <c r="E153" s="95">
        <v>5</v>
      </c>
      <c r="F153" s="95">
        <v>17</v>
      </c>
      <c r="G153" s="95">
        <v>5</v>
      </c>
      <c r="H153" s="95">
        <v>7</v>
      </c>
      <c r="I153" s="95">
        <v>4</v>
      </c>
      <c r="J153" s="95">
        <v>7</v>
      </c>
      <c r="K153" s="95">
        <v>0</v>
      </c>
      <c r="L153" s="95">
        <v>2</v>
      </c>
      <c r="M153" s="95">
        <v>0</v>
      </c>
      <c r="N153" s="95">
        <v>2</v>
      </c>
      <c r="O153" s="95">
        <v>3</v>
      </c>
      <c r="P153" s="95">
        <v>1</v>
      </c>
      <c r="Q153" s="95">
        <v>2</v>
      </c>
      <c r="R153" s="95">
        <v>0</v>
      </c>
      <c r="S153" s="95">
        <v>2</v>
      </c>
      <c r="T153" s="95">
        <v>0</v>
      </c>
      <c r="U153" s="95">
        <v>2</v>
      </c>
      <c r="V153" s="95">
        <v>0</v>
      </c>
      <c r="W153" s="95">
        <v>4</v>
      </c>
      <c r="X153" s="95">
        <v>8</v>
      </c>
      <c r="Y153" s="95">
        <v>1</v>
      </c>
      <c r="Z153" s="95">
        <v>21</v>
      </c>
      <c r="AA153" s="95">
        <v>5</v>
      </c>
      <c r="AB153" s="95">
        <v>6</v>
      </c>
      <c r="AC153" s="95">
        <v>0</v>
      </c>
      <c r="AD153" s="95">
        <v>0</v>
      </c>
      <c r="AE153" s="95">
        <v>1</v>
      </c>
      <c r="AF153" s="95">
        <v>0</v>
      </c>
      <c r="AG153" s="95">
        <v>0</v>
      </c>
      <c r="AH153" s="95">
        <v>222</v>
      </c>
      <c r="AI153" s="160">
        <v>4.8183357207969785E-3</v>
      </c>
    </row>
    <row r="154" spans="1:35">
      <c r="A154" s="100" t="s">
        <v>826</v>
      </c>
      <c r="B154" s="95">
        <v>90</v>
      </c>
      <c r="C154" s="95">
        <v>90</v>
      </c>
      <c r="D154" s="95">
        <v>49</v>
      </c>
      <c r="E154" s="95">
        <v>6</v>
      </c>
      <c r="F154" s="95">
        <v>27</v>
      </c>
      <c r="G154" s="95">
        <v>9</v>
      </c>
      <c r="H154" s="95">
        <v>25</v>
      </c>
      <c r="I154" s="95">
        <v>9</v>
      </c>
      <c r="J154" s="95">
        <v>23</v>
      </c>
      <c r="K154" s="95">
        <v>1</v>
      </c>
      <c r="L154" s="95">
        <v>1</v>
      </c>
      <c r="M154" s="95">
        <v>6</v>
      </c>
      <c r="N154" s="95">
        <v>12</v>
      </c>
      <c r="O154" s="95">
        <v>14</v>
      </c>
      <c r="P154" s="95">
        <v>1</v>
      </c>
      <c r="Q154" s="95">
        <v>7</v>
      </c>
      <c r="R154" s="95">
        <v>7</v>
      </c>
      <c r="S154" s="95">
        <v>2</v>
      </c>
      <c r="T154" s="95">
        <v>1</v>
      </c>
      <c r="U154" s="95">
        <v>5</v>
      </c>
      <c r="V154" s="95">
        <v>4</v>
      </c>
      <c r="W154" s="95">
        <v>8</v>
      </c>
      <c r="X154" s="95">
        <v>29</v>
      </c>
      <c r="Y154" s="95">
        <v>1</v>
      </c>
      <c r="Z154" s="95">
        <v>23</v>
      </c>
      <c r="AA154" s="95">
        <v>15</v>
      </c>
      <c r="AB154" s="95">
        <v>11</v>
      </c>
      <c r="AC154" s="95">
        <v>14</v>
      </c>
      <c r="AD154" s="95">
        <v>4</v>
      </c>
      <c r="AE154" s="95">
        <v>2</v>
      </c>
      <c r="AF154" s="95">
        <v>1</v>
      </c>
      <c r="AG154" s="95">
        <v>0</v>
      </c>
      <c r="AH154" s="95">
        <v>497</v>
      </c>
      <c r="AI154" s="160">
        <v>1.0786994834396839E-2</v>
      </c>
    </row>
    <row r="155" spans="1:35">
      <c r="A155" s="100" t="s">
        <v>827</v>
      </c>
      <c r="B155" s="95">
        <v>139</v>
      </c>
      <c r="C155" s="95">
        <v>213</v>
      </c>
      <c r="D155" s="95">
        <v>95</v>
      </c>
      <c r="E155" s="95">
        <v>32</v>
      </c>
      <c r="F155" s="95">
        <v>64</v>
      </c>
      <c r="G155" s="95">
        <v>39</v>
      </c>
      <c r="H155" s="95">
        <v>37</v>
      </c>
      <c r="I155" s="95">
        <v>37</v>
      </c>
      <c r="J155" s="95">
        <v>28</v>
      </c>
      <c r="K155" s="95">
        <v>7</v>
      </c>
      <c r="L155" s="95">
        <v>8</v>
      </c>
      <c r="M155" s="95">
        <v>12</v>
      </c>
      <c r="N155" s="95">
        <v>42</v>
      </c>
      <c r="O155" s="95">
        <v>22</v>
      </c>
      <c r="P155" s="95">
        <v>8</v>
      </c>
      <c r="Q155" s="95">
        <v>22</v>
      </c>
      <c r="R155" s="95">
        <v>12</v>
      </c>
      <c r="S155" s="95">
        <v>30</v>
      </c>
      <c r="T155" s="95">
        <v>9</v>
      </c>
      <c r="U155" s="95">
        <v>36</v>
      </c>
      <c r="V155" s="95">
        <v>25</v>
      </c>
      <c r="W155" s="95">
        <v>11</v>
      </c>
      <c r="X155" s="95">
        <v>70</v>
      </c>
      <c r="Y155" s="95">
        <v>12</v>
      </c>
      <c r="Z155" s="95">
        <v>46</v>
      </c>
      <c r="AA155" s="95">
        <v>19</v>
      </c>
      <c r="AB155" s="95">
        <v>40</v>
      </c>
      <c r="AC155" s="95">
        <v>41</v>
      </c>
      <c r="AD155" s="95">
        <v>10</v>
      </c>
      <c r="AE155" s="95">
        <v>13</v>
      </c>
      <c r="AF155" s="95">
        <v>3</v>
      </c>
      <c r="AG155" s="95">
        <v>7</v>
      </c>
      <c r="AH155" s="95">
        <v>1189</v>
      </c>
      <c r="AI155" s="160">
        <v>2.5806311585709944E-2</v>
      </c>
    </row>
    <row r="156" spans="1:35">
      <c r="A156" s="100" t="s">
        <v>828</v>
      </c>
      <c r="B156" s="95">
        <v>315</v>
      </c>
      <c r="C156" s="95">
        <v>254</v>
      </c>
      <c r="D156" s="95">
        <v>154</v>
      </c>
      <c r="E156" s="95">
        <v>23</v>
      </c>
      <c r="F156" s="95">
        <v>57</v>
      </c>
      <c r="G156" s="95">
        <v>63</v>
      </c>
      <c r="H156" s="95">
        <v>41</v>
      </c>
      <c r="I156" s="95">
        <v>41</v>
      </c>
      <c r="J156" s="95">
        <v>40</v>
      </c>
      <c r="K156" s="95">
        <v>25</v>
      </c>
      <c r="L156" s="95">
        <v>12</v>
      </c>
      <c r="M156" s="95">
        <v>14</v>
      </c>
      <c r="N156" s="95">
        <v>46</v>
      </c>
      <c r="O156" s="95">
        <v>38</v>
      </c>
      <c r="P156" s="95">
        <v>19</v>
      </c>
      <c r="Q156" s="95">
        <v>19</v>
      </c>
      <c r="R156" s="95">
        <v>27</v>
      </c>
      <c r="S156" s="95">
        <v>70</v>
      </c>
      <c r="T156" s="95">
        <v>24</v>
      </c>
      <c r="U156" s="95">
        <v>71</v>
      </c>
      <c r="V156" s="95">
        <v>30</v>
      </c>
      <c r="W156" s="95">
        <v>34</v>
      </c>
      <c r="X156" s="95">
        <v>101</v>
      </c>
      <c r="Y156" s="95">
        <v>25</v>
      </c>
      <c r="Z156" s="95">
        <v>68</v>
      </c>
      <c r="AA156" s="95">
        <v>22</v>
      </c>
      <c r="AB156" s="95">
        <v>72</v>
      </c>
      <c r="AC156" s="95">
        <v>77</v>
      </c>
      <c r="AD156" s="95">
        <v>24</v>
      </c>
      <c r="AE156" s="95">
        <v>28</v>
      </c>
      <c r="AF156" s="95">
        <v>2</v>
      </c>
      <c r="AG156" s="95">
        <v>12</v>
      </c>
      <c r="AH156" s="95">
        <v>1848</v>
      </c>
      <c r="AI156" s="160">
        <v>4.0109389243391066E-2</v>
      </c>
    </row>
    <row r="157" spans="1:35">
      <c r="A157" s="100" t="s">
        <v>829</v>
      </c>
      <c r="B157" s="95">
        <v>219</v>
      </c>
      <c r="C157" s="95">
        <v>324</v>
      </c>
      <c r="D157" s="95">
        <v>179</v>
      </c>
      <c r="E157" s="95">
        <v>24</v>
      </c>
      <c r="F157" s="95">
        <v>63</v>
      </c>
      <c r="G157" s="95">
        <v>107</v>
      </c>
      <c r="H157" s="95">
        <v>76</v>
      </c>
      <c r="I157" s="95">
        <v>76</v>
      </c>
      <c r="J157" s="95">
        <v>64</v>
      </c>
      <c r="K157" s="95">
        <v>58</v>
      </c>
      <c r="L157" s="95">
        <v>40</v>
      </c>
      <c r="M157" s="95">
        <v>42</v>
      </c>
      <c r="N157" s="95">
        <v>132</v>
      </c>
      <c r="O157" s="95">
        <v>58</v>
      </c>
      <c r="P157" s="95">
        <v>48</v>
      </c>
      <c r="Q157" s="95">
        <v>23</v>
      </c>
      <c r="R157" s="95">
        <v>55</v>
      </c>
      <c r="S157" s="95">
        <v>114</v>
      </c>
      <c r="T157" s="95">
        <v>32</v>
      </c>
      <c r="U157" s="95">
        <v>135</v>
      </c>
      <c r="V157" s="95">
        <v>91</v>
      </c>
      <c r="W157" s="95">
        <v>50</v>
      </c>
      <c r="X157" s="95">
        <v>134</v>
      </c>
      <c r="Y157" s="95">
        <v>65</v>
      </c>
      <c r="Z157" s="95">
        <v>135</v>
      </c>
      <c r="AA157" s="95">
        <v>27</v>
      </c>
      <c r="AB157" s="95">
        <v>159</v>
      </c>
      <c r="AC157" s="95">
        <v>121</v>
      </c>
      <c r="AD157" s="95">
        <v>25</v>
      </c>
      <c r="AE157" s="95">
        <v>76</v>
      </c>
      <c r="AF157" s="95">
        <v>4</v>
      </c>
      <c r="AG157" s="95">
        <v>17</v>
      </c>
      <c r="AH157" s="95">
        <v>2773</v>
      </c>
      <c r="AI157" s="160">
        <v>6.0185788080045148E-2</v>
      </c>
    </row>
    <row r="158" spans="1:35">
      <c r="A158" s="100" t="s">
        <v>830</v>
      </c>
      <c r="B158" s="95">
        <v>207</v>
      </c>
      <c r="C158" s="95">
        <v>209</v>
      </c>
      <c r="D158" s="95">
        <v>157</v>
      </c>
      <c r="E158" s="95">
        <v>17</v>
      </c>
      <c r="F158" s="95">
        <v>50</v>
      </c>
      <c r="G158" s="95">
        <v>94</v>
      </c>
      <c r="H158" s="95">
        <v>49</v>
      </c>
      <c r="I158" s="95">
        <v>85</v>
      </c>
      <c r="J158" s="95">
        <v>53</v>
      </c>
      <c r="K158" s="95">
        <v>62</v>
      </c>
      <c r="L158" s="95">
        <v>24</v>
      </c>
      <c r="M158" s="95">
        <v>25</v>
      </c>
      <c r="N158" s="95">
        <v>81</v>
      </c>
      <c r="O158" s="95">
        <v>34</v>
      </c>
      <c r="P158" s="95">
        <v>22</v>
      </c>
      <c r="Q158" s="95">
        <v>8</v>
      </c>
      <c r="R158" s="95">
        <v>48</v>
      </c>
      <c r="S158" s="95">
        <v>88</v>
      </c>
      <c r="T158" s="95">
        <v>27</v>
      </c>
      <c r="U158" s="95">
        <v>95</v>
      </c>
      <c r="V158" s="95">
        <v>63</v>
      </c>
      <c r="W158" s="95">
        <v>34</v>
      </c>
      <c r="X158" s="95">
        <v>110</v>
      </c>
      <c r="Y158" s="95">
        <v>43</v>
      </c>
      <c r="Z158" s="95">
        <v>80</v>
      </c>
      <c r="AA158" s="95">
        <v>25</v>
      </c>
      <c r="AB158" s="95">
        <v>101</v>
      </c>
      <c r="AC158" s="95">
        <v>77</v>
      </c>
      <c r="AD158" s="95">
        <v>17</v>
      </c>
      <c r="AE158" s="95">
        <v>117</v>
      </c>
      <c r="AF158" s="95">
        <v>6</v>
      </c>
      <c r="AG158" s="95">
        <v>17</v>
      </c>
      <c r="AH158" s="95">
        <v>2125</v>
      </c>
      <c r="AI158" s="160">
        <v>4.6121456786908016E-2</v>
      </c>
    </row>
    <row r="159" spans="1:35">
      <c r="A159" s="100" t="s">
        <v>831</v>
      </c>
      <c r="B159" s="95">
        <v>361</v>
      </c>
      <c r="C159" s="95">
        <v>408</v>
      </c>
      <c r="D159" s="95">
        <v>212</v>
      </c>
      <c r="E159" s="95">
        <v>30</v>
      </c>
      <c r="F159" s="95">
        <v>147</v>
      </c>
      <c r="G159" s="95">
        <v>295</v>
      </c>
      <c r="H159" s="95">
        <v>194</v>
      </c>
      <c r="I159" s="95">
        <v>217</v>
      </c>
      <c r="J159" s="95">
        <v>171</v>
      </c>
      <c r="K159" s="95">
        <v>185</v>
      </c>
      <c r="L159" s="95">
        <v>90</v>
      </c>
      <c r="M159" s="95">
        <v>84</v>
      </c>
      <c r="N159" s="95">
        <v>257</v>
      </c>
      <c r="O159" s="95">
        <v>105</v>
      </c>
      <c r="P159" s="95">
        <v>131</v>
      </c>
      <c r="Q159" s="95">
        <v>11</v>
      </c>
      <c r="R159" s="95">
        <v>129</v>
      </c>
      <c r="S159" s="95">
        <v>218</v>
      </c>
      <c r="T159" s="95">
        <v>77</v>
      </c>
      <c r="U159" s="95">
        <v>301</v>
      </c>
      <c r="V159" s="95">
        <v>309</v>
      </c>
      <c r="W159" s="95">
        <v>79</v>
      </c>
      <c r="X159" s="95">
        <v>245</v>
      </c>
      <c r="Y159" s="95">
        <v>139</v>
      </c>
      <c r="Z159" s="95">
        <v>183</v>
      </c>
      <c r="AA159" s="95">
        <v>77</v>
      </c>
      <c r="AB159" s="95">
        <v>478</v>
      </c>
      <c r="AC159" s="95">
        <v>198</v>
      </c>
      <c r="AD159" s="95">
        <v>58</v>
      </c>
      <c r="AE159" s="95">
        <v>515</v>
      </c>
      <c r="AF159" s="95">
        <v>12</v>
      </c>
      <c r="AG159" s="95">
        <v>62</v>
      </c>
      <c r="AH159" s="95">
        <v>5978</v>
      </c>
      <c r="AI159" s="160">
        <v>0.1297477970221817</v>
      </c>
    </row>
    <row r="160" spans="1:35">
      <c r="A160" s="100" t="s">
        <v>832</v>
      </c>
      <c r="B160" s="95">
        <v>595</v>
      </c>
      <c r="C160" s="95">
        <v>613</v>
      </c>
      <c r="D160" s="95">
        <v>348</v>
      </c>
      <c r="E160" s="95">
        <v>54</v>
      </c>
      <c r="F160" s="95">
        <v>193</v>
      </c>
      <c r="G160" s="95">
        <v>460</v>
      </c>
      <c r="H160" s="95">
        <v>318</v>
      </c>
      <c r="I160" s="95">
        <v>419</v>
      </c>
      <c r="J160" s="95">
        <v>255</v>
      </c>
      <c r="K160" s="95">
        <v>298</v>
      </c>
      <c r="L160" s="95">
        <v>209</v>
      </c>
      <c r="M160" s="95">
        <v>98</v>
      </c>
      <c r="N160" s="95">
        <v>426</v>
      </c>
      <c r="O160" s="95">
        <v>199</v>
      </c>
      <c r="P160" s="95">
        <v>195</v>
      </c>
      <c r="Q160" s="95">
        <v>15</v>
      </c>
      <c r="R160" s="95">
        <v>216</v>
      </c>
      <c r="S160" s="95">
        <v>327</v>
      </c>
      <c r="T160" s="95">
        <v>141</v>
      </c>
      <c r="U160" s="95">
        <v>482</v>
      </c>
      <c r="V160" s="95">
        <v>510</v>
      </c>
      <c r="W160" s="95">
        <v>154</v>
      </c>
      <c r="X160" s="95">
        <v>378</v>
      </c>
      <c r="Y160" s="95">
        <v>275</v>
      </c>
      <c r="Z160" s="95">
        <v>275</v>
      </c>
      <c r="AA160" s="95">
        <v>128</v>
      </c>
      <c r="AB160" s="95">
        <v>452</v>
      </c>
      <c r="AC160" s="95">
        <v>325</v>
      </c>
      <c r="AD160" s="95">
        <v>119</v>
      </c>
      <c r="AE160" s="95">
        <v>544</v>
      </c>
      <c r="AF160" s="95">
        <v>18</v>
      </c>
      <c r="AG160" s="95">
        <v>99</v>
      </c>
      <c r="AH160" s="95">
        <v>9138</v>
      </c>
      <c r="AI160" s="160">
        <v>0.19833311629118375</v>
      </c>
    </row>
    <row r="161" spans="1:35">
      <c r="A161" s="100" t="s">
        <v>833</v>
      </c>
      <c r="B161" s="95">
        <v>933</v>
      </c>
      <c r="C161" s="95">
        <v>846</v>
      </c>
      <c r="D161" s="95">
        <v>437</v>
      </c>
      <c r="E161" s="95">
        <v>72</v>
      </c>
      <c r="F161" s="95">
        <v>355</v>
      </c>
      <c r="G161" s="95">
        <v>751</v>
      </c>
      <c r="H161" s="95">
        <v>558</v>
      </c>
      <c r="I161" s="95">
        <v>678</v>
      </c>
      <c r="J161" s="95">
        <v>509</v>
      </c>
      <c r="K161" s="95">
        <v>483</v>
      </c>
      <c r="L161" s="95">
        <v>610</v>
      </c>
      <c r="M161" s="95">
        <v>206</v>
      </c>
      <c r="N161" s="95">
        <v>861</v>
      </c>
      <c r="O161" s="95">
        <v>477</v>
      </c>
      <c r="P161" s="95">
        <v>339</v>
      </c>
      <c r="Q161" s="95">
        <v>46</v>
      </c>
      <c r="R161" s="95">
        <v>348</v>
      </c>
      <c r="S161" s="95">
        <v>604</v>
      </c>
      <c r="T161" s="95">
        <v>332</v>
      </c>
      <c r="U161" s="95">
        <v>1171</v>
      </c>
      <c r="V161" s="95">
        <v>1611</v>
      </c>
      <c r="W161" s="95">
        <v>245</v>
      </c>
      <c r="X161" s="95">
        <v>812</v>
      </c>
      <c r="Y161" s="95">
        <v>472</v>
      </c>
      <c r="Z161" s="95">
        <v>316</v>
      </c>
      <c r="AA161" s="95">
        <v>244</v>
      </c>
      <c r="AB161" s="95">
        <v>1373</v>
      </c>
      <c r="AC161" s="95">
        <v>593</v>
      </c>
      <c r="AD161" s="95">
        <v>210</v>
      </c>
      <c r="AE161" s="95">
        <v>793</v>
      </c>
      <c r="AF161" s="95">
        <v>70</v>
      </c>
      <c r="AG161" s="95">
        <v>226</v>
      </c>
      <c r="AH161" s="95">
        <v>17581</v>
      </c>
      <c r="AI161" s="160">
        <v>0.38158180318617874</v>
      </c>
    </row>
    <row r="162" spans="1:35">
      <c r="A162" s="100" t="s">
        <v>834</v>
      </c>
      <c r="B162" s="95">
        <v>140</v>
      </c>
      <c r="C162" s="95">
        <v>150</v>
      </c>
      <c r="D162" s="95">
        <v>79</v>
      </c>
      <c r="E162" s="95">
        <v>10</v>
      </c>
      <c r="F162" s="95">
        <v>46</v>
      </c>
      <c r="G162" s="95">
        <v>135</v>
      </c>
      <c r="H162" s="95">
        <v>90</v>
      </c>
      <c r="I162" s="95">
        <v>68</v>
      </c>
      <c r="J162" s="95">
        <v>93</v>
      </c>
      <c r="K162" s="95">
        <v>41</v>
      </c>
      <c r="L162" s="95">
        <v>177</v>
      </c>
      <c r="M162" s="95">
        <v>21</v>
      </c>
      <c r="N162" s="95">
        <v>153</v>
      </c>
      <c r="O162" s="95">
        <v>59</v>
      </c>
      <c r="P162" s="95">
        <v>68</v>
      </c>
      <c r="Q162" s="95">
        <v>5</v>
      </c>
      <c r="R162" s="95">
        <v>58</v>
      </c>
      <c r="S162" s="95">
        <v>99</v>
      </c>
      <c r="T162" s="95">
        <v>46</v>
      </c>
      <c r="U162" s="95">
        <v>91</v>
      </c>
      <c r="V162" s="95">
        <v>123</v>
      </c>
      <c r="W162" s="95">
        <v>46</v>
      </c>
      <c r="X162" s="95">
        <v>133</v>
      </c>
      <c r="Y162" s="95">
        <v>58</v>
      </c>
      <c r="Z162" s="95">
        <v>33</v>
      </c>
      <c r="AA162" s="95">
        <v>42</v>
      </c>
      <c r="AB162" s="95">
        <v>333</v>
      </c>
      <c r="AC162" s="95">
        <v>119</v>
      </c>
      <c r="AD162" s="95">
        <v>65</v>
      </c>
      <c r="AE162" s="95">
        <v>62</v>
      </c>
      <c r="AF162" s="95">
        <v>13</v>
      </c>
      <c r="AG162" s="95">
        <v>43</v>
      </c>
      <c r="AH162" s="95">
        <v>2699</v>
      </c>
      <c r="AI162" s="160">
        <v>5.857967617311282E-2</v>
      </c>
    </row>
    <row r="163" spans="1:35">
      <c r="A163" s="100" t="s">
        <v>835</v>
      </c>
      <c r="B163" s="95">
        <v>99</v>
      </c>
      <c r="C163" s="95">
        <v>125</v>
      </c>
      <c r="D163" s="95">
        <v>28</v>
      </c>
      <c r="E163" s="95">
        <v>0</v>
      </c>
      <c r="F163" s="95">
        <v>34</v>
      </c>
      <c r="G163" s="95">
        <v>73</v>
      </c>
      <c r="H163" s="95">
        <v>31</v>
      </c>
      <c r="I163" s="95">
        <v>83</v>
      </c>
      <c r="J163" s="95">
        <v>56</v>
      </c>
      <c r="K163" s="95">
        <v>20</v>
      </c>
      <c r="L163" s="95">
        <v>331</v>
      </c>
      <c r="M163" s="95">
        <v>10</v>
      </c>
      <c r="N163" s="95">
        <v>102</v>
      </c>
      <c r="O163" s="95">
        <v>42</v>
      </c>
      <c r="P163" s="95">
        <v>149</v>
      </c>
      <c r="Q163" s="95">
        <v>1</v>
      </c>
      <c r="R163" s="95">
        <v>64</v>
      </c>
      <c r="S163" s="95">
        <v>65</v>
      </c>
      <c r="T163" s="95">
        <v>43</v>
      </c>
      <c r="U163" s="95">
        <v>118</v>
      </c>
      <c r="V163" s="95">
        <v>0</v>
      </c>
      <c r="W163" s="95">
        <v>1</v>
      </c>
      <c r="X163" s="95">
        <v>46</v>
      </c>
      <c r="Y163" s="95">
        <v>1</v>
      </c>
      <c r="Z163" s="95">
        <v>26</v>
      </c>
      <c r="AA163" s="95">
        <v>10</v>
      </c>
      <c r="AB163" s="95">
        <v>239</v>
      </c>
      <c r="AC163" s="95">
        <v>80</v>
      </c>
      <c r="AD163" s="95">
        <v>29</v>
      </c>
      <c r="AE163" s="95">
        <v>35</v>
      </c>
      <c r="AF163" s="95">
        <v>15</v>
      </c>
      <c r="AG163" s="95">
        <v>12</v>
      </c>
      <c r="AH163" s="95">
        <v>1968</v>
      </c>
      <c r="AI163" s="160">
        <v>4.2713895038416459E-2</v>
      </c>
    </row>
    <row r="164" spans="1:35">
      <c r="A164" s="72" t="s">
        <v>188</v>
      </c>
      <c r="B164" s="57">
        <v>3179</v>
      </c>
      <c r="C164" s="57">
        <v>3289</v>
      </c>
      <c r="D164" s="57">
        <v>1757</v>
      </c>
      <c r="E164" s="57">
        <v>273</v>
      </c>
      <c r="F164" s="57">
        <v>1054</v>
      </c>
      <c r="G164" s="57">
        <v>2033</v>
      </c>
      <c r="H164" s="57">
        <v>1427</v>
      </c>
      <c r="I164" s="57">
        <v>1717</v>
      </c>
      <c r="J164" s="57">
        <v>1299</v>
      </c>
      <c r="K164" s="57">
        <v>1180</v>
      </c>
      <c r="L164" s="57">
        <v>1504</v>
      </c>
      <c r="M164" s="57">
        <v>518</v>
      </c>
      <c r="N164" s="57">
        <v>2114</v>
      </c>
      <c r="O164" s="57">
        <v>1051</v>
      </c>
      <c r="P164" s="57">
        <v>981</v>
      </c>
      <c r="Q164" s="57">
        <v>159</v>
      </c>
      <c r="R164" s="57">
        <v>964</v>
      </c>
      <c r="S164" s="57">
        <v>1619</v>
      </c>
      <c r="T164" s="57">
        <v>732</v>
      </c>
      <c r="U164" s="57">
        <v>2507</v>
      </c>
      <c r="V164" s="57">
        <v>2766</v>
      </c>
      <c r="W164" s="57">
        <v>666</v>
      </c>
      <c r="X164" s="57">
        <v>2066</v>
      </c>
      <c r="Y164" s="57">
        <v>1092</v>
      </c>
      <c r="Z164" s="57">
        <v>1214</v>
      </c>
      <c r="AA164" s="57">
        <v>617</v>
      </c>
      <c r="AB164" s="57">
        <v>3264</v>
      </c>
      <c r="AC164" s="57">
        <v>1645</v>
      </c>
      <c r="AD164" s="57">
        <v>562</v>
      </c>
      <c r="AE164" s="57">
        <v>2186</v>
      </c>
      <c r="AF164" s="57">
        <v>144</v>
      </c>
      <c r="AG164" s="57">
        <v>495</v>
      </c>
      <c r="AH164" s="57">
        <v>46074</v>
      </c>
      <c r="AI164" s="161">
        <v>1</v>
      </c>
    </row>
    <row r="165" spans="1:35">
      <c r="A165" s="54" t="s">
        <v>836</v>
      </c>
      <c r="B165" s="160">
        <v>6.8997699353214398E-2</v>
      </c>
      <c r="C165" s="160">
        <v>7.1385162998654342E-2</v>
      </c>
      <c r="D165" s="160">
        <v>3.8134305682163479E-2</v>
      </c>
      <c r="E165" s="160">
        <v>5.9252506836827709E-3</v>
      </c>
      <c r="F165" s="160">
        <v>2.2876242566306378E-2</v>
      </c>
      <c r="G165" s="160">
        <v>4.412466901072188E-2</v>
      </c>
      <c r="H165" s="160">
        <v>3.0971914745843643E-2</v>
      </c>
      <c r="I165" s="160">
        <v>3.7266137083821677E-2</v>
      </c>
      <c r="J165" s="160">
        <v>2.8193775231149888E-2</v>
      </c>
      <c r="K165" s="160">
        <v>2.561097365108304E-2</v>
      </c>
      <c r="L165" s="160">
        <v>3.2643139297651606E-2</v>
      </c>
      <c r="M165" s="160">
        <v>1.1242783348526283E-2</v>
      </c>
      <c r="N165" s="160">
        <v>4.5882710422364026E-2</v>
      </c>
      <c r="O165" s="160">
        <v>2.281112992143074E-2</v>
      </c>
      <c r="P165" s="160">
        <v>2.1291834874332595E-2</v>
      </c>
      <c r="Q165" s="160">
        <v>3.450970178408647E-3</v>
      </c>
      <c r="R165" s="160">
        <v>2.0922863220037332E-2</v>
      </c>
      <c r="S165" s="160">
        <v>3.5139124017884271E-2</v>
      </c>
      <c r="T165" s="160">
        <v>1.5887485349654902E-2</v>
      </c>
      <c r="U165" s="160">
        <v>5.4412466901072189E-2</v>
      </c>
      <c r="V165" s="160">
        <v>6.003385857533533E-2</v>
      </c>
      <c r="W165" s="160">
        <v>1.4455007162390936E-2</v>
      </c>
      <c r="X165" s="160">
        <v>4.4840908104353865E-2</v>
      </c>
      <c r="Y165" s="160">
        <v>2.3701002734731084E-2</v>
      </c>
      <c r="Z165" s="160">
        <v>2.634891695967357E-2</v>
      </c>
      <c r="AA165" s="160">
        <v>1.3391500629422234E-2</v>
      </c>
      <c r="AB165" s="160">
        <v>7.0842557624690716E-2</v>
      </c>
      <c r="AC165" s="160">
        <v>3.5703433606806445E-2</v>
      </c>
      <c r="AD165" s="160">
        <v>1.2197768806702262E-2</v>
      </c>
      <c r="AE165" s="160">
        <v>4.7445413899379257E-2</v>
      </c>
      <c r="AF165" s="160">
        <v>3.1254069540304725E-3</v>
      </c>
      <c r="AG165" s="160">
        <v>1.0743586404479749E-2</v>
      </c>
      <c r="AH165" s="160">
        <v>1</v>
      </c>
      <c r="AI165" s="160"/>
    </row>
    <row r="166" spans="1:35" ht="15.75" thickBot="1">
      <c r="A166" s="539"/>
      <c r="B166" s="540"/>
      <c r="C166" s="540"/>
      <c r="D166" s="541"/>
      <c r="E166" s="541"/>
      <c r="F166" s="541"/>
      <c r="G166" s="541"/>
      <c r="H166" s="541"/>
      <c r="I166" s="540"/>
      <c r="J166" s="540"/>
      <c r="K166" s="540"/>
      <c r="L166" s="540"/>
      <c r="M166" s="540"/>
      <c r="N166" s="540"/>
      <c r="O166" s="540"/>
      <c r="P166" s="540"/>
      <c r="Q166" s="540"/>
      <c r="R166" s="542"/>
      <c r="S166" s="542"/>
      <c r="T166" s="542"/>
      <c r="U166" s="542"/>
      <c r="V166" s="542"/>
      <c r="W166" s="542"/>
      <c r="X166" s="542"/>
      <c r="Y166" s="542"/>
      <c r="Z166" s="542"/>
      <c r="AA166" s="543"/>
      <c r="AB166" s="543"/>
      <c r="AC166" s="543"/>
      <c r="AD166" s="543"/>
      <c r="AE166" s="543"/>
      <c r="AF166" s="543"/>
      <c r="AG166" s="543"/>
      <c r="AH166" s="543"/>
      <c r="AI166" s="543"/>
    </row>
    <row r="167" spans="1:35" ht="15" customHeight="1">
      <c r="A167" s="748" t="s">
        <v>1471</v>
      </c>
      <c r="B167" s="748"/>
      <c r="C167" s="748"/>
      <c r="D167" s="748"/>
      <c r="E167" s="748"/>
      <c r="F167" s="748"/>
      <c r="G167" s="748"/>
      <c r="H167" s="748"/>
      <c r="I167" s="748"/>
      <c r="J167" s="748"/>
      <c r="K167" s="748"/>
      <c r="L167" s="748"/>
      <c r="M167" s="748"/>
      <c r="N167" s="748"/>
      <c r="O167" s="748"/>
      <c r="P167" s="748"/>
      <c r="Q167" s="748"/>
      <c r="R167" s="748"/>
      <c r="S167" s="748"/>
      <c r="T167" s="748"/>
      <c r="U167" s="748"/>
      <c r="V167" s="748"/>
      <c r="W167" s="748"/>
      <c r="X167" s="748"/>
      <c r="Y167" s="748"/>
      <c r="Z167" s="748"/>
      <c r="AA167" s="748"/>
      <c r="AB167" s="748"/>
      <c r="AC167" s="748"/>
      <c r="AD167" s="748"/>
      <c r="AE167" s="748"/>
      <c r="AF167" s="748"/>
      <c r="AG167" s="748"/>
      <c r="AH167" s="748"/>
      <c r="AI167" s="748"/>
    </row>
    <row r="168" spans="1:35">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5" ht="30" customHeight="1">
      <c r="A169" s="704" t="s">
        <v>1091</v>
      </c>
      <c r="B169" s="704"/>
      <c r="C169" s="704"/>
      <c r="D169" s="704"/>
      <c r="E169" s="704"/>
      <c r="F169" s="704"/>
      <c r="G169" s="704"/>
      <c r="H169" s="704"/>
      <c r="I169" s="704"/>
      <c r="J169" s="704"/>
      <c r="K169" s="704"/>
      <c r="L169" s="704"/>
      <c r="M169" s="704"/>
      <c r="N169" s="704"/>
      <c r="O169" s="704"/>
      <c r="P169" s="704"/>
      <c r="Q169" s="704"/>
      <c r="R169" s="704"/>
      <c r="S169" s="704"/>
      <c r="T169" s="704"/>
      <c r="U169" s="704"/>
      <c r="V169" s="704"/>
      <c r="W169" s="704"/>
      <c r="X169" s="704"/>
      <c r="Y169" s="704"/>
      <c r="Z169" s="704"/>
      <c r="AA169" s="704"/>
      <c r="AB169" s="704"/>
      <c r="AC169" s="704"/>
      <c r="AD169" s="704"/>
      <c r="AE169" s="704"/>
      <c r="AF169" s="704"/>
      <c r="AG169" s="704"/>
      <c r="AH169" s="704"/>
      <c r="AI169" s="704"/>
    </row>
    <row r="170" spans="1:35" ht="18">
      <c r="A170" s="705" t="s">
        <v>841</v>
      </c>
      <c r="B170" s="705"/>
      <c r="C170" s="705"/>
      <c r="D170" s="705"/>
      <c r="E170" s="705"/>
      <c r="F170" s="705"/>
      <c r="G170" s="705"/>
      <c r="H170" s="705"/>
      <c r="I170" s="705"/>
      <c r="J170" s="705"/>
      <c r="K170" s="705"/>
      <c r="L170" s="705"/>
      <c r="M170" s="705"/>
      <c r="N170" s="705"/>
      <c r="O170" s="705"/>
      <c r="P170" s="705"/>
      <c r="Q170" s="705"/>
      <c r="R170" s="705"/>
      <c r="S170" s="705"/>
      <c r="T170" s="705"/>
      <c r="U170" s="705"/>
      <c r="V170" s="705"/>
      <c r="W170" s="705"/>
      <c r="X170" s="705"/>
      <c r="Y170" s="705"/>
      <c r="Z170" s="705"/>
      <c r="AA170" s="705"/>
      <c r="AB170" s="705"/>
      <c r="AC170" s="705"/>
      <c r="AD170" s="705"/>
      <c r="AE170" s="705"/>
      <c r="AF170" s="705"/>
      <c r="AG170" s="705"/>
      <c r="AH170" s="705"/>
      <c r="AI170" s="705"/>
    </row>
    <row r="171" spans="1:35" ht="18">
      <c r="A171" s="705" t="s">
        <v>1493</v>
      </c>
      <c r="B171" s="705"/>
      <c r="C171" s="705"/>
      <c r="D171" s="705"/>
      <c r="E171" s="705"/>
      <c r="F171" s="705"/>
      <c r="G171" s="705"/>
      <c r="H171" s="705"/>
      <c r="I171" s="705"/>
      <c r="J171" s="705"/>
      <c r="K171" s="705"/>
      <c r="L171" s="705"/>
      <c r="M171" s="705"/>
      <c r="N171" s="705"/>
      <c r="O171" s="705"/>
      <c r="P171" s="705"/>
      <c r="Q171" s="705"/>
      <c r="R171" s="705"/>
      <c r="S171" s="705"/>
      <c r="T171" s="705"/>
      <c r="U171" s="705"/>
      <c r="V171" s="705"/>
      <c r="W171" s="705"/>
      <c r="X171" s="705"/>
      <c r="Y171" s="705"/>
      <c r="Z171" s="705"/>
      <c r="AA171" s="705"/>
      <c r="AB171" s="705"/>
      <c r="AC171" s="705"/>
      <c r="AD171" s="705"/>
      <c r="AE171" s="705"/>
      <c r="AF171" s="705"/>
      <c r="AG171" s="705"/>
      <c r="AH171" s="705"/>
      <c r="AI171" s="705"/>
    </row>
    <row r="172" spans="1:35" ht="30" customHeight="1">
      <c r="A172" s="709" t="s">
        <v>543</v>
      </c>
      <c r="B172" s="709"/>
      <c r="C172" s="709"/>
      <c r="D172" s="709"/>
      <c r="E172" s="709"/>
      <c r="F172" s="709"/>
      <c r="G172" s="709"/>
      <c r="H172" s="709"/>
      <c r="I172" s="709"/>
      <c r="J172" s="709"/>
      <c r="K172" s="709"/>
      <c r="L172" s="709"/>
      <c r="M172" s="709"/>
      <c r="N172" s="709"/>
      <c r="O172" s="709"/>
      <c r="P172" s="709"/>
      <c r="Q172" s="709"/>
      <c r="R172" s="709"/>
      <c r="S172" s="709"/>
      <c r="T172" s="709"/>
      <c r="U172" s="709"/>
      <c r="V172" s="709"/>
      <c r="W172" s="709"/>
      <c r="X172" s="709"/>
      <c r="Y172" s="709"/>
      <c r="Z172" s="709"/>
      <c r="AA172" s="709"/>
      <c r="AB172" s="709"/>
      <c r="AC172" s="709"/>
      <c r="AD172" s="709"/>
      <c r="AE172" s="709"/>
      <c r="AF172" s="709"/>
      <c r="AG172" s="709"/>
      <c r="AH172" s="709"/>
      <c r="AI172" s="709"/>
    </row>
    <row r="173" spans="1:35">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5" ht="30" customHeight="1">
      <c r="A174" s="72" t="s">
        <v>820</v>
      </c>
      <c r="B174" s="73" t="s">
        <v>69</v>
      </c>
      <c r="C174" s="73" t="s">
        <v>71</v>
      </c>
      <c r="D174" s="73" t="s">
        <v>73</v>
      </c>
      <c r="E174" s="73" t="s">
        <v>75</v>
      </c>
      <c r="F174" s="73" t="s">
        <v>77</v>
      </c>
      <c r="G174" s="73" t="s">
        <v>79</v>
      </c>
      <c r="H174" s="73" t="s">
        <v>81</v>
      </c>
      <c r="I174" s="73" t="s">
        <v>83</v>
      </c>
      <c r="J174" s="73" t="s">
        <v>85</v>
      </c>
      <c r="K174" s="73" t="s">
        <v>87</v>
      </c>
      <c r="L174" s="73" t="s">
        <v>89</v>
      </c>
      <c r="M174" s="73" t="s">
        <v>91</v>
      </c>
      <c r="N174" s="73" t="s">
        <v>93</v>
      </c>
      <c r="O174" s="73" t="s">
        <v>95</v>
      </c>
      <c r="P174" s="73" t="s">
        <v>97</v>
      </c>
      <c r="Q174" s="73" t="s">
        <v>99</v>
      </c>
      <c r="R174" s="73" t="s">
        <v>101</v>
      </c>
      <c r="S174" s="73" t="s">
        <v>103</v>
      </c>
      <c r="T174" s="73" t="s">
        <v>105</v>
      </c>
      <c r="U174" s="73" t="s">
        <v>107</v>
      </c>
      <c r="V174" s="73" t="s">
        <v>109</v>
      </c>
      <c r="W174" s="73" t="s">
        <v>111</v>
      </c>
      <c r="X174" s="73" t="s">
        <v>113</v>
      </c>
      <c r="Y174" s="73" t="s">
        <v>115</v>
      </c>
      <c r="Z174" s="73" t="s">
        <v>117</v>
      </c>
      <c r="AA174" s="73" t="s">
        <v>119</v>
      </c>
      <c r="AB174" s="73" t="s">
        <v>120</v>
      </c>
      <c r="AC174" s="73" t="s">
        <v>121</v>
      </c>
      <c r="AD174" s="73" t="s">
        <v>122</v>
      </c>
      <c r="AE174" s="73" t="s">
        <v>124</v>
      </c>
      <c r="AF174" s="73" t="s">
        <v>549</v>
      </c>
      <c r="AG174" s="73" t="s">
        <v>1488</v>
      </c>
      <c r="AH174" s="176" t="s">
        <v>550</v>
      </c>
      <c r="AI174" s="310" t="s">
        <v>774</v>
      </c>
    </row>
    <row r="175" spans="1:35">
      <c r="A175" s="100" t="s">
        <v>822</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160">
        <v>0</v>
      </c>
    </row>
    <row r="176" spans="1:35">
      <c r="A176" s="100" t="s">
        <v>823</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7734.2244700000001</v>
      </c>
      <c r="AI176" s="160">
        <v>3.9350181548671155E-2</v>
      </c>
    </row>
    <row r="177" spans="1:35">
      <c r="A177" s="100" t="s">
        <v>824</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160">
        <v>0</v>
      </c>
    </row>
    <row r="178" spans="1:35">
      <c r="A178" s="100" t="s">
        <v>825</v>
      </c>
      <c r="B178" s="95">
        <v>1433.4300700000001</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3033.4300699999999</v>
      </c>
      <c r="AI178" s="160">
        <v>1.5433483270714825E-2</v>
      </c>
    </row>
    <row r="179" spans="1:35">
      <c r="A179" s="100" t="s">
        <v>826</v>
      </c>
      <c r="B179" s="95">
        <v>0</v>
      </c>
      <c r="C179" s="95">
        <v>4954.0600000000004</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1000</v>
      </c>
      <c r="V179" s="95">
        <v>0</v>
      </c>
      <c r="W179" s="95">
        <v>870</v>
      </c>
      <c r="X179" s="95">
        <v>0</v>
      </c>
      <c r="Y179" s="95">
        <v>0</v>
      </c>
      <c r="Z179" s="95">
        <v>1390</v>
      </c>
      <c r="AA179" s="95">
        <v>694</v>
      </c>
      <c r="AB179" s="95">
        <v>0</v>
      </c>
      <c r="AC179" s="95">
        <v>1147</v>
      </c>
      <c r="AD179" s="95">
        <v>0</v>
      </c>
      <c r="AE179" s="95">
        <v>0</v>
      </c>
      <c r="AF179" s="95">
        <v>0</v>
      </c>
      <c r="AG179" s="95">
        <v>0</v>
      </c>
      <c r="AH179" s="95">
        <v>12554.64</v>
      </c>
      <c r="AI179" s="160">
        <v>6.3875488123531124E-2</v>
      </c>
    </row>
    <row r="180" spans="1:35">
      <c r="A180" s="100" t="s">
        <v>827</v>
      </c>
      <c r="B180" s="95">
        <v>7354.1482999999998</v>
      </c>
      <c r="C180" s="95">
        <v>7119.6540700000005</v>
      </c>
      <c r="D180" s="95">
        <v>2569.7399999999998</v>
      </c>
      <c r="E180" s="95">
        <v>994.7</v>
      </c>
      <c r="F180" s="95">
        <v>450</v>
      </c>
      <c r="G180" s="95">
        <v>961</v>
      </c>
      <c r="H180" s="95">
        <v>0</v>
      </c>
      <c r="I180" s="95">
        <v>350</v>
      </c>
      <c r="J180" s="95">
        <v>0</v>
      </c>
      <c r="K180" s="95">
        <v>346</v>
      </c>
      <c r="L180" s="95">
        <v>0</v>
      </c>
      <c r="M180" s="95">
        <v>848.5</v>
      </c>
      <c r="N180" s="95">
        <v>1866.2</v>
      </c>
      <c r="O180" s="95">
        <v>915.8</v>
      </c>
      <c r="P180" s="95">
        <v>0</v>
      </c>
      <c r="Q180" s="95">
        <v>0</v>
      </c>
      <c r="R180" s="95">
        <v>0</v>
      </c>
      <c r="S180" s="95">
        <v>0</v>
      </c>
      <c r="T180" s="95">
        <v>0</v>
      </c>
      <c r="U180" s="95">
        <v>0</v>
      </c>
      <c r="V180" s="95">
        <v>0</v>
      </c>
      <c r="W180" s="95">
        <v>400</v>
      </c>
      <c r="X180" s="95">
        <v>384</v>
      </c>
      <c r="Y180" s="95">
        <v>851</v>
      </c>
      <c r="Z180" s="95">
        <v>2285.9127100000001</v>
      </c>
      <c r="AA180" s="95">
        <v>0</v>
      </c>
      <c r="AB180" s="95">
        <v>892.35406999999998</v>
      </c>
      <c r="AC180" s="95">
        <v>2569.8816099999999</v>
      </c>
      <c r="AD180" s="95">
        <v>0</v>
      </c>
      <c r="AE180" s="95">
        <v>536</v>
      </c>
      <c r="AF180" s="95">
        <v>0</v>
      </c>
      <c r="AG180" s="95">
        <v>0</v>
      </c>
      <c r="AH180" s="95">
        <v>31694.890760000002</v>
      </c>
      <c r="AI180" s="160">
        <v>0.16125724180996001</v>
      </c>
    </row>
    <row r="181" spans="1:35">
      <c r="A181" s="100" t="s">
        <v>828</v>
      </c>
      <c r="B181" s="95">
        <v>13638.360070000001</v>
      </c>
      <c r="C181" s="95">
        <v>5799.3144400000001</v>
      </c>
      <c r="D181" s="95">
        <v>4336.5245999999997</v>
      </c>
      <c r="E181" s="95">
        <v>0</v>
      </c>
      <c r="F181" s="95">
        <v>0</v>
      </c>
      <c r="G181" s="95">
        <v>538.88333</v>
      </c>
      <c r="H181" s="95">
        <v>877</v>
      </c>
      <c r="I181" s="95">
        <v>429.70186000000001</v>
      </c>
      <c r="J181" s="95">
        <v>291</v>
      </c>
      <c r="K181" s="95">
        <v>250</v>
      </c>
      <c r="L181" s="95">
        <v>0</v>
      </c>
      <c r="M181" s="95">
        <v>824.75225999999998</v>
      </c>
      <c r="N181" s="95">
        <v>1598</v>
      </c>
      <c r="O181" s="95">
        <v>250</v>
      </c>
      <c r="P181" s="95">
        <v>300</v>
      </c>
      <c r="Q181" s="95">
        <v>0</v>
      </c>
      <c r="R181" s="95">
        <v>240</v>
      </c>
      <c r="S181" s="95">
        <v>274</v>
      </c>
      <c r="T181" s="95">
        <v>0</v>
      </c>
      <c r="U181" s="95">
        <v>567</v>
      </c>
      <c r="V181" s="95">
        <v>0</v>
      </c>
      <c r="W181" s="95">
        <v>215</v>
      </c>
      <c r="X181" s="95">
        <v>0</v>
      </c>
      <c r="Y181" s="95">
        <v>0</v>
      </c>
      <c r="Z181" s="95">
        <v>2418.25884</v>
      </c>
      <c r="AA181" s="95">
        <v>0</v>
      </c>
      <c r="AB181" s="95">
        <v>840.1</v>
      </c>
      <c r="AC181" s="95">
        <v>625</v>
      </c>
      <c r="AD181" s="95">
        <v>0</v>
      </c>
      <c r="AE181" s="95">
        <v>0</v>
      </c>
      <c r="AF181" s="95">
        <v>0</v>
      </c>
      <c r="AG181" s="95">
        <v>242.94535999999999</v>
      </c>
      <c r="AH181" s="95">
        <v>34555.840759999999</v>
      </c>
      <c r="AI181" s="160">
        <v>0.17581318110786232</v>
      </c>
    </row>
    <row r="182" spans="1:35">
      <c r="A182" s="100" t="s">
        <v>829</v>
      </c>
      <c r="B182" s="95">
        <v>6579.3345499999996</v>
      </c>
      <c r="C182" s="95">
        <v>4187.0973100000001</v>
      </c>
      <c r="D182" s="95">
        <v>2209.5639100000003</v>
      </c>
      <c r="E182" s="95">
        <v>0</v>
      </c>
      <c r="F182" s="95">
        <v>358.29242999999997</v>
      </c>
      <c r="G182" s="95">
        <v>1087.0814599999999</v>
      </c>
      <c r="H182" s="95">
        <v>433.08</v>
      </c>
      <c r="I182" s="95">
        <v>200</v>
      </c>
      <c r="J182" s="95">
        <v>303</v>
      </c>
      <c r="K182" s="95">
        <v>300</v>
      </c>
      <c r="L182" s="95">
        <v>0</v>
      </c>
      <c r="M182" s="95">
        <v>610</v>
      </c>
      <c r="N182" s="95">
        <v>1643.9336499999999</v>
      </c>
      <c r="O182" s="95">
        <v>778</v>
      </c>
      <c r="P182" s="95">
        <v>154.30000000000001</v>
      </c>
      <c r="Q182" s="95">
        <v>0</v>
      </c>
      <c r="R182" s="95">
        <v>390</v>
      </c>
      <c r="S182" s="95">
        <v>0</v>
      </c>
      <c r="T182" s="95">
        <v>350</v>
      </c>
      <c r="U182" s="95">
        <v>445.33666999999997</v>
      </c>
      <c r="V182" s="95">
        <v>0</v>
      </c>
      <c r="W182" s="95">
        <v>169.91748999999999</v>
      </c>
      <c r="X182" s="95">
        <v>526.95000000000005</v>
      </c>
      <c r="Y182" s="95">
        <v>0</v>
      </c>
      <c r="Z182" s="95">
        <v>1080.55</v>
      </c>
      <c r="AA182" s="95">
        <v>360</v>
      </c>
      <c r="AB182" s="95">
        <v>1857.73549</v>
      </c>
      <c r="AC182" s="95">
        <v>949.84666000000004</v>
      </c>
      <c r="AD182" s="95">
        <v>0</v>
      </c>
      <c r="AE182" s="95">
        <v>0</v>
      </c>
      <c r="AF182" s="95">
        <v>0</v>
      </c>
      <c r="AG182" s="95">
        <v>0</v>
      </c>
      <c r="AH182" s="95">
        <v>24974.019620000003</v>
      </c>
      <c r="AI182" s="160">
        <v>0.1270627985855543</v>
      </c>
    </row>
    <row r="183" spans="1:35">
      <c r="A183" s="100" t="s">
        <v>830</v>
      </c>
      <c r="B183" s="95">
        <v>2853.5013300000001</v>
      </c>
      <c r="C183" s="95">
        <v>2737.2958799999997</v>
      </c>
      <c r="D183" s="95">
        <v>439.94706000000002</v>
      </c>
      <c r="E183" s="95">
        <v>0</v>
      </c>
      <c r="F183" s="95">
        <v>232.54534000000001</v>
      </c>
      <c r="G183" s="95">
        <v>333</v>
      </c>
      <c r="H183" s="95">
        <v>367.2</v>
      </c>
      <c r="I183" s="95">
        <v>237</v>
      </c>
      <c r="J183" s="95">
        <v>226.67726000000002</v>
      </c>
      <c r="K183" s="95">
        <v>0</v>
      </c>
      <c r="L183" s="95">
        <v>0</v>
      </c>
      <c r="M183" s="95">
        <v>224</v>
      </c>
      <c r="N183" s="95">
        <v>977.11400000000003</v>
      </c>
      <c r="O183" s="95">
        <v>105</v>
      </c>
      <c r="P183" s="95">
        <v>123.32344000000001</v>
      </c>
      <c r="Q183" s="95">
        <v>0</v>
      </c>
      <c r="R183" s="95">
        <v>385</v>
      </c>
      <c r="S183" s="95">
        <v>0</v>
      </c>
      <c r="T183" s="95">
        <v>106.76788000000001</v>
      </c>
      <c r="U183" s="95">
        <v>0</v>
      </c>
      <c r="V183" s="95">
        <v>0</v>
      </c>
      <c r="W183" s="95">
        <v>113.84596999999999</v>
      </c>
      <c r="X183" s="95">
        <v>130</v>
      </c>
      <c r="Y183" s="95">
        <v>225</v>
      </c>
      <c r="Z183" s="95">
        <v>363.34440000000001</v>
      </c>
      <c r="AA183" s="95">
        <v>0</v>
      </c>
      <c r="AB183" s="95">
        <v>1123.3702700000001</v>
      </c>
      <c r="AC183" s="95">
        <v>125</v>
      </c>
      <c r="AD183" s="95">
        <v>0</v>
      </c>
      <c r="AE183" s="95">
        <v>249.12458999999998</v>
      </c>
      <c r="AF183" s="95">
        <v>0</v>
      </c>
      <c r="AG183" s="95">
        <v>121.0638</v>
      </c>
      <c r="AH183" s="95">
        <v>11799.121220000001</v>
      </c>
      <c r="AI183" s="160">
        <v>6.0031560232409222E-2</v>
      </c>
    </row>
    <row r="184" spans="1:35">
      <c r="A184" s="100" t="s">
        <v>831</v>
      </c>
      <c r="B184" s="95">
        <v>8096.9650199999996</v>
      </c>
      <c r="C184" s="95">
        <v>5655.6801999999998</v>
      </c>
      <c r="D184" s="95">
        <v>689.29423999999995</v>
      </c>
      <c r="E184" s="95">
        <v>0</v>
      </c>
      <c r="F184" s="95">
        <v>236.54367000000002</v>
      </c>
      <c r="G184" s="95">
        <v>1589.35411</v>
      </c>
      <c r="H184" s="95">
        <v>786.94441000000006</v>
      </c>
      <c r="I184" s="95">
        <v>772</v>
      </c>
      <c r="J184" s="95">
        <v>318.87842999999998</v>
      </c>
      <c r="K184" s="95">
        <v>255</v>
      </c>
      <c r="L184" s="95">
        <v>208.07762</v>
      </c>
      <c r="M184" s="95">
        <v>939.90625</v>
      </c>
      <c r="N184" s="95">
        <v>1574.61</v>
      </c>
      <c r="O184" s="95">
        <v>719.28483999999992</v>
      </c>
      <c r="P184" s="95">
        <v>562.75149999999996</v>
      </c>
      <c r="Q184" s="95">
        <v>100</v>
      </c>
      <c r="R184" s="95">
        <v>729.33576000000005</v>
      </c>
      <c r="S184" s="95">
        <v>100</v>
      </c>
      <c r="T184" s="95">
        <v>154.28517000000002</v>
      </c>
      <c r="U184" s="95">
        <v>560.52193999999997</v>
      </c>
      <c r="V184" s="95">
        <v>154.49398000000002</v>
      </c>
      <c r="W184" s="95">
        <v>869.04102</v>
      </c>
      <c r="X184" s="95">
        <v>496.73304999999999</v>
      </c>
      <c r="Y184" s="95">
        <v>602</v>
      </c>
      <c r="Z184" s="95">
        <v>539.97685999999999</v>
      </c>
      <c r="AA184" s="95">
        <v>280</v>
      </c>
      <c r="AB184" s="95">
        <v>1521.2658100000001</v>
      </c>
      <c r="AC184" s="95">
        <v>1178.3599999999999</v>
      </c>
      <c r="AD184" s="95">
        <v>100</v>
      </c>
      <c r="AE184" s="95">
        <v>1117</v>
      </c>
      <c r="AF184" s="95">
        <v>0</v>
      </c>
      <c r="AG184" s="95">
        <v>178</v>
      </c>
      <c r="AH184" s="95">
        <v>31086.303879999999</v>
      </c>
      <c r="AI184" s="160">
        <v>0.15816087393118555</v>
      </c>
    </row>
    <row r="185" spans="1:35">
      <c r="A185" s="100" t="s">
        <v>832</v>
      </c>
      <c r="B185" s="95">
        <v>5728.78316</v>
      </c>
      <c r="C185" s="95">
        <v>3471.7022400000001</v>
      </c>
      <c r="D185" s="95">
        <v>869.11324999999999</v>
      </c>
      <c r="E185" s="95">
        <v>0</v>
      </c>
      <c r="F185" s="95">
        <v>774.93318999999997</v>
      </c>
      <c r="G185" s="95">
        <v>626.39525000000003</v>
      </c>
      <c r="H185" s="95">
        <v>1000.6663299999999</v>
      </c>
      <c r="I185" s="95">
        <v>982.04111</v>
      </c>
      <c r="J185" s="95">
        <v>0</v>
      </c>
      <c r="K185" s="95">
        <v>390.01666</v>
      </c>
      <c r="L185" s="95">
        <v>394.55119000000002</v>
      </c>
      <c r="M185" s="95">
        <v>398.81892999999997</v>
      </c>
      <c r="N185" s="95">
        <v>2509.87664</v>
      </c>
      <c r="O185" s="95">
        <v>652.71587999999997</v>
      </c>
      <c r="P185" s="95">
        <v>589.84934999999996</v>
      </c>
      <c r="Q185" s="95">
        <v>326.36882000000003</v>
      </c>
      <c r="R185" s="95">
        <v>489.69387</v>
      </c>
      <c r="S185" s="95">
        <v>0</v>
      </c>
      <c r="T185" s="95">
        <v>605.93108999999993</v>
      </c>
      <c r="U185" s="95">
        <v>381.56</v>
      </c>
      <c r="V185" s="95">
        <v>0</v>
      </c>
      <c r="W185" s="95">
        <v>576.60468000000003</v>
      </c>
      <c r="X185" s="95">
        <v>415.27640000000002</v>
      </c>
      <c r="Y185" s="95">
        <v>861.68966</v>
      </c>
      <c r="Z185" s="95">
        <v>338.62</v>
      </c>
      <c r="AA185" s="95">
        <v>118.90428999999999</v>
      </c>
      <c r="AB185" s="95">
        <v>1214.1816100000001</v>
      </c>
      <c r="AC185" s="95">
        <v>729.12999000000002</v>
      </c>
      <c r="AD185" s="95">
        <v>85</v>
      </c>
      <c r="AE185" s="95">
        <v>677.59731999999997</v>
      </c>
      <c r="AF185" s="95">
        <v>0</v>
      </c>
      <c r="AG185" s="95">
        <v>167.57160000000002</v>
      </c>
      <c r="AH185" s="95">
        <v>25377.592510000002</v>
      </c>
      <c r="AI185" s="160">
        <v>0.12911609643735841</v>
      </c>
    </row>
    <row r="186" spans="1:35">
      <c r="A186" s="100" t="s">
        <v>833</v>
      </c>
      <c r="B186" s="95">
        <v>3180.8402799999999</v>
      </c>
      <c r="C186" s="95">
        <v>1932.08349</v>
      </c>
      <c r="D186" s="95">
        <v>356.41209000000003</v>
      </c>
      <c r="E186" s="95">
        <v>0</v>
      </c>
      <c r="F186" s="95">
        <v>306.18589000000003</v>
      </c>
      <c r="G186" s="95">
        <v>248.91614999999999</v>
      </c>
      <c r="H186" s="95">
        <v>356.89673999999997</v>
      </c>
      <c r="I186" s="95">
        <v>416.71603999999996</v>
      </c>
      <c r="J186" s="95">
        <v>89.395049999999998</v>
      </c>
      <c r="K186" s="95">
        <v>74</v>
      </c>
      <c r="L186" s="95">
        <v>126.89771</v>
      </c>
      <c r="M186" s="95">
        <v>415.49553000000003</v>
      </c>
      <c r="N186" s="95">
        <v>1217.7057600000001</v>
      </c>
      <c r="O186" s="95">
        <v>234.32736</v>
      </c>
      <c r="P186" s="95">
        <v>259.95470999999998</v>
      </c>
      <c r="Q186" s="95">
        <v>88.159580000000005</v>
      </c>
      <c r="R186" s="95">
        <v>423.53865999999999</v>
      </c>
      <c r="S186" s="95">
        <v>0</v>
      </c>
      <c r="T186" s="95">
        <v>553.96782999999994</v>
      </c>
      <c r="U186" s="95">
        <v>273.23784000000001</v>
      </c>
      <c r="V186" s="95">
        <v>79.073059999999998</v>
      </c>
      <c r="W186" s="95">
        <v>407.06396000000001</v>
      </c>
      <c r="X186" s="95">
        <v>145.5</v>
      </c>
      <c r="Y186" s="95">
        <v>220.77789999999999</v>
      </c>
      <c r="Z186" s="95">
        <v>97.670850000000002</v>
      </c>
      <c r="AA186" s="95">
        <v>114.69072</v>
      </c>
      <c r="AB186" s="95">
        <v>659.24207999999999</v>
      </c>
      <c r="AC186" s="95">
        <v>667.77548999999999</v>
      </c>
      <c r="AD186" s="95">
        <v>85.655419999999992</v>
      </c>
      <c r="AE186" s="95">
        <v>260.35967999999997</v>
      </c>
      <c r="AF186" s="95">
        <v>0</v>
      </c>
      <c r="AG186" s="95">
        <v>59.678599999999996</v>
      </c>
      <c r="AH186" s="95">
        <v>13352.21847</v>
      </c>
      <c r="AI186" s="160">
        <v>6.7933407274384447E-2</v>
      </c>
    </row>
    <row r="187" spans="1:35">
      <c r="A187" s="100" t="s">
        <v>834</v>
      </c>
      <c r="B187" s="95">
        <v>99.580529999999996</v>
      </c>
      <c r="C187" s="95">
        <v>59.957209999999996</v>
      </c>
      <c r="D187" s="95">
        <v>0</v>
      </c>
      <c r="E187" s="95">
        <v>0</v>
      </c>
      <c r="F187" s="95">
        <v>14.52102</v>
      </c>
      <c r="G187" s="95">
        <v>0</v>
      </c>
      <c r="H187" s="95">
        <v>5</v>
      </c>
      <c r="I187" s="95">
        <v>11.262930000000001</v>
      </c>
      <c r="J187" s="95">
        <v>5.7383800000000003</v>
      </c>
      <c r="K187" s="95">
        <v>0</v>
      </c>
      <c r="L187" s="95">
        <v>5.7183299999999999</v>
      </c>
      <c r="M187" s="95">
        <v>0</v>
      </c>
      <c r="N187" s="95">
        <v>10</v>
      </c>
      <c r="O187" s="95">
        <v>6.2403000000000004</v>
      </c>
      <c r="P187" s="95">
        <v>10.3</v>
      </c>
      <c r="Q187" s="95">
        <v>17.72</v>
      </c>
      <c r="R187" s="95">
        <v>11</v>
      </c>
      <c r="S187" s="95">
        <v>0</v>
      </c>
      <c r="T187" s="95">
        <v>17.132900000000003</v>
      </c>
      <c r="U187" s="95">
        <v>4</v>
      </c>
      <c r="V187" s="95">
        <v>0</v>
      </c>
      <c r="W187" s="95">
        <v>17.657790000000002</v>
      </c>
      <c r="X187" s="95">
        <v>0</v>
      </c>
      <c r="Y187" s="95">
        <v>11</v>
      </c>
      <c r="Z187" s="95">
        <v>0</v>
      </c>
      <c r="AA187" s="95">
        <v>5</v>
      </c>
      <c r="AB187" s="95">
        <v>7.7095200000000004</v>
      </c>
      <c r="AC187" s="95">
        <v>8.5</v>
      </c>
      <c r="AD187" s="95">
        <v>10.23236</v>
      </c>
      <c r="AE187" s="95">
        <v>0</v>
      </c>
      <c r="AF187" s="95">
        <v>6</v>
      </c>
      <c r="AG187" s="95">
        <v>4</v>
      </c>
      <c r="AH187" s="95">
        <v>348.27127000000002</v>
      </c>
      <c r="AI187" s="160">
        <v>1.7719343103945713E-3</v>
      </c>
    </row>
    <row r="188" spans="1:35">
      <c r="A188" s="100" t="s">
        <v>835</v>
      </c>
      <c r="B188" s="95">
        <v>16.888500000000001</v>
      </c>
      <c r="C188" s="95">
        <v>6</v>
      </c>
      <c r="D188" s="95">
        <v>2.07117</v>
      </c>
      <c r="E188" s="95">
        <v>0</v>
      </c>
      <c r="F188" s="95">
        <v>0</v>
      </c>
      <c r="G188" s="95">
        <v>0</v>
      </c>
      <c r="H188" s="95">
        <v>3.0225</v>
      </c>
      <c r="I188" s="95">
        <v>2</v>
      </c>
      <c r="J188" s="95">
        <v>0</v>
      </c>
      <c r="K188" s="95">
        <v>0</v>
      </c>
      <c r="L188" s="95">
        <v>3.1357900000000001</v>
      </c>
      <c r="M188" s="95">
        <v>0</v>
      </c>
      <c r="N188" s="95">
        <v>0</v>
      </c>
      <c r="O188" s="95">
        <v>0</v>
      </c>
      <c r="P188" s="95">
        <v>2.964</v>
      </c>
      <c r="Q188" s="95">
        <v>0</v>
      </c>
      <c r="R188" s="95">
        <v>0</v>
      </c>
      <c r="S188" s="95">
        <v>0</v>
      </c>
      <c r="T188" s="95">
        <v>2</v>
      </c>
      <c r="U188" s="95">
        <v>0</v>
      </c>
      <c r="V188" s="95">
        <v>0</v>
      </c>
      <c r="W188" s="95">
        <v>0</v>
      </c>
      <c r="X188" s="95">
        <v>0</v>
      </c>
      <c r="Y188" s="95">
        <v>0</v>
      </c>
      <c r="Z188" s="95">
        <v>0</v>
      </c>
      <c r="AA188" s="95">
        <v>0</v>
      </c>
      <c r="AB188" s="95">
        <v>0</v>
      </c>
      <c r="AC188" s="95">
        <v>0</v>
      </c>
      <c r="AD188" s="95">
        <v>0</v>
      </c>
      <c r="AE188" s="95">
        <v>0</v>
      </c>
      <c r="AF188" s="95">
        <v>0</v>
      </c>
      <c r="AG188" s="95">
        <v>0</v>
      </c>
      <c r="AH188" s="95">
        <v>38.081960000000002</v>
      </c>
      <c r="AI188" s="160">
        <v>1.9375336797397514E-4</v>
      </c>
    </row>
    <row r="189" spans="1:35">
      <c r="A189" s="72" t="s">
        <v>188</v>
      </c>
      <c r="B189" s="57">
        <v>56716.056279999997</v>
      </c>
      <c r="C189" s="57">
        <v>35922.844840000005</v>
      </c>
      <c r="D189" s="57">
        <v>12179.246319999998</v>
      </c>
      <c r="E189" s="57">
        <v>994.7</v>
      </c>
      <c r="F189" s="57">
        <v>3066.0215400000002</v>
      </c>
      <c r="G189" s="57">
        <v>5384.6302999999998</v>
      </c>
      <c r="H189" s="57">
        <v>3829.80998</v>
      </c>
      <c r="I189" s="57">
        <v>3400.7219399999999</v>
      </c>
      <c r="J189" s="57">
        <v>1234.6891200000002</v>
      </c>
      <c r="K189" s="57">
        <v>1615.01666</v>
      </c>
      <c r="L189" s="57">
        <v>738.38064000000008</v>
      </c>
      <c r="M189" s="57">
        <v>4261.4729699999998</v>
      </c>
      <c r="N189" s="57">
        <v>12997.440050000001</v>
      </c>
      <c r="O189" s="57">
        <v>4761.3683800000008</v>
      </c>
      <c r="P189" s="57">
        <v>2003.443</v>
      </c>
      <c r="Q189" s="57">
        <v>532.24840000000006</v>
      </c>
      <c r="R189" s="57">
        <v>2668.5682900000002</v>
      </c>
      <c r="S189" s="57">
        <v>374</v>
      </c>
      <c r="T189" s="57">
        <v>1790.0848700000001</v>
      </c>
      <c r="U189" s="57">
        <v>3231.6564499999995</v>
      </c>
      <c r="V189" s="57">
        <v>233.56704000000002</v>
      </c>
      <c r="W189" s="57">
        <v>3639.1309100000003</v>
      </c>
      <c r="X189" s="57">
        <v>2098.4594500000003</v>
      </c>
      <c r="Y189" s="57">
        <v>2771.46756</v>
      </c>
      <c r="Z189" s="57">
        <v>8514.3336600000002</v>
      </c>
      <c r="AA189" s="57">
        <v>1572.59501</v>
      </c>
      <c r="AB189" s="57">
        <v>8115.9588500000009</v>
      </c>
      <c r="AC189" s="57">
        <v>8000.4937500000005</v>
      </c>
      <c r="AD189" s="57">
        <v>280.88778000000002</v>
      </c>
      <c r="AE189" s="57">
        <v>2840.0815899999998</v>
      </c>
      <c r="AF189" s="57">
        <v>6</v>
      </c>
      <c r="AG189" s="57">
        <v>773.25936000000002</v>
      </c>
      <c r="AH189" s="57">
        <v>196548.63499000002</v>
      </c>
      <c r="AI189" s="161">
        <v>1</v>
      </c>
    </row>
    <row r="190" spans="1:35">
      <c r="A190" s="54" t="s">
        <v>836</v>
      </c>
      <c r="B190" s="160">
        <v>0.28855990927072878</v>
      </c>
      <c r="C190" s="160">
        <v>0.18276822345689495</v>
      </c>
      <c r="D190" s="160">
        <v>6.1965560435561673E-2</v>
      </c>
      <c r="E190" s="160">
        <v>5.0608339256622576E-3</v>
      </c>
      <c r="F190" s="160">
        <v>1.5599302127720158E-2</v>
      </c>
      <c r="G190" s="160">
        <v>2.739591806513415E-2</v>
      </c>
      <c r="H190" s="160">
        <v>1.9485304388884982E-2</v>
      </c>
      <c r="I190" s="160">
        <v>1.7302190575747431E-2</v>
      </c>
      <c r="J190" s="160">
        <v>6.2818503932261785E-3</v>
      </c>
      <c r="K190" s="160">
        <v>8.2168805704611915E-3</v>
      </c>
      <c r="L190" s="160">
        <v>3.756732475082146E-3</v>
      </c>
      <c r="M190" s="160">
        <v>2.1681519030731577E-2</v>
      </c>
      <c r="N190" s="160">
        <v>6.6128365891023777E-2</v>
      </c>
      <c r="O190" s="160">
        <v>2.4224886528681561E-2</v>
      </c>
      <c r="P190" s="160">
        <v>1.0193115816357264E-2</v>
      </c>
      <c r="Q190" s="160">
        <v>2.7079730165873689E-3</v>
      </c>
      <c r="R190" s="160">
        <v>1.3577139775790207E-2</v>
      </c>
      <c r="S190" s="160">
        <v>1.9028369238943243E-3</v>
      </c>
      <c r="T190" s="160">
        <v>9.1075924800550039E-3</v>
      </c>
      <c r="U190" s="160">
        <v>1.6442019300538104E-2</v>
      </c>
      <c r="V190" s="160">
        <v>1.1883422136810232E-3</v>
      </c>
      <c r="W190" s="160">
        <v>1.8515167557307897E-2</v>
      </c>
      <c r="X190" s="160">
        <v>1.0676540440521326E-2</v>
      </c>
      <c r="Y190" s="160">
        <v>1.4100670605730772E-2</v>
      </c>
      <c r="Z190" s="160">
        <v>4.3319220509637178E-2</v>
      </c>
      <c r="AA190" s="160">
        <v>8.0010477309089955E-3</v>
      </c>
      <c r="AB190" s="160">
        <v>4.1292369445419572E-2</v>
      </c>
      <c r="AC190" s="160">
        <v>4.0704906194881735E-2</v>
      </c>
      <c r="AD190" s="160">
        <v>1.4291006397184646E-3</v>
      </c>
      <c r="AE190" s="160">
        <v>1.4449765016910431E-2</v>
      </c>
      <c r="AF190" s="160">
        <v>3.0526795570497182E-5</v>
      </c>
      <c r="AG190" s="160">
        <v>3.9341884009489146E-3</v>
      </c>
      <c r="AH190" s="160">
        <v>1</v>
      </c>
      <c r="AI190" s="160"/>
    </row>
    <row r="191" spans="1:35" ht="30" customHeight="1">
      <c r="A191" s="437" t="s">
        <v>1157</v>
      </c>
      <c r="B191" s="73" t="s">
        <v>69</v>
      </c>
      <c r="C191" s="73" t="s">
        <v>71</v>
      </c>
      <c r="D191" s="73" t="s">
        <v>73</v>
      </c>
      <c r="E191" s="73" t="s">
        <v>75</v>
      </c>
      <c r="F191" s="73" t="s">
        <v>77</v>
      </c>
      <c r="G191" s="73" t="s">
        <v>79</v>
      </c>
      <c r="H191" s="73" t="s">
        <v>81</v>
      </c>
      <c r="I191" s="73" t="s">
        <v>83</v>
      </c>
      <c r="J191" s="73" t="s">
        <v>85</v>
      </c>
      <c r="K191" s="73" t="s">
        <v>87</v>
      </c>
      <c r="L191" s="73" t="s">
        <v>89</v>
      </c>
      <c r="M191" s="73" t="s">
        <v>91</v>
      </c>
      <c r="N191" s="73" t="s">
        <v>93</v>
      </c>
      <c r="O191" s="73" t="s">
        <v>95</v>
      </c>
      <c r="P191" s="73" t="s">
        <v>97</v>
      </c>
      <c r="Q191" s="73" t="s">
        <v>99</v>
      </c>
      <c r="R191" s="73" t="s">
        <v>101</v>
      </c>
      <c r="S191" s="73" t="s">
        <v>103</v>
      </c>
      <c r="T191" s="73" t="s">
        <v>105</v>
      </c>
      <c r="U191" s="73" t="s">
        <v>107</v>
      </c>
      <c r="V191" s="73" t="s">
        <v>109</v>
      </c>
      <c r="W191" s="73" t="s">
        <v>111</v>
      </c>
      <c r="X191" s="73" t="s">
        <v>113</v>
      </c>
      <c r="Y191" s="73" t="s">
        <v>115</v>
      </c>
      <c r="Z191" s="73" t="s">
        <v>117</v>
      </c>
      <c r="AA191" s="73" t="s">
        <v>119</v>
      </c>
      <c r="AB191" s="73" t="s">
        <v>120</v>
      </c>
      <c r="AC191" s="73" t="s">
        <v>121</v>
      </c>
      <c r="AD191" s="73" t="s">
        <v>122</v>
      </c>
      <c r="AE191" s="73" t="s">
        <v>124</v>
      </c>
      <c r="AF191" s="73" t="s">
        <v>549</v>
      </c>
      <c r="AG191" s="73" t="s">
        <v>1488</v>
      </c>
      <c r="AH191" s="176" t="s">
        <v>550</v>
      </c>
      <c r="AI191" s="310" t="s">
        <v>774</v>
      </c>
    </row>
    <row r="192" spans="1:35">
      <c r="A192" s="100" t="s">
        <v>822</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160">
        <v>0</v>
      </c>
    </row>
    <row r="193" spans="1:35">
      <c r="A193" s="100" t="s">
        <v>823</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1</v>
      </c>
      <c r="AI193" s="160">
        <v>4.7687172150691462E-4</v>
      </c>
    </row>
    <row r="194" spans="1:35">
      <c r="A194" s="100" t="s">
        <v>824</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160">
        <v>0</v>
      </c>
    </row>
    <row r="195" spans="1:35">
      <c r="A195" s="100" t="s">
        <v>825</v>
      </c>
      <c r="B195" s="95">
        <v>1</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2</v>
      </c>
      <c r="AI195" s="160">
        <v>9.5374344301382924E-4</v>
      </c>
    </row>
    <row r="196" spans="1:35">
      <c r="A196" s="100" t="s">
        <v>826</v>
      </c>
      <c r="B196" s="95">
        <v>0</v>
      </c>
      <c r="C196" s="95">
        <v>5</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1</v>
      </c>
      <c r="X196" s="95">
        <v>0</v>
      </c>
      <c r="Y196" s="95">
        <v>0</v>
      </c>
      <c r="Z196" s="95">
        <v>2</v>
      </c>
      <c r="AA196" s="95">
        <v>1</v>
      </c>
      <c r="AB196" s="95">
        <v>0</v>
      </c>
      <c r="AC196" s="95">
        <v>1</v>
      </c>
      <c r="AD196" s="95">
        <v>0</v>
      </c>
      <c r="AE196" s="95">
        <v>0</v>
      </c>
      <c r="AF196" s="95">
        <v>0</v>
      </c>
      <c r="AG196" s="95">
        <v>0</v>
      </c>
      <c r="AH196" s="95">
        <v>14</v>
      </c>
      <c r="AI196" s="160">
        <v>6.6762041010968052E-3</v>
      </c>
    </row>
    <row r="197" spans="1:35">
      <c r="A197" s="100" t="s">
        <v>827</v>
      </c>
      <c r="B197" s="95">
        <v>14</v>
      </c>
      <c r="C197" s="95">
        <v>15</v>
      </c>
      <c r="D197" s="95">
        <v>5</v>
      </c>
      <c r="E197" s="95">
        <v>2</v>
      </c>
      <c r="F197" s="95">
        <v>1</v>
      </c>
      <c r="G197" s="95">
        <v>2</v>
      </c>
      <c r="H197" s="95">
        <v>0</v>
      </c>
      <c r="I197" s="95">
        <v>1</v>
      </c>
      <c r="J197" s="95">
        <v>0</v>
      </c>
      <c r="K197" s="95">
        <v>1</v>
      </c>
      <c r="L197" s="95">
        <v>0</v>
      </c>
      <c r="M197" s="95">
        <v>2</v>
      </c>
      <c r="N197" s="95">
        <v>4</v>
      </c>
      <c r="O197" s="95">
        <v>2</v>
      </c>
      <c r="P197" s="95">
        <v>0</v>
      </c>
      <c r="Q197" s="95">
        <v>0</v>
      </c>
      <c r="R197" s="95">
        <v>0</v>
      </c>
      <c r="S197" s="95">
        <v>0</v>
      </c>
      <c r="T197" s="95">
        <v>0</v>
      </c>
      <c r="U197" s="95">
        <v>0</v>
      </c>
      <c r="V197" s="95">
        <v>0</v>
      </c>
      <c r="W197" s="95">
        <v>1</v>
      </c>
      <c r="X197" s="95">
        <v>1</v>
      </c>
      <c r="Y197" s="95">
        <v>2</v>
      </c>
      <c r="Z197" s="95">
        <v>6</v>
      </c>
      <c r="AA197" s="95">
        <v>0</v>
      </c>
      <c r="AB197" s="95">
        <v>2</v>
      </c>
      <c r="AC197" s="95">
        <v>5</v>
      </c>
      <c r="AD197" s="95">
        <v>0</v>
      </c>
      <c r="AE197" s="95">
        <v>1</v>
      </c>
      <c r="AF197" s="95">
        <v>0</v>
      </c>
      <c r="AG197" s="95">
        <v>0</v>
      </c>
      <c r="AH197" s="95">
        <v>67</v>
      </c>
      <c r="AI197" s="160">
        <v>3.195040534096328E-2</v>
      </c>
    </row>
    <row r="198" spans="1:35">
      <c r="A198" s="100" t="s">
        <v>828</v>
      </c>
      <c r="B198" s="95">
        <v>45</v>
      </c>
      <c r="C198" s="95">
        <v>22</v>
      </c>
      <c r="D198" s="95">
        <v>15</v>
      </c>
      <c r="E198" s="95">
        <v>0</v>
      </c>
      <c r="F198" s="95">
        <v>0</v>
      </c>
      <c r="G198" s="95">
        <v>2</v>
      </c>
      <c r="H198" s="95">
        <v>4</v>
      </c>
      <c r="I198" s="95">
        <v>2</v>
      </c>
      <c r="J198" s="95">
        <v>1</v>
      </c>
      <c r="K198" s="95">
        <v>1</v>
      </c>
      <c r="L198" s="95">
        <v>0</v>
      </c>
      <c r="M198" s="95">
        <v>3</v>
      </c>
      <c r="N198" s="95">
        <v>6</v>
      </c>
      <c r="O198" s="95">
        <v>1</v>
      </c>
      <c r="P198" s="95">
        <v>1</v>
      </c>
      <c r="Q198" s="95">
        <v>0</v>
      </c>
      <c r="R198" s="95">
        <v>1</v>
      </c>
      <c r="S198" s="95">
        <v>1</v>
      </c>
      <c r="T198" s="95">
        <v>0</v>
      </c>
      <c r="U198" s="95">
        <v>2</v>
      </c>
      <c r="V198" s="95">
        <v>0</v>
      </c>
      <c r="W198" s="95">
        <v>1</v>
      </c>
      <c r="X198" s="95">
        <v>0</v>
      </c>
      <c r="Y198" s="95">
        <v>0</v>
      </c>
      <c r="Z198" s="95">
        <v>9</v>
      </c>
      <c r="AA198" s="95">
        <v>0</v>
      </c>
      <c r="AB198" s="95">
        <v>3</v>
      </c>
      <c r="AC198" s="95">
        <v>2</v>
      </c>
      <c r="AD198" s="95">
        <v>0</v>
      </c>
      <c r="AE198" s="95">
        <v>0</v>
      </c>
      <c r="AF198" s="95">
        <v>0</v>
      </c>
      <c r="AG198" s="95">
        <v>1</v>
      </c>
      <c r="AH198" s="95">
        <v>123</v>
      </c>
      <c r="AI198" s="160">
        <v>5.8655221745350504E-2</v>
      </c>
    </row>
    <row r="199" spans="1:35">
      <c r="A199" s="100" t="s">
        <v>829</v>
      </c>
      <c r="B199" s="95">
        <v>39</v>
      </c>
      <c r="C199" s="95">
        <v>25</v>
      </c>
      <c r="D199" s="95">
        <v>12</v>
      </c>
      <c r="E199" s="95">
        <v>0</v>
      </c>
      <c r="F199" s="95">
        <v>2</v>
      </c>
      <c r="G199" s="95">
        <v>7</v>
      </c>
      <c r="H199" s="95">
        <v>3</v>
      </c>
      <c r="I199" s="95">
        <v>1</v>
      </c>
      <c r="J199" s="95">
        <v>2</v>
      </c>
      <c r="K199" s="95">
        <v>2</v>
      </c>
      <c r="L199" s="95">
        <v>0</v>
      </c>
      <c r="M199" s="95">
        <v>4</v>
      </c>
      <c r="N199" s="95">
        <v>9</v>
      </c>
      <c r="O199" s="95">
        <v>5</v>
      </c>
      <c r="P199" s="95">
        <v>1</v>
      </c>
      <c r="Q199" s="95">
        <v>0</v>
      </c>
      <c r="R199" s="95">
        <v>2</v>
      </c>
      <c r="S199" s="95">
        <v>0</v>
      </c>
      <c r="T199" s="95">
        <v>2</v>
      </c>
      <c r="U199" s="95">
        <v>3</v>
      </c>
      <c r="V199" s="95">
        <v>0</v>
      </c>
      <c r="W199" s="95">
        <v>1</v>
      </c>
      <c r="X199" s="95">
        <v>3</v>
      </c>
      <c r="Y199" s="95">
        <v>0</v>
      </c>
      <c r="Z199" s="95">
        <v>7</v>
      </c>
      <c r="AA199" s="95">
        <v>2</v>
      </c>
      <c r="AB199" s="95">
        <v>11</v>
      </c>
      <c r="AC199" s="95">
        <v>6</v>
      </c>
      <c r="AD199" s="95">
        <v>0</v>
      </c>
      <c r="AE199" s="95">
        <v>0</v>
      </c>
      <c r="AF199" s="95">
        <v>0</v>
      </c>
      <c r="AG199" s="95">
        <v>0</v>
      </c>
      <c r="AH199" s="95">
        <v>149</v>
      </c>
      <c r="AI199" s="160">
        <v>7.1053886504530275E-2</v>
      </c>
    </row>
    <row r="200" spans="1:35">
      <c r="A200" s="100" t="s">
        <v>830</v>
      </c>
      <c r="B200" s="95">
        <v>24</v>
      </c>
      <c r="C200" s="95">
        <v>23</v>
      </c>
      <c r="D200" s="95">
        <v>4</v>
      </c>
      <c r="E200" s="95">
        <v>0</v>
      </c>
      <c r="F200" s="95">
        <v>2</v>
      </c>
      <c r="G200" s="95">
        <v>3</v>
      </c>
      <c r="H200" s="95">
        <v>3</v>
      </c>
      <c r="I200" s="95">
        <v>2</v>
      </c>
      <c r="J200" s="95">
        <v>2</v>
      </c>
      <c r="K200" s="95">
        <v>0</v>
      </c>
      <c r="L200" s="95">
        <v>0</v>
      </c>
      <c r="M200" s="95">
        <v>2</v>
      </c>
      <c r="N200" s="95">
        <v>8</v>
      </c>
      <c r="O200" s="95">
        <v>1</v>
      </c>
      <c r="P200" s="95">
        <v>1</v>
      </c>
      <c r="Q200" s="95">
        <v>0</v>
      </c>
      <c r="R200" s="95">
        <v>3</v>
      </c>
      <c r="S200" s="95">
        <v>0</v>
      </c>
      <c r="T200" s="95">
        <v>1</v>
      </c>
      <c r="U200" s="95">
        <v>0</v>
      </c>
      <c r="V200" s="95">
        <v>0</v>
      </c>
      <c r="W200" s="95">
        <v>1</v>
      </c>
      <c r="X200" s="95">
        <v>1</v>
      </c>
      <c r="Y200" s="95">
        <v>2</v>
      </c>
      <c r="Z200" s="95">
        <v>3</v>
      </c>
      <c r="AA200" s="95">
        <v>0</v>
      </c>
      <c r="AB200" s="95">
        <v>10</v>
      </c>
      <c r="AC200" s="95">
        <v>1</v>
      </c>
      <c r="AD200" s="95">
        <v>0</v>
      </c>
      <c r="AE200" s="95">
        <v>2</v>
      </c>
      <c r="AF200" s="95">
        <v>0</v>
      </c>
      <c r="AG200" s="95">
        <v>1</v>
      </c>
      <c r="AH200" s="95">
        <v>100</v>
      </c>
      <c r="AI200" s="160">
        <v>4.7687172150691466E-2</v>
      </c>
    </row>
    <row r="201" spans="1:35">
      <c r="A201" s="100" t="s">
        <v>831</v>
      </c>
      <c r="B201" s="95">
        <v>95</v>
      </c>
      <c r="C201" s="95">
        <v>66</v>
      </c>
      <c r="D201" s="95">
        <v>8</v>
      </c>
      <c r="E201" s="95">
        <v>0</v>
      </c>
      <c r="F201" s="95">
        <v>3</v>
      </c>
      <c r="G201" s="95">
        <v>18</v>
      </c>
      <c r="H201" s="95">
        <v>9</v>
      </c>
      <c r="I201" s="95">
        <v>9</v>
      </c>
      <c r="J201" s="95">
        <v>4</v>
      </c>
      <c r="K201" s="95">
        <v>3</v>
      </c>
      <c r="L201" s="95">
        <v>3</v>
      </c>
      <c r="M201" s="95">
        <v>10</v>
      </c>
      <c r="N201" s="95">
        <v>19</v>
      </c>
      <c r="O201" s="95">
        <v>8</v>
      </c>
      <c r="P201" s="95">
        <v>6</v>
      </c>
      <c r="Q201" s="95">
        <v>1</v>
      </c>
      <c r="R201" s="95">
        <v>8</v>
      </c>
      <c r="S201" s="95">
        <v>1</v>
      </c>
      <c r="T201" s="95">
        <v>2</v>
      </c>
      <c r="U201" s="95">
        <v>6</v>
      </c>
      <c r="V201" s="95">
        <v>2</v>
      </c>
      <c r="W201" s="95">
        <v>10</v>
      </c>
      <c r="X201" s="95">
        <v>6</v>
      </c>
      <c r="Y201" s="95">
        <v>7</v>
      </c>
      <c r="Z201" s="95">
        <v>7</v>
      </c>
      <c r="AA201" s="95">
        <v>3</v>
      </c>
      <c r="AB201" s="95">
        <v>18</v>
      </c>
      <c r="AC201" s="95">
        <v>15</v>
      </c>
      <c r="AD201" s="95">
        <v>1</v>
      </c>
      <c r="AE201" s="95">
        <v>14</v>
      </c>
      <c r="AF201" s="95">
        <v>0</v>
      </c>
      <c r="AG201" s="95">
        <v>2</v>
      </c>
      <c r="AH201" s="95">
        <v>364</v>
      </c>
      <c r="AI201" s="160">
        <v>0.17358130662851692</v>
      </c>
    </row>
    <row r="202" spans="1:35">
      <c r="A202" s="100" t="s">
        <v>832</v>
      </c>
      <c r="B202" s="95">
        <v>120</v>
      </c>
      <c r="C202" s="95">
        <v>72</v>
      </c>
      <c r="D202" s="95">
        <v>17</v>
      </c>
      <c r="E202" s="95">
        <v>0</v>
      </c>
      <c r="F202" s="95">
        <v>15</v>
      </c>
      <c r="G202" s="95">
        <v>12</v>
      </c>
      <c r="H202" s="95">
        <v>21</v>
      </c>
      <c r="I202" s="95">
        <v>20</v>
      </c>
      <c r="J202" s="95">
        <v>0</v>
      </c>
      <c r="K202" s="95">
        <v>7</v>
      </c>
      <c r="L202" s="95">
        <v>8</v>
      </c>
      <c r="M202" s="95">
        <v>9</v>
      </c>
      <c r="N202" s="95">
        <v>52</v>
      </c>
      <c r="O202" s="95">
        <v>13</v>
      </c>
      <c r="P202" s="95">
        <v>13</v>
      </c>
      <c r="Q202" s="95">
        <v>6</v>
      </c>
      <c r="R202" s="95">
        <v>10</v>
      </c>
      <c r="S202" s="95">
        <v>0</v>
      </c>
      <c r="T202" s="95">
        <v>13</v>
      </c>
      <c r="U202" s="95">
        <v>8</v>
      </c>
      <c r="V202" s="95">
        <v>0</v>
      </c>
      <c r="W202" s="95">
        <v>13</v>
      </c>
      <c r="X202" s="95">
        <v>9</v>
      </c>
      <c r="Y202" s="95">
        <v>17</v>
      </c>
      <c r="Z202" s="95">
        <v>6</v>
      </c>
      <c r="AA202" s="95">
        <v>3</v>
      </c>
      <c r="AB202" s="95">
        <v>25</v>
      </c>
      <c r="AC202" s="95">
        <v>14</v>
      </c>
      <c r="AD202" s="95">
        <v>2</v>
      </c>
      <c r="AE202" s="95">
        <v>13</v>
      </c>
      <c r="AF202" s="95">
        <v>0</v>
      </c>
      <c r="AG202" s="95">
        <v>4</v>
      </c>
      <c r="AH202" s="95">
        <v>522</v>
      </c>
      <c r="AI202" s="160">
        <v>0.24892703862660945</v>
      </c>
    </row>
    <row r="203" spans="1:35">
      <c r="A203" s="100" t="s">
        <v>833</v>
      </c>
      <c r="B203" s="95">
        <v>157</v>
      </c>
      <c r="C203" s="95">
        <v>102</v>
      </c>
      <c r="D203" s="95">
        <v>16</v>
      </c>
      <c r="E203" s="95">
        <v>0</v>
      </c>
      <c r="F203" s="95">
        <v>16</v>
      </c>
      <c r="G203" s="95">
        <v>10</v>
      </c>
      <c r="H203" s="95">
        <v>18</v>
      </c>
      <c r="I203" s="95">
        <v>22</v>
      </c>
      <c r="J203" s="95">
        <v>4</v>
      </c>
      <c r="K203" s="95">
        <v>4</v>
      </c>
      <c r="L203" s="95">
        <v>7</v>
      </c>
      <c r="M203" s="95">
        <v>20</v>
      </c>
      <c r="N203" s="95">
        <v>61</v>
      </c>
      <c r="O203" s="95">
        <v>10</v>
      </c>
      <c r="P203" s="95">
        <v>13</v>
      </c>
      <c r="Q203" s="95">
        <v>6</v>
      </c>
      <c r="R203" s="95">
        <v>26</v>
      </c>
      <c r="S203" s="95">
        <v>0</v>
      </c>
      <c r="T203" s="95">
        <v>30</v>
      </c>
      <c r="U203" s="95">
        <v>15</v>
      </c>
      <c r="V203" s="95">
        <v>3</v>
      </c>
      <c r="W203" s="95">
        <v>22</v>
      </c>
      <c r="X203" s="95">
        <v>7</v>
      </c>
      <c r="Y203" s="95">
        <v>10</v>
      </c>
      <c r="Z203" s="95">
        <v>4</v>
      </c>
      <c r="AA203" s="95">
        <v>6</v>
      </c>
      <c r="AB203" s="95">
        <v>32</v>
      </c>
      <c r="AC203" s="95">
        <v>34</v>
      </c>
      <c r="AD203" s="95">
        <v>4</v>
      </c>
      <c r="AE203" s="95">
        <v>13</v>
      </c>
      <c r="AF203" s="95">
        <v>0</v>
      </c>
      <c r="AG203" s="95">
        <v>2</v>
      </c>
      <c r="AH203" s="95">
        <v>674</v>
      </c>
      <c r="AI203" s="160">
        <v>0.32141154029566049</v>
      </c>
    </row>
    <row r="204" spans="1:35">
      <c r="A204" s="100" t="s">
        <v>834</v>
      </c>
      <c r="B204" s="95">
        <v>19</v>
      </c>
      <c r="C204" s="95">
        <v>12</v>
      </c>
      <c r="D204" s="95">
        <v>0</v>
      </c>
      <c r="E204" s="95">
        <v>0</v>
      </c>
      <c r="F204" s="95">
        <v>3</v>
      </c>
      <c r="G204" s="95">
        <v>0</v>
      </c>
      <c r="H204" s="95">
        <v>1</v>
      </c>
      <c r="I204" s="95">
        <v>2</v>
      </c>
      <c r="J204" s="95">
        <v>1</v>
      </c>
      <c r="K204" s="95">
        <v>0</v>
      </c>
      <c r="L204" s="95">
        <v>1</v>
      </c>
      <c r="M204" s="95">
        <v>0</v>
      </c>
      <c r="N204" s="95">
        <v>2</v>
      </c>
      <c r="O204" s="95">
        <v>1</v>
      </c>
      <c r="P204" s="95">
        <v>2</v>
      </c>
      <c r="Q204" s="95">
        <v>3</v>
      </c>
      <c r="R204" s="95">
        <v>2</v>
      </c>
      <c r="S204" s="95">
        <v>0</v>
      </c>
      <c r="T204" s="95">
        <v>3</v>
      </c>
      <c r="U204" s="95">
        <v>1</v>
      </c>
      <c r="V204" s="95">
        <v>0</v>
      </c>
      <c r="W204" s="95">
        <v>3</v>
      </c>
      <c r="X204" s="95">
        <v>0</v>
      </c>
      <c r="Y204" s="95">
        <v>2</v>
      </c>
      <c r="Z204" s="95">
        <v>0</v>
      </c>
      <c r="AA204" s="95">
        <v>1</v>
      </c>
      <c r="AB204" s="95">
        <v>2</v>
      </c>
      <c r="AC204" s="95">
        <v>2</v>
      </c>
      <c r="AD204" s="95">
        <v>2</v>
      </c>
      <c r="AE204" s="95">
        <v>0</v>
      </c>
      <c r="AF204" s="95">
        <v>1</v>
      </c>
      <c r="AG204" s="95">
        <v>1</v>
      </c>
      <c r="AH204" s="95">
        <v>67</v>
      </c>
      <c r="AI204" s="160">
        <v>3.195040534096328E-2</v>
      </c>
    </row>
    <row r="205" spans="1:35">
      <c r="A205" s="100" t="s">
        <v>835</v>
      </c>
      <c r="B205" s="95">
        <v>6</v>
      </c>
      <c r="C205" s="95">
        <v>2</v>
      </c>
      <c r="D205" s="95">
        <v>1</v>
      </c>
      <c r="E205" s="95">
        <v>0</v>
      </c>
      <c r="F205" s="95">
        <v>0</v>
      </c>
      <c r="G205" s="95">
        <v>0</v>
      </c>
      <c r="H205" s="95">
        <v>1</v>
      </c>
      <c r="I205" s="95">
        <v>1</v>
      </c>
      <c r="J205" s="95">
        <v>0</v>
      </c>
      <c r="K205" s="95">
        <v>0</v>
      </c>
      <c r="L205" s="95">
        <v>1</v>
      </c>
      <c r="M205" s="95">
        <v>0</v>
      </c>
      <c r="N205" s="95">
        <v>0</v>
      </c>
      <c r="O205" s="95">
        <v>0</v>
      </c>
      <c r="P205" s="95">
        <v>1</v>
      </c>
      <c r="Q205" s="95">
        <v>0</v>
      </c>
      <c r="R205" s="95">
        <v>0</v>
      </c>
      <c r="S205" s="95">
        <v>0</v>
      </c>
      <c r="T205" s="95">
        <v>1</v>
      </c>
      <c r="U205" s="95">
        <v>0</v>
      </c>
      <c r="V205" s="95">
        <v>0</v>
      </c>
      <c r="W205" s="95">
        <v>0</v>
      </c>
      <c r="X205" s="95">
        <v>0</v>
      </c>
      <c r="Y205" s="95">
        <v>0</v>
      </c>
      <c r="Z205" s="95">
        <v>0</v>
      </c>
      <c r="AA205" s="95">
        <v>0</v>
      </c>
      <c r="AB205" s="95">
        <v>0</v>
      </c>
      <c r="AC205" s="95">
        <v>0</v>
      </c>
      <c r="AD205" s="95">
        <v>0</v>
      </c>
      <c r="AE205" s="95">
        <v>0</v>
      </c>
      <c r="AF205" s="95">
        <v>0</v>
      </c>
      <c r="AG205" s="95">
        <v>0</v>
      </c>
      <c r="AH205" s="95">
        <v>14</v>
      </c>
      <c r="AI205" s="160">
        <v>6.6762041010968052E-3</v>
      </c>
    </row>
    <row r="206" spans="1:35">
      <c r="A206" s="72" t="s">
        <v>188</v>
      </c>
      <c r="B206" s="57">
        <v>521</v>
      </c>
      <c r="C206" s="57">
        <v>344</v>
      </c>
      <c r="D206" s="57">
        <v>79</v>
      </c>
      <c r="E206" s="57">
        <v>2</v>
      </c>
      <c r="F206" s="57">
        <v>43</v>
      </c>
      <c r="G206" s="57">
        <v>54</v>
      </c>
      <c r="H206" s="57">
        <v>60</v>
      </c>
      <c r="I206" s="57">
        <v>60</v>
      </c>
      <c r="J206" s="57">
        <v>14</v>
      </c>
      <c r="K206" s="57">
        <v>18</v>
      </c>
      <c r="L206" s="57">
        <v>20</v>
      </c>
      <c r="M206" s="57">
        <v>50</v>
      </c>
      <c r="N206" s="57">
        <v>162</v>
      </c>
      <c r="O206" s="57">
        <v>42</v>
      </c>
      <c r="P206" s="57">
        <v>38</v>
      </c>
      <c r="Q206" s="57">
        <v>16</v>
      </c>
      <c r="R206" s="57">
        <v>52</v>
      </c>
      <c r="S206" s="57">
        <v>2</v>
      </c>
      <c r="T206" s="57">
        <v>52</v>
      </c>
      <c r="U206" s="57">
        <v>36</v>
      </c>
      <c r="V206" s="57">
        <v>5</v>
      </c>
      <c r="W206" s="57">
        <v>53</v>
      </c>
      <c r="X206" s="57">
        <v>27</v>
      </c>
      <c r="Y206" s="57">
        <v>40</v>
      </c>
      <c r="Z206" s="57">
        <v>44</v>
      </c>
      <c r="AA206" s="57">
        <v>16</v>
      </c>
      <c r="AB206" s="57">
        <v>103</v>
      </c>
      <c r="AC206" s="57">
        <v>80</v>
      </c>
      <c r="AD206" s="57">
        <v>9</v>
      </c>
      <c r="AE206" s="57">
        <v>43</v>
      </c>
      <c r="AF206" s="57">
        <v>1</v>
      </c>
      <c r="AG206" s="57">
        <v>11</v>
      </c>
      <c r="AH206" s="57">
        <v>2097</v>
      </c>
      <c r="AI206" s="161">
        <v>1</v>
      </c>
    </row>
    <row r="207" spans="1:35">
      <c r="A207" s="54" t="s">
        <v>836</v>
      </c>
      <c r="B207" s="160">
        <v>0.24845016690510252</v>
      </c>
      <c r="C207" s="160">
        <v>0.16404387219837863</v>
      </c>
      <c r="D207" s="160">
        <v>3.7672865999046255E-2</v>
      </c>
      <c r="E207" s="160">
        <v>9.5374344301382924E-4</v>
      </c>
      <c r="F207" s="160">
        <v>2.0505484024797328E-2</v>
      </c>
      <c r="G207" s="160">
        <v>2.575107296137339E-2</v>
      </c>
      <c r="H207" s="160">
        <v>2.8612303290414878E-2</v>
      </c>
      <c r="I207" s="160">
        <v>2.8612303290414878E-2</v>
      </c>
      <c r="J207" s="160">
        <v>6.6762041010968052E-3</v>
      </c>
      <c r="K207" s="160">
        <v>8.5836909871244635E-3</v>
      </c>
      <c r="L207" s="160">
        <v>9.5374344301382922E-3</v>
      </c>
      <c r="M207" s="160">
        <v>2.3843586075345733E-2</v>
      </c>
      <c r="N207" s="160">
        <v>7.7253218884120178E-2</v>
      </c>
      <c r="O207" s="160">
        <v>2.0028612303290415E-2</v>
      </c>
      <c r="P207" s="160">
        <v>1.8121125417262757E-2</v>
      </c>
      <c r="Q207" s="160">
        <v>7.6299475441106339E-3</v>
      </c>
      <c r="R207" s="160">
        <v>2.479732951835956E-2</v>
      </c>
      <c r="S207" s="160">
        <v>9.5374344301382924E-4</v>
      </c>
      <c r="T207" s="160">
        <v>2.479732951835956E-2</v>
      </c>
      <c r="U207" s="160">
        <v>1.7167381974248927E-2</v>
      </c>
      <c r="V207" s="160">
        <v>2.384358607534573E-3</v>
      </c>
      <c r="W207" s="160">
        <v>2.5274201239866477E-2</v>
      </c>
      <c r="X207" s="160">
        <v>1.2875536480686695E-2</v>
      </c>
      <c r="Y207" s="160">
        <v>1.9074868860276584E-2</v>
      </c>
      <c r="Z207" s="160">
        <v>2.0982355746304245E-2</v>
      </c>
      <c r="AA207" s="160">
        <v>7.6299475441106339E-3</v>
      </c>
      <c r="AB207" s="160">
        <v>4.9117787315212207E-2</v>
      </c>
      <c r="AC207" s="160">
        <v>3.8149737720553169E-2</v>
      </c>
      <c r="AD207" s="160">
        <v>4.2918454935622317E-3</v>
      </c>
      <c r="AE207" s="160">
        <v>2.0505484024797328E-2</v>
      </c>
      <c r="AF207" s="160">
        <v>4.7687172150691462E-4</v>
      </c>
      <c r="AG207" s="160">
        <v>5.2455889365760613E-3</v>
      </c>
      <c r="AH207" s="160">
        <v>1</v>
      </c>
      <c r="AI207" s="160"/>
    </row>
    <row r="208" spans="1:35" ht="15.75" thickBot="1">
      <c r="A208" s="539"/>
      <c r="B208" s="540"/>
      <c r="C208" s="540"/>
      <c r="D208" s="541"/>
      <c r="E208" s="541"/>
      <c r="F208" s="541"/>
      <c r="G208" s="541"/>
      <c r="H208" s="541"/>
      <c r="I208" s="540"/>
      <c r="J208" s="540"/>
      <c r="K208" s="540"/>
      <c r="L208" s="540"/>
      <c r="M208" s="540"/>
      <c r="N208" s="540"/>
      <c r="O208" s="540"/>
      <c r="P208" s="540"/>
      <c r="Q208" s="540"/>
      <c r="R208" s="542"/>
      <c r="S208" s="542"/>
      <c r="T208" s="542"/>
      <c r="U208" s="542"/>
      <c r="V208" s="542"/>
      <c r="W208" s="542"/>
      <c r="X208" s="542"/>
      <c r="Y208" s="542"/>
      <c r="Z208" s="542"/>
      <c r="AA208" s="543"/>
      <c r="AB208" s="543"/>
      <c r="AC208" s="543"/>
      <c r="AD208" s="543"/>
      <c r="AE208" s="543"/>
      <c r="AF208" s="543"/>
      <c r="AG208" s="543"/>
      <c r="AH208" s="543"/>
      <c r="AI208" s="543"/>
    </row>
    <row r="209" spans="1:35" ht="15" customHeight="1">
      <c r="A209" s="748" t="s">
        <v>1472</v>
      </c>
      <c r="B209" s="748"/>
      <c r="C209" s="748"/>
      <c r="D209" s="748"/>
      <c r="E209" s="748"/>
      <c r="F209" s="748"/>
      <c r="G209" s="748"/>
      <c r="H209" s="748"/>
      <c r="I209" s="748"/>
      <c r="J209" s="748"/>
      <c r="K209" s="748"/>
      <c r="L209" s="748"/>
      <c r="M209" s="748"/>
      <c r="N209" s="748"/>
      <c r="O209" s="748"/>
      <c r="P209" s="748"/>
      <c r="Q209" s="748"/>
      <c r="R209" s="748"/>
      <c r="S209" s="748"/>
      <c r="T209" s="748"/>
      <c r="U209" s="748"/>
      <c r="V209" s="748"/>
      <c r="W209" s="748"/>
      <c r="X209" s="748"/>
      <c r="Y209" s="748"/>
      <c r="Z209" s="748"/>
      <c r="AA209" s="748"/>
      <c r="AB209" s="748"/>
      <c r="AC209" s="748"/>
      <c r="AD209" s="748"/>
      <c r="AE209" s="748"/>
      <c r="AF209" s="748"/>
      <c r="AG209" s="748"/>
      <c r="AH209" s="748"/>
      <c r="AI209" s="748"/>
    </row>
  </sheetData>
  <mergeCells count="25">
    <mergeCell ref="A43:AI43"/>
    <mergeCell ref="A1:AI1"/>
    <mergeCell ref="A2:AI2"/>
    <mergeCell ref="A3:AI3"/>
    <mergeCell ref="A4:AI4"/>
    <mergeCell ref="A41:AI41"/>
    <mergeCell ref="A129:AI129"/>
    <mergeCell ref="A44:AI44"/>
    <mergeCell ref="A45:AI45"/>
    <mergeCell ref="A46:AI46"/>
    <mergeCell ref="A83:R83"/>
    <mergeCell ref="A85:AI85"/>
    <mergeCell ref="A86:AI86"/>
    <mergeCell ref="A87:AI87"/>
    <mergeCell ref="A88:AI88"/>
    <mergeCell ref="A125:AI125"/>
    <mergeCell ref="A127:AI127"/>
    <mergeCell ref="A128:AI128"/>
    <mergeCell ref="A209:AI209"/>
    <mergeCell ref="A130:AI130"/>
    <mergeCell ref="A167:AI167"/>
    <mergeCell ref="A169:AI169"/>
    <mergeCell ref="A170:AI170"/>
    <mergeCell ref="A171:AI171"/>
    <mergeCell ref="A172:AI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zoomScaleNormal="100" workbookViewId="0">
      <selection activeCell="A3" sqref="A3:S3"/>
    </sheetView>
  </sheetViews>
  <sheetFormatPr defaultColWidth="17.7109375" defaultRowHeight="12.75"/>
  <cols>
    <col min="1" max="1" width="45.7109375" style="329" customWidth="1"/>
    <col min="2" max="2" width="16.42578125" style="640" customWidth="1"/>
    <col min="3" max="7" width="11.140625" style="640" customWidth="1"/>
    <col min="8" max="13" width="11.85546875" style="640" customWidth="1"/>
    <col min="14" max="17" width="11.28515625" style="640" customWidth="1"/>
    <col min="18" max="19" width="15.140625" style="640" customWidth="1"/>
    <col min="20" max="256" width="17.7109375" style="640"/>
    <col min="257" max="257" width="45.7109375" style="640" customWidth="1"/>
    <col min="258" max="258" width="16.42578125" style="640" customWidth="1"/>
    <col min="259" max="263" width="11.140625" style="640" customWidth="1"/>
    <col min="264" max="269" width="11.85546875" style="640" customWidth="1"/>
    <col min="270" max="273" width="11.28515625" style="640" customWidth="1"/>
    <col min="274" max="275" width="15.140625" style="640" customWidth="1"/>
    <col min="276" max="512" width="17.7109375" style="640"/>
    <col min="513" max="513" width="45.7109375" style="640" customWidth="1"/>
    <col min="514" max="514" width="16.42578125" style="640" customWidth="1"/>
    <col min="515" max="519" width="11.140625" style="640" customWidth="1"/>
    <col min="520" max="525" width="11.85546875" style="640" customWidth="1"/>
    <col min="526" max="529" width="11.28515625" style="640" customWidth="1"/>
    <col min="530" max="531" width="15.140625" style="640" customWidth="1"/>
    <col min="532" max="768" width="17.7109375" style="640"/>
    <col min="769" max="769" width="45.7109375" style="640" customWidth="1"/>
    <col min="770" max="770" width="16.42578125" style="640" customWidth="1"/>
    <col min="771" max="775" width="11.140625" style="640" customWidth="1"/>
    <col min="776" max="781" width="11.85546875" style="640" customWidth="1"/>
    <col min="782" max="785" width="11.28515625" style="640" customWidth="1"/>
    <col min="786" max="787" width="15.140625" style="640" customWidth="1"/>
    <col min="788" max="1024" width="17.7109375" style="640"/>
    <col min="1025" max="1025" width="45.7109375" style="640" customWidth="1"/>
    <col min="1026" max="1026" width="16.42578125" style="640" customWidth="1"/>
    <col min="1027" max="1031" width="11.140625" style="640" customWidth="1"/>
    <col min="1032" max="1037" width="11.85546875" style="640" customWidth="1"/>
    <col min="1038" max="1041" width="11.28515625" style="640" customWidth="1"/>
    <col min="1042" max="1043" width="15.140625" style="640" customWidth="1"/>
    <col min="1044" max="1280" width="17.7109375" style="640"/>
    <col min="1281" max="1281" width="45.7109375" style="640" customWidth="1"/>
    <col min="1282" max="1282" width="16.42578125" style="640" customWidth="1"/>
    <col min="1283" max="1287" width="11.140625" style="640" customWidth="1"/>
    <col min="1288" max="1293" width="11.85546875" style="640" customWidth="1"/>
    <col min="1294" max="1297" width="11.28515625" style="640" customWidth="1"/>
    <col min="1298" max="1299" width="15.140625" style="640" customWidth="1"/>
    <col min="1300" max="1536" width="17.7109375" style="640"/>
    <col min="1537" max="1537" width="45.7109375" style="640" customWidth="1"/>
    <col min="1538" max="1538" width="16.42578125" style="640" customWidth="1"/>
    <col min="1539" max="1543" width="11.140625" style="640" customWidth="1"/>
    <col min="1544" max="1549" width="11.85546875" style="640" customWidth="1"/>
    <col min="1550" max="1553" width="11.28515625" style="640" customWidth="1"/>
    <col min="1554" max="1555" width="15.140625" style="640" customWidth="1"/>
    <col min="1556" max="1792" width="17.7109375" style="640"/>
    <col min="1793" max="1793" width="45.7109375" style="640" customWidth="1"/>
    <col min="1794" max="1794" width="16.42578125" style="640" customWidth="1"/>
    <col min="1795" max="1799" width="11.140625" style="640" customWidth="1"/>
    <col min="1800" max="1805" width="11.85546875" style="640" customWidth="1"/>
    <col min="1806" max="1809" width="11.28515625" style="640" customWidth="1"/>
    <col min="1810" max="1811" width="15.140625" style="640" customWidth="1"/>
    <col min="1812" max="2048" width="17.7109375" style="640"/>
    <col min="2049" max="2049" width="45.7109375" style="640" customWidth="1"/>
    <col min="2050" max="2050" width="16.42578125" style="640" customWidth="1"/>
    <col min="2051" max="2055" width="11.140625" style="640" customWidth="1"/>
    <col min="2056" max="2061" width="11.85546875" style="640" customWidth="1"/>
    <col min="2062" max="2065" width="11.28515625" style="640" customWidth="1"/>
    <col min="2066" max="2067" width="15.140625" style="640" customWidth="1"/>
    <col min="2068" max="2304" width="17.7109375" style="640"/>
    <col min="2305" max="2305" width="45.7109375" style="640" customWidth="1"/>
    <col min="2306" max="2306" width="16.42578125" style="640" customWidth="1"/>
    <col min="2307" max="2311" width="11.140625" style="640" customWidth="1"/>
    <col min="2312" max="2317" width="11.85546875" style="640" customWidth="1"/>
    <col min="2318" max="2321" width="11.28515625" style="640" customWidth="1"/>
    <col min="2322" max="2323" width="15.140625" style="640" customWidth="1"/>
    <col min="2324" max="2560" width="17.7109375" style="640"/>
    <col min="2561" max="2561" width="45.7109375" style="640" customWidth="1"/>
    <col min="2562" max="2562" width="16.42578125" style="640" customWidth="1"/>
    <col min="2563" max="2567" width="11.140625" style="640" customWidth="1"/>
    <col min="2568" max="2573" width="11.85546875" style="640" customWidth="1"/>
    <col min="2574" max="2577" width="11.28515625" style="640" customWidth="1"/>
    <col min="2578" max="2579" width="15.140625" style="640" customWidth="1"/>
    <col min="2580" max="2816" width="17.7109375" style="640"/>
    <col min="2817" max="2817" width="45.7109375" style="640" customWidth="1"/>
    <col min="2818" max="2818" width="16.42578125" style="640" customWidth="1"/>
    <col min="2819" max="2823" width="11.140625" style="640" customWidth="1"/>
    <col min="2824" max="2829" width="11.85546875" style="640" customWidth="1"/>
    <col min="2830" max="2833" width="11.28515625" style="640" customWidth="1"/>
    <col min="2834" max="2835" width="15.140625" style="640" customWidth="1"/>
    <col min="2836" max="3072" width="17.7109375" style="640"/>
    <col min="3073" max="3073" width="45.7109375" style="640" customWidth="1"/>
    <col min="3074" max="3074" width="16.42578125" style="640" customWidth="1"/>
    <col min="3075" max="3079" width="11.140625" style="640" customWidth="1"/>
    <col min="3080" max="3085" width="11.85546875" style="640" customWidth="1"/>
    <col min="3086" max="3089" width="11.28515625" style="640" customWidth="1"/>
    <col min="3090" max="3091" width="15.140625" style="640" customWidth="1"/>
    <col min="3092" max="3328" width="17.7109375" style="640"/>
    <col min="3329" max="3329" width="45.7109375" style="640" customWidth="1"/>
    <col min="3330" max="3330" width="16.42578125" style="640" customWidth="1"/>
    <col min="3331" max="3335" width="11.140625" style="640" customWidth="1"/>
    <col min="3336" max="3341" width="11.85546875" style="640" customWidth="1"/>
    <col min="3342" max="3345" width="11.28515625" style="640" customWidth="1"/>
    <col min="3346" max="3347" width="15.140625" style="640" customWidth="1"/>
    <col min="3348" max="3584" width="17.7109375" style="640"/>
    <col min="3585" max="3585" width="45.7109375" style="640" customWidth="1"/>
    <col min="3586" max="3586" width="16.42578125" style="640" customWidth="1"/>
    <col min="3587" max="3591" width="11.140625" style="640" customWidth="1"/>
    <col min="3592" max="3597" width="11.85546875" style="640" customWidth="1"/>
    <col min="3598" max="3601" width="11.28515625" style="640" customWidth="1"/>
    <col min="3602" max="3603" width="15.140625" style="640" customWidth="1"/>
    <col min="3604" max="3840" width="17.7109375" style="640"/>
    <col min="3841" max="3841" width="45.7109375" style="640" customWidth="1"/>
    <col min="3842" max="3842" width="16.42578125" style="640" customWidth="1"/>
    <col min="3843" max="3847" width="11.140625" style="640" customWidth="1"/>
    <col min="3848" max="3853" width="11.85546875" style="640" customWidth="1"/>
    <col min="3854" max="3857" width="11.28515625" style="640" customWidth="1"/>
    <col min="3858" max="3859" width="15.140625" style="640" customWidth="1"/>
    <col min="3860" max="4096" width="17.7109375" style="640"/>
    <col min="4097" max="4097" width="45.7109375" style="640" customWidth="1"/>
    <col min="4098" max="4098" width="16.42578125" style="640" customWidth="1"/>
    <col min="4099" max="4103" width="11.140625" style="640" customWidth="1"/>
    <col min="4104" max="4109" width="11.85546875" style="640" customWidth="1"/>
    <col min="4110" max="4113" width="11.28515625" style="640" customWidth="1"/>
    <col min="4114" max="4115" width="15.140625" style="640" customWidth="1"/>
    <col min="4116" max="4352" width="17.7109375" style="640"/>
    <col min="4353" max="4353" width="45.7109375" style="640" customWidth="1"/>
    <col min="4354" max="4354" width="16.42578125" style="640" customWidth="1"/>
    <col min="4355" max="4359" width="11.140625" style="640" customWidth="1"/>
    <col min="4360" max="4365" width="11.85546875" style="640" customWidth="1"/>
    <col min="4366" max="4369" width="11.28515625" style="640" customWidth="1"/>
    <col min="4370" max="4371" width="15.140625" style="640" customWidth="1"/>
    <col min="4372" max="4608" width="17.7109375" style="640"/>
    <col min="4609" max="4609" width="45.7109375" style="640" customWidth="1"/>
    <col min="4610" max="4610" width="16.42578125" style="640" customWidth="1"/>
    <col min="4611" max="4615" width="11.140625" style="640" customWidth="1"/>
    <col min="4616" max="4621" width="11.85546875" style="640" customWidth="1"/>
    <col min="4622" max="4625" width="11.28515625" style="640" customWidth="1"/>
    <col min="4626" max="4627" width="15.140625" style="640" customWidth="1"/>
    <col min="4628" max="4864" width="17.7109375" style="640"/>
    <col min="4865" max="4865" width="45.7109375" style="640" customWidth="1"/>
    <col min="4866" max="4866" width="16.42578125" style="640" customWidth="1"/>
    <col min="4867" max="4871" width="11.140625" style="640" customWidth="1"/>
    <col min="4872" max="4877" width="11.85546875" style="640" customWidth="1"/>
    <col min="4878" max="4881" width="11.28515625" style="640" customWidth="1"/>
    <col min="4882" max="4883" width="15.140625" style="640" customWidth="1"/>
    <col min="4884" max="5120" width="17.7109375" style="640"/>
    <col min="5121" max="5121" width="45.7109375" style="640" customWidth="1"/>
    <col min="5122" max="5122" width="16.42578125" style="640" customWidth="1"/>
    <col min="5123" max="5127" width="11.140625" style="640" customWidth="1"/>
    <col min="5128" max="5133" width="11.85546875" style="640" customWidth="1"/>
    <col min="5134" max="5137" width="11.28515625" style="640" customWidth="1"/>
    <col min="5138" max="5139" width="15.140625" style="640" customWidth="1"/>
    <col min="5140" max="5376" width="17.7109375" style="640"/>
    <col min="5377" max="5377" width="45.7109375" style="640" customWidth="1"/>
    <col min="5378" max="5378" width="16.42578125" style="640" customWidth="1"/>
    <col min="5379" max="5383" width="11.140625" style="640" customWidth="1"/>
    <col min="5384" max="5389" width="11.85546875" style="640" customWidth="1"/>
    <col min="5390" max="5393" width="11.28515625" style="640" customWidth="1"/>
    <col min="5394" max="5395" width="15.140625" style="640" customWidth="1"/>
    <col min="5396" max="5632" width="17.7109375" style="640"/>
    <col min="5633" max="5633" width="45.7109375" style="640" customWidth="1"/>
    <col min="5634" max="5634" width="16.42578125" style="640" customWidth="1"/>
    <col min="5635" max="5639" width="11.140625" style="640" customWidth="1"/>
    <col min="5640" max="5645" width="11.85546875" style="640" customWidth="1"/>
    <col min="5646" max="5649" width="11.28515625" style="640" customWidth="1"/>
    <col min="5650" max="5651" width="15.140625" style="640" customWidth="1"/>
    <col min="5652" max="5888" width="17.7109375" style="640"/>
    <col min="5889" max="5889" width="45.7109375" style="640" customWidth="1"/>
    <col min="5890" max="5890" width="16.42578125" style="640" customWidth="1"/>
    <col min="5891" max="5895" width="11.140625" style="640" customWidth="1"/>
    <col min="5896" max="5901" width="11.85546875" style="640" customWidth="1"/>
    <col min="5902" max="5905" width="11.28515625" style="640" customWidth="1"/>
    <col min="5906" max="5907" width="15.140625" style="640" customWidth="1"/>
    <col min="5908" max="6144" width="17.7109375" style="640"/>
    <col min="6145" max="6145" width="45.7109375" style="640" customWidth="1"/>
    <col min="6146" max="6146" width="16.42578125" style="640" customWidth="1"/>
    <col min="6147" max="6151" width="11.140625" style="640" customWidth="1"/>
    <col min="6152" max="6157" width="11.85546875" style="640" customWidth="1"/>
    <col min="6158" max="6161" width="11.28515625" style="640" customWidth="1"/>
    <col min="6162" max="6163" width="15.140625" style="640" customWidth="1"/>
    <col min="6164" max="6400" width="17.7109375" style="640"/>
    <col min="6401" max="6401" width="45.7109375" style="640" customWidth="1"/>
    <col min="6402" max="6402" width="16.42578125" style="640" customWidth="1"/>
    <col min="6403" max="6407" width="11.140625" style="640" customWidth="1"/>
    <col min="6408" max="6413" width="11.85546875" style="640" customWidth="1"/>
    <col min="6414" max="6417" width="11.28515625" style="640" customWidth="1"/>
    <col min="6418" max="6419" width="15.140625" style="640" customWidth="1"/>
    <col min="6420" max="6656" width="17.7109375" style="640"/>
    <col min="6657" max="6657" width="45.7109375" style="640" customWidth="1"/>
    <col min="6658" max="6658" width="16.42578125" style="640" customWidth="1"/>
    <col min="6659" max="6663" width="11.140625" style="640" customWidth="1"/>
    <col min="6664" max="6669" width="11.85546875" style="640" customWidth="1"/>
    <col min="6670" max="6673" width="11.28515625" style="640" customWidth="1"/>
    <col min="6674" max="6675" width="15.140625" style="640" customWidth="1"/>
    <col min="6676" max="6912" width="17.7109375" style="640"/>
    <col min="6913" max="6913" width="45.7109375" style="640" customWidth="1"/>
    <col min="6914" max="6914" width="16.42578125" style="640" customWidth="1"/>
    <col min="6915" max="6919" width="11.140625" style="640" customWidth="1"/>
    <col min="6920" max="6925" width="11.85546875" style="640" customWidth="1"/>
    <col min="6926" max="6929" width="11.28515625" style="640" customWidth="1"/>
    <col min="6930" max="6931" width="15.140625" style="640" customWidth="1"/>
    <col min="6932" max="7168" width="17.7109375" style="640"/>
    <col min="7169" max="7169" width="45.7109375" style="640" customWidth="1"/>
    <col min="7170" max="7170" width="16.42578125" style="640" customWidth="1"/>
    <col min="7171" max="7175" width="11.140625" style="640" customWidth="1"/>
    <col min="7176" max="7181" width="11.85546875" style="640" customWidth="1"/>
    <col min="7182" max="7185" width="11.28515625" style="640" customWidth="1"/>
    <col min="7186" max="7187" width="15.140625" style="640" customWidth="1"/>
    <col min="7188" max="7424" width="17.7109375" style="640"/>
    <col min="7425" max="7425" width="45.7109375" style="640" customWidth="1"/>
    <col min="7426" max="7426" width="16.42578125" style="640" customWidth="1"/>
    <col min="7427" max="7431" width="11.140625" style="640" customWidth="1"/>
    <col min="7432" max="7437" width="11.85546875" style="640" customWidth="1"/>
    <col min="7438" max="7441" width="11.28515625" style="640" customWidth="1"/>
    <col min="7442" max="7443" width="15.140625" style="640" customWidth="1"/>
    <col min="7444" max="7680" width="17.7109375" style="640"/>
    <col min="7681" max="7681" width="45.7109375" style="640" customWidth="1"/>
    <col min="7682" max="7682" width="16.42578125" style="640" customWidth="1"/>
    <col min="7683" max="7687" width="11.140625" style="640" customWidth="1"/>
    <col min="7688" max="7693" width="11.85546875" style="640" customWidth="1"/>
    <col min="7694" max="7697" width="11.28515625" style="640" customWidth="1"/>
    <col min="7698" max="7699" width="15.140625" style="640" customWidth="1"/>
    <col min="7700" max="7936" width="17.7109375" style="640"/>
    <col min="7937" max="7937" width="45.7109375" style="640" customWidth="1"/>
    <col min="7938" max="7938" width="16.42578125" style="640" customWidth="1"/>
    <col min="7939" max="7943" width="11.140625" style="640" customWidth="1"/>
    <col min="7944" max="7949" width="11.85546875" style="640" customWidth="1"/>
    <col min="7950" max="7953" width="11.28515625" style="640" customWidth="1"/>
    <col min="7954" max="7955" width="15.140625" style="640" customWidth="1"/>
    <col min="7956" max="8192" width="17.7109375" style="640"/>
    <col min="8193" max="8193" width="45.7109375" style="640" customWidth="1"/>
    <col min="8194" max="8194" width="16.42578125" style="640" customWidth="1"/>
    <col min="8195" max="8199" width="11.140625" style="640" customWidth="1"/>
    <col min="8200" max="8205" width="11.85546875" style="640" customWidth="1"/>
    <col min="8206" max="8209" width="11.28515625" style="640" customWidth="1"/>
    <col min="8210" max="8211" width="15.140625" style="640" customWidth="1"/>
    <col min="8212" max="8448" width="17.7109375" style="640"/>
    <col min="8449" max="8449" width="45.7109375" style="640" customWidth="1"/>
    <col min="8450" max="8450" width="16.42578125" style="640" customWidth="1"/>
    <col min="8451" max="8455" width="11.140625" style="640" customWidth="1"/>
    <col min="8456" max="8461" width="11.85546875" style="640" customWidth="1"/>
    <col min="8462" max="8465" width="11.28515625" style="640" customWidth="1"/>
    <col min="8466" max="8467" width="15.140625" style="640" customWidth="1"/>
    <col min="8468" max="8704" width="17.7109375" style="640"/>
    <col min="8705" max="8705" width="45.7109375" style="640" customWidth="1"/>
    <col min="8706" max="8706" width="16.42578125" style="640" customWidth="1"/>
    <col min="8707" max="8711" width="11.140625" style="640" customWidth="1"/>
    <col min="8712" max="8717" width="11.85546875" style="640" customWidth="1"/>
    <col min="8718" max="8721" width="11.28515625" style="640" customWidth="1"/>
    <col min="8722" max="8723" width="15.140625" style="640" customWidth="1"/>
    <col min="8724" max="8960" width="17.7109375" style="640"/>
    <col min="8961" max="8961" width="45.7109375" style="640" customWidth="1"/>
    <col min="8962" max="8962" width="16.42578125" style="640" customWidth="1"/>
    <col min="8963" max="8967" width="11.140625" style="640" customWidth="1"/>
    <col min="8968" max="8973" width="11.85546875" style="640" customWidth="1"/>
    <col min="8974" max="8977" width="11.28515625" style="640" customWidth="1"/>
    <col min="8978" max="8979" width="15.140625" style="640" customWidth="1"/>
    <col min="8980" max="9216" width="17.7109375" style="640"/>
    <col min="9217" max="9217" width="45.7109375" style="640" customWidth="1"/>
    <col min="9218" max="9218" width="16.42578125" style="640" customWidth="1"/>
    <col min="9219" max="9223" width="11.140625" style="640" customWidth="1"/>
    <col min="9224" max="9229" width="11.85546875" style="640" customWidth="1"/>
    <col min="9230" max="9233" width="11.28515625" style="640" customWidth="1"/>
    <col min="9234" max="9235" width="15.140625" style="640" customWidth="1"/>
    <col min="9236" max="9472" width="17.7109375" style="640"/>
    <col min="9473" max="9473" width="45.7109375" style="640" customWidth="1"/>
    <col min="9474" max="9474" width="16.42578125" style="640" customWidth="1"/>
    <col min="9475" max="9479" width="11.140625" style="640" customWidth="1"/>
    <col min="9480" max="9485" width="11.85546875" style="640" customWidth="1"/>
    <col min="9486" max="9489" width="11.28515625" style="640" customWidth="1"/>
    <col min="9490" max="9491" width="15.140625" style="640" customWidth="1"/>
    <col min="9492" max="9728" width="17.7109375" style="640"/>
    <col min="9729" max="9729" width="45.7109375" style="640" customWidth="1"/>
    <col min="9730" max="9730" width="16.42578125" style="640" customWidth="1"/>
    <col min="9731" max="9735" width="11.140625" style="640" customWidth="1"/>
    <col min="9736" max="9741" width="11.85546875" style="640" customWidth="1"/>
    <col min="9742" max="9745" width="11.28515625" style="640" customWidth="1"/>
    <col min="9746" max="9747" width="15.140625" style="640" customWidth="1"/>
    <col min="9748" max="9984" width="17.7109375" style="640"/>
    <col min="9985" max="9985" width="45.7109375" style="640" customWidth="1"/>
    <col min="9986" max="9986" width="16.42578125" style="640" customWidth="1"/>
    <col min="9987" max="9991" width="11.140625" style="640" customWidth="1"/>
    <col min="9992" max="9997" width="11.85546875" style="640" customWidth="1"/>
    <col min="9998" max="10001" width="11.28515625" style="640" customWidth="1"/>
    <col min="10002" max="10003" width="15.140625" style="640" customWidth="1"/>
    <col min="10004" max="10240" width="17.7109375" style="640"/>
    <col min="10241" max="10241" width="45.7109375" style="640" customWidth="1"/>
    <col min="10242" max="10242" width="16.42578125" style="640" customWidth="1"/>
    <col min="10243" max="10247" width="11.140625" style="640" customWidth="1"/>
    <col min="10248" max="10253" width="11.85546875" style="640" customWidth="1"/>
    <col min="10254" max="10257" width="11.28515625" style="640" customWidth="1"/>
    <col min="10258" max="10259" width="15.140625" style="640" customWidth="1"/>
    <col min="10260" max="10496" width="17.7109375" style="640"/>
    <col min="10497" max="10497" width="45.7109375" style="640" customWidth="1"/>
    <col min="10498" max="10498" width="16.42578125" style="640" customWidth="1"/>
    <col min="10499" max="10503" width="11.140625" style="640" customWidth="1"/>
    <col min="10504" max="10509" width="11.85546875" style="640" customWidth="1"/>
    <col min="10510" max="10513" width="11.28515625" style="640" customWidth="1"/>
    <col min="10514" max="10515" width="15.140625" style="640" customWidth="1"/>
    <col min="10516" max="10752" width="17.7109375" style="640"/>
    <col min="10753" max="10753" width="45.7109375" style="640" customWidth="1"/>
    <col min="10754" max="10754" width="16.42578125" style="640" customWidth="1"/>
    <col min="10755" max="10759" width="11.140625" style="640" customWidth="1"/>
    <col min="10760" max="10765" width="11.85546875" style="640" customWidth="1"/>
    <col min="10766" max="10769" width="11.28515625" style="640" customWidth="1"/>
    <col min="10770" max="10771" width="15.140625" style="640" customWidth="1"/>
    <col min="10772" max="11008" width="17.7109375" style="640"/>
    <col min="11009" max="11009" width="45.7109375" style="640" customWidth="1"/>
    <col min="11010" max="11010" width="16.42578125" style="640" customWidth="1"/>
    <col min="11011" max="11015" width="11.140625" style="640" customWidth="1"/>
    <col min="11016" max="11021" width="11.85546875" style="640" customWidth="1"/>
    <col min="11022" max="11025" width="11.28515625" style="640" customWidth="1"/>
    <col min="11026" max="11027" width="15.140625" style="640" customWidth="1"/>
    <col min="11028" max="11264" width="17.7109375" style="640"/>
    <col min="11265" max="11265" width="45.7109375" style="640" customWidth="1"/>
    <col min="11266" max="11266" width="16.42578125" style="640" customWidth="1"/>
    <col min="11267" max="11271" width="11.140625" style="640" customWidth="1"/>
    <col min="11272" max="11277" width="11.85546875" style="640" customWidth="1"/>
    <col min="11278" max="11281" width="11.28515625" style="640" customWidth="1"/>
    <col min="11282" max="11283" width="15.140625" style="640" customWidth="1"/>
    <col min="11284" max="11520" width="17.7109375" style="640"/>
    <col min="11521" max="11521" width="45.7109375" style="640" customWidth="1"/>
    <col min="11522" max="11522" width="16.42578125" style="640" customWidth="1"/>
    <col min="11523" max="11527" width="11.140625" style="640" customWidth="1"/>
    <col min="11528" max="11533" width="11.85546875" style="640" customWidth="1"/>
    <col min="11534" max="11537" width="11.28515625" style="640" customWidth="1"/>
    <col min="11538" max="11539" width="15.140625" style="640" customWidth="1"/>
    <col min="11540" max="11776" width="17.7109375" style="640"/>
    <col min="11777" max="11777" width="45.7109375" style="640" customWidth="1"/>
    <col min="11778" max="11778" width="16.42578125" style="640" customWidth="1"/>
    <col min="11779" max="11783" width="11.140625" style="640" customWidth="1"/>
    <col min="11784" max="11789" width="11.85546875" style="640" customWidth="1"/>
    <col min="11790" max="11793" width="11.28515625" style="640" customWidth="1"/>
    <col min="11794" max="11795" width="15.140625" style="640" customWidth="1"/>
    <col min="11796" max="12032" width="17.7109375" style="640"/>
    <col min="12033" max="12033" width="45.7109375" style="640" customWidth="1"/>
    <col min="12034" max="12034" width="16.42578125" style="640" customWidth="1"/>
    <col min="12035" max="12039" width="11.140625" style="640" customWidth="1"/>
    <col min="12040" max="12045" width="11.85546875" style="640" customWidth="1"/>
    <col min="12046" max="12049" width="11.28515625" style="640" customWidth="1"/>
    <col min="12050" max="12051" width="15.140625" style="640" customWidth="1"/>
    <col min="12052" max="12288" width="17.7109375" style="640"/>
    <col min="12289" max="12289" width="45.7109375" style="640" customWidth="1"/>
    <col min="12290" max="12290" width="16.42578125" style="640" customWidth="1"/>
    <col min="12291" max="12295" width="11.140625" style="640" customWidth="1"/>
    <col min="12296" max="12301" width="11.85546875" style="640" customWidth="1"/>
    <col min="12302" max="12305" width="11.28515625" style="640" customWidth="1"/>
    <col min="12306" max="12307" width="15.140625" style="640" customWidth="1"/>
    <col min="12308" max="12544" width="17.7109375" style="640"/>
    <col min="12545" max="12545" width="45.7109375" style="640" customWidth="1"/>
    <col min="12546" max="12546" width="16.42578125" style="640" customWidth="1"/>
    <col min="12547" max="12551" width="11.140625" style="640" customWidth="1"/>
    <col min="12552" max="12557" width="11.85546875" style="640" customWidth="1"/>
    <col min="12558" max="12561" width="11.28515625" style="640" customWidth="1"/>
    <col min="12562" max="12563" width="15.140625" style="640" customWidth="1"/>
    <col min="12564" max="12800" width="17.7109375" style="640"/>
    <col min="12801" max="12801" width="45.7109375" style="640" customWidth="1"/>
    <col min="12802" max="12802" width="16.42578125" style="640" customWidth="1"/>
    <col min="12803" max="12807" width="11.140625" style="640" customWidth="1"/>
    <col min="12808" max="12813" width="11.85546875" style="640" customWidth="1"/>
    <col min="12814" max="12817" width="11.28515625" style="640" customWidth="1"/>
    <col min="12818" max="12819" width="15.140625" style="640" customWidth="1"/>
    <col min="12820" max="13056" width="17.7109375" style="640"/>
    <col min="13057" max="13057" width="45.7109375" style="640" customWidth="1"/>
    <col min="13058" max="13058" width="16.42578125" style="640" customWidth="1"/>
    <col min="13059" max="13063" width="11.140625" style="640" customWidth="1"/>
    <col min="13064" max="13069" width="11.85546875" style="640" customWidth="1"/>
    <col min="13070" max="13073" width="11.28515625" style="640" customWidth="1"/>
    <col min="13074" max="13075" width="15.140625" style="640" customWidth="1"/>
    <col min="13076" max="13312" width="17.7109375" style="640"/>
    <col min="13313" max="13313" width="45.7109375" style="640" customWidth="1"/>
    <col min="13314" max="13314" width="16.42578125" style="640" customWidth="1"/>
    <col min="13315" max="13319" width="11.140625" style="640" customWidth="1"/>
    <col min="13320" max="13325" width="11.85546875" style="640" customWidth="1"/>
    <col min="13326" max="13329" width="11.28515625" style="640" customWidth="1"/>
    <col min="13330" max="13331" width="15.140625" style="640" customWidth="1"/>
    <col min="13332" max="13568" width="17.7109375" style="640"/>
    <col min="13569" max="13569" width="45.7109375" style="640" customWidth="1"/>
    <col min="13570" max="13570" width="16.42578125" style="640" customWidth="1"/>
    <col min="13571" max="13575" width="11.140625" style="640" customWidth="1"/>
    <col min="13576" max="13581" width="11.85546875" style="640" customWidth="1"/>
    <col min="13582" max="13585" width="11.28515625" style="640" customWidth="1"/>
    <col min="13586" max="13587" width="15.140625" style="640" customWidth="1"/>
    <col min="13588" max="13824" width="17.7109375" style="640"/>
    <col min="13825" max="13825" width="45.7109375" style="640" customWidth="1"/>
    <col min="13826" max="13826" width="16.42578125" style="640" customWidth="1"/>
    <col min="13827" max="13831" width="11.140625" style="640" customWidth="1"/>
    <col min="13832" max="13837" width="11.85546875" style="640" customWidth="1"/>
    <col min="13838" max="13841" width="11.28515625" style="640" customWidth="1"/>
    <col min="13842" max="13843" width="15.140625" style="640" customWidth="1"/>
    <col min="13844" max="14080" width="17.7109375" style="640"/>
    <col min="14081" max="14081" width="45.7109375" style="640" customWidth="1"/>
    <col min="14082" max="14082" width="16.42578125" style="640" customWidth="1"/>
    <col min="14083" max="14087" width="11.140625" style="640" customWidth="1"/>
    <col min="14088" max="14093" width="11.85546875" style="640" customWidth="1"/>
    <col min="14094" max="14097" width="11.28515625" style="640" customWidth="1"/>
    <col min="14098" max="14099" width="15.140625" style="640" customWidth="1"/>
    <col min="14100" max="14336" width="17.7109375" style="640"/>
    <col min="14337" max="14337" width="45.7109375" style="640" customWidth="1"/>
    <col min="14338" max="14338" width="16.42578125" style="640" customWidth="1"/>
    <col min="14339" max="14343" width="11.140625" style="640" customWidth="1"/>
    <col min="14344" max="14349" width="11.85546875" style="640" customWidth="1"/>
    <col min="14350" max="14353" width="11.28515625" style="640" customWidth="1"/>
    <col min="14354" max="14355" width="15.140625" style="640" customWidth="1"/>
    <col min="14356" max="14592" width="17.7109375" style="640"/>
    <col min="14593" max="14593" width="45.7109375" style="640" customWidth="1"/>
    <col min="14594" max="14594" width="16.42578125" style="640" customWidth="1"/>
    <col min="14595" max="14599" width="11.140625" style="640" customWidth="1"/>
    <col min="14600" max="14605" width="11.85546875" style="640" customWidth="1"/>
    <col min="14606" max="14609" width="11.28515625" style="640" customWidth="1"/>
    <col min="14610" max="14611" width="15.140625" style="640" customWidth="1"/>
    <col min="14612" max="14848" width="17.7109375" style="640"/>
    <col min="14849" max="14849" width="45.7109375" style="640" customWidth="1"/>
    <col min="14850" max="14850" width="16.42578125" style="640" customWidth="1"/>
    <col min="14851" max="14855" width="11.140625" style="640" customWidth="1"/>
    <col min="14856" max="14861" width="11.85546875" style="640" customWidth="1"/>
    <col min="14862" max="14865" width="11.28515625" style="640" customWidth="1"/>
    <col min="14866" max="14867" width="15.140625" style="640" customWidth="1"/>
    <col min="14868" max="15104" width="17.7109375" style="640"/>
    <col min="15105" max="15105" width="45.7109375" style="640" customWidth="1"/>
    <col min="15106" max="15106" width="16.42578125" style="640" customWidth="1"/>
    <col min="15107" max="15111" width="11.140625" style="640" customWidth="1"/>
    <col min="15112" max="15117" width="11.85546875" style="640" customWidth="1"/>
    <col min="15118" max="15121" width="11.28515625" style="640" customWidth="1"/>
    <col min="15122" max="15123" width="15.140625" style="640" customWidth="1"/>
    <col min="15124" max="15360" width="17.7109375" style="640"/>
    <col min="15361" max="15361" width="45.7109375" style="640" customWidth="1"/>
    <col min="15362" max="15362" width="16.42578125" style="640" customWidth="1"/>
    <col min="15363" max="15367" width="11.140625" style="640" customWidth="1"/>
    <col min="15368" max="15373" width="11.85546875" style="640" customWidth="1"/>
    <col min="15374" max="15377" width="11.28515625" style="640" customWidth="1"/>
    <col min="15378" max="15379" width="15.140625" style="640" customWidth="1"/>
    <col min="15380" max="15616" width="17.7109375" style="640"/>
    <col min="15617" max="15617" width="45.7109375" style="640" customWidth="1"/>
    <col min="15618" max="15618" width="16.42578125" style="640" customWidth="1"/>
    <col min="15619" max="15623" width="11.140625" style="640" customWidth="1"/>
    <col min="15624" max="15629" width="11.85546875" style="640" customWidth="1"/>
    <col min="15630" max="15633" width="11.28515625" style="640" customWidth="1"/>
    <col min="15634" max="15635" width="15.140625" style="640" customWidth="1"/>
    <col min="15636" max="15872" width="17.7109375" style="640"/>
    <col min="15873" max="15873" width="45.7109375" style="640" customWidth="1"/>
    <col min="15874" max="15874" width="16.42578125" style="640" customWidth="1"/>
    <col min="15875" max="15879" width="11.140625" style="640" customWidth="1"/>
    <col min="15880" max="15885" width="11.85546875" style="640" customWidth="1"/>
    <col min="15886" max="15889" width="11.28515625" style="640" customWidth="1"/>
    <col min="15890" max="15891" width="15.140625" style="640" customWidth="1"/>
    <col min="15892" max="16128" width="17.7109375" style="640"/>
    <col min="16129" max="16129" width="45.7109375" style="640" customWidth="1"/>
    <col min="16130" max="16130" width="16.42578125" style="640" customWidth="1"/>
    <col min="16131" max="16135" width="11.140625" style="640" customWidth="1"/>
    <col min="16136" max="16141" width="11.85546875" style="640" customWidth="1"/>
    <col min="16142" max="16145" width="11.28515625" style="640" customWidth="1"/>
    <col min="16146" max="16147" width="15.140625" style="640" customWidth="1"/>
    <col min="16148" max="16384" width="17.7109375" style="640"/>
  </cols>
  <sheetData>
    <row r="1" spans="1:21" s="329" customFormat="1" ht="30" customHeight="1">
      <c r="A1" s="719" t="s">
        <v>1414</v>
      </c>
      <c r="B1" s="719"/>
      <c r="C1" s="719"/>
      <c r="D1" s="719"/>
      <c r="E1" s="719"/>
      <c r="F1" s="719"/>
      <c r="G1" s="719"/>
      <c r="H1" s="719"/>
      <c r="I1" s="719"/>
      <c r="J1" s="719"/>
      <c r="K1" s="719"/>
      <c r="L1" s="719"/>
      <c r="M1" s="719"/>
      <c r="N1" s="719"/>
      <c r="O1" s="719"/>
      <c r="P1" s="719"/>
      <c r="Q1" s="719"/>
      <c r="R1" s="719"/>
      <c r="S1" s="719"/>
      <c r="T1" s="49"/>
      <c r="U1" s="49"/>
    </row>
    <row r="2" spans="1:21" s="329" customFormat="1" ht="15" customHeight="1">
      <c r="A2" s="720" t="s">
        <v>1160</v>
      </c>
      <c r="B2" s="720"/>
      <c r="C2" s="720"/>
      <c r="D2" s="720"/>
      <c r="E2" s="720"/>
      <c r="F2" s="720"/>
      <c r="G2" s="720"/>
      <c r="H2" s="720"/>
      <c r="I2" s="720"/>
      <c r="J2" s="720"/>
      <c r="K2" s="720"/>
      <c r="L2" s="720"/>
      <c r="M2" s="720"/>
      <c r="N2" s="720"/>
      <c r="O2" s="720"/>
      <c r="P2" s="720"/>
      <c r="Q2" s="720"/>
      <c r="R2" s="720"/>
      <c r="S2" s="720"/>
      <c r="T2" s="49"/>
      <c r="U2" s="49"/>
    </row>
    <row r="3" spans="1:21" s="329" customFormat="1" ht="15" customHeight="1">
      <c r="A3" s="731" t="s">
        <v>1493</v>
      </c>
      <c r="B3" s="731"/>
      <c r="C3" s="731"/>
      <c r="D3" s="731"/>
      <c r="E3" s="731"/>
      <c r="F3" s="731"/>
      <c r="G3" s="731"/>
      <c r="H3" s="731"/>
      <c r="I3" s="759"/>
      <c r="J3" s="731"/>
      <c r="K3" s="731"/>
      <c r="L3" s="731"/>
      <c r="M3" s="731"/>
      <c r="N3" s="731"/>
      <c r="O3" s="731"/>
      <c r="P3" s="731"/>
      <c r="Q3" s="731"/>
      <c r="R3" s="731"/>
      <c r="S3" s="731"/>
      <c r="T3" s="49"/>
      <c r="U3" s="49"/>
    </row>
    <row r="4" spans="1:21" s="329" customFormat="1" ht="30" customHeight="1">
      <c r="A4" s="721" t="s">
        <v>543</v>
      </c>
      <c r="B4" s="721"/>
      <c r="C4" s="721"/>
      <c r="D4" s="721"/>
      <c r="E4" s="721"/>
      <c r="F4" s="721"/>
      <c r="G4" s="721"/>
      <c r="H4" s="721"/>
      <c r="I4" s="721"/>
      <c r="J4" s="721"/>
      <c r="K4" s="721"/>
      <c r="L4" s="721"/>
      <c r="M4" s="721"/>
      <c r="N4" s="721"/>
      <c r="O4" s="721"/>
      <c r="P4" s="721"/>
      <c r="Q4" s="721"/>
      <c r="R4" s="721"/>
      <c r="S4" s="721"/>
      <c r="T4" s="49"/>
      <c r="U4" s="49"/>
    </row>
    <row r="5" spans="1:21" s="329" customFormat="1" ht="3.75" customHeight="1">
      <c r="A5" s="49"/>
      <c r="B5" s="49"/>
      <c r="C5" s="49"/>
      <c r="D5" s="49"/>
      <c r="E5" s="49"/>
      <c r="F5" s="49"/>
      <c r="G5" s="49"/>
      <c r="H5" s="49"/>
      <c r="I5" s="49"/>
      <c r="J5" s="49"/>
      <c r="K5" s="49"/>
      <c r="L5" s="49"/>
      <c r="M5" s="49"/>
      <c r="N5" s="49"/>
      <c r="O5" s="49"/>
      <c r="P5" s="49"/>
      <c r="Q5" s="49"/>
      <c r="R5" s="49"/>
      <c r="S5" s="49"/>
      <c r="T5" s="49"/>
      <c r="U5" s="49"/>
    </row>
    <row r="6" spans="1:21" s="329" customFormat="1" ht="15" customHeight="1">
      <c r="A6" s="438"/>
      <c r="B6" s="644" t="s">
        <v>1141</v>
      </c>
      <c r="C6" s="760" t="s">
        <v>1161</v>
      </c>
      <c r="D6" s="760"/>
      <c r="E6" s="760"/>
      <c r="F6" s="760"/>
      <c r="G6" s="760"/>
      <c r="H6" s="760" t="s">
        <v>1162</v>
      </c>
      <c r="I6" s="760"/>
      <c r="J6" s="760"/>
      <c r="K6" s="760"/>
      <c r="L6" s="760"/>
      <c r="M6" s="760" t="s">
        <v>1163</v>
      </c>
      <c r="N6" s="760"/>
      <c r="O6" s="760"/>
      <c r="P6" s="760"/>
      <c r="Q6" s="760"/>
      <c r="R6" s="760" t="s">
        <v>1145</v>
      </c>
      <c r="S6" s="760"/>
      <c r="T6" s="49"/>
      <c r="U6" s="49"/>
    </row>
    <row r="7" spans="1:21" s="329" customFormat="1" ht="15" customHeight="1" thickBot="1">
      <c r="A7" s="438"/>
      <c r="B7" s="644" t="s">
        <v>1146</v>
      </c>
      <c r="C7" s="438"/>
      <c r="D7" s="438"/>
      <c r="E7" s="438"/>
      <c r="F7" s="438"/>
      <c r="G7" s="438"/>
      <c r="H7" s="438"/>
      <c r="I7" s="438"/>
      <c r="J7" s="438"/>
      <c r="K7" s="438"/>
      <c r="L7" s="438"/>
      <c r="M7" s="438"/>
      <c r="N7" s="438"/>
      <c r="O7" s="438"/>
      <c r="P7" s="438"/>
      <c r="Q7" s="438"/>
      <c r="R7" s="438"/>
      <c r="S7" s="438"/>
      <c r="T7" s="49"/>
      <c r="U7" s="49"/>
    </row>
    <row r="8" spans="1:21" s="49" customFormat="1" ht="15" customHeight="1" thickTop="1" thickBot="1">
      <c r="A8" s="449" t="s">
        <v>1164</v>
      </c>
      <c r="B8" s="450" t="s">
        <v>1147</v>
      </c>
      <c r="C8" s="450" t="s">
        <v>184</v>
      </c>
      <c r="D8" s="450" t="s">
        <v>186</v>
      </c>
      <c r="E8" s="450" t="s">
        <v>185</v>
      </c>
      <c r="F8" s="450" t="s">
        <v>187</v>
      </c>
      <c r="G8" s="450" t="s">
        <v>188</v>
      </c>
      <c r="H8" s="450" t="s">
        <v>184</v>
      </c>
      <c r="I8" s="450" t="s">
        <v>186</v>
      </c>
      <c r="J8" s="450" t="s">
        <v>185</v>
      </c>
      <c r="K8" s="450" t="s">
        <v>187</v>
      </c>
      <c r="L8" s="450" t="s">
        <v>188</v>
      </c>
      <c r="M8" s="450" t="s">
        <v>184</v>
      </c>
      <c r="N8" s="450" t="s">
        <v>186</v>
      </c>
      <c r="O8" s="450" t="s">
        <v>185</v>
      </c>
      <c r="P8" s="450" t="s">
        <v>187</v>
      </c>
      <c r="Q8" s="450" t="s">
        <v>188</v>
      </c>
      <c r="R8" s="450" t="s">
        <v>1148</v>
      </c>
      <c r="S8" s="450" t="s">
        <v>1149</v>
      </c>
    </row>
    <row r="9" spans="1:21" ht="15" customHeight="1" thickTop="1">
      <c r="A9" s="290"/>
      <c r="B9" s="47"/>
      <c r="C9" s="47"/>
      <c r="D9" s="259" t="s">
        <v>473</v>
      </c>
      <c r="E9" s="259" t="s">
        <v>473</v>
      </c>
      <c r="F9" s="259"/>
      <c r="G9" s="259" t="s">
        <v>473</v>
      </c>
      <c r="H9" s="47"/>
      <c r="I9" s="259" t="s">
        <v>473</v>
      </c>
      <c r="J9" s="259" t="s">
        <v>473</v>
      </c>
      <c r="K9" s="259"/>
      <c r="L9" s="47"/>
      <c r="M9" s="47"/>
      <c r="N9" s="47"/>
      <c r="O9" s="47"/>
      <c r="P9" s="47"/>
      <c r="Q9" s="47"/>
      <c r="R9" s="47"/>
      <c r="S9" s="47"/>
      <c r="T9" s="47"/>
      <c r="U9" s="47"/>
    </row>
    <row r="10" spans="1:21" ht="15" customHeight="1">
      <c r="A10" s="290"/>
      <c r="B10" s="259" t="s">
        <v>473</v>
      </c>
      <c r="C10" s="47"/>
      <c r="D10" s="259" t="s">
        <v>473</v>
      </c>
      <c r="E10" s="260" t="s">
        <v>473</v>
      </c>
      <c r="F10" s="260"/>
      <c r="G10" s="260" t="s">
        <v>473</v>
      </c>
      <c r="H10" s="47"/>
      <c r="I10" s="259" t="s">
        <v>473</v>
      </c>
      <c r="J10" s="259" t="s">
        <v>473</v>
      </c>
      <c r="K10" s="259"/>
      <c r="L10" s="261"/>
      <c r="M10" s="261"/>
      <c r="N10" s="261"/>
      <c r="O10" s="261"/>
      <c r="P10" s="261"/>
      <c r="Q10" s="47"/>
      <c r="R10" s="435"/>
      <c r="S10" s="435"/>
      <c r="T10" s="47"/>
      <c r="U10" s="47"/>
    </row>
    <row r="11" spans="1:21" ht="15" customHeight="1">
      <c r="A11" s="262" t="s">
        <v>63</v>
      </c>
      <c r="B11" s="330">
        <v>1497084.46</v>
      </c>
      <c r="C11" s="330">
        <v>113432.38</v>
      </c>
      <c r="D11" s="330">
        <v>0</v>
      </c>
      <c r="E11" s="330">
        <v>91832.6</v>
      </c>
      <c r="F11" s="330">
        <v>0</v>
      </c>
      <c r="G11" s="330">
        <v>205264.98</v>
      </c>
      <c r="H11" s="330">
        <v>120121.76</v>
      </c>
      <c r="I11" s="330">
        <v>0</v>
      </c>
      <c r="J11" s="330">
        <v>99030.95</v>
      </c>
      <c r="K11" s="330">
        <v>0</v>
      </c>
      <c r="L11" s="330">
        <v>219152.71</v>
      </c>
      <c r="M11" s="330">
        <v>6689.3799999999901</v>
      </c>
      <c r="N11" s="330">
        <v>0</v>
      </c>
      <c r="O11" s="330">
        <v>7198.3499999999913</v>
      </c>
      <c r="P11" s="330">
        <v>0</v>
      </c>
      <c r="Q11" s="330">
        <v>13887.729999999981</v>
      </c>
      <c r="R11" s="331">
        <v>0.13710981944198394</v>
      </c>
      <c r="S11" s="331">
        <v>0.1463863368136224</v>
      </c>
      <c r="T11" s="47"/>
      <c r="U11" s="47"/>
    </row>
    <row r="12" spans="1:21" ht="15" customHeight="1">
      <c r="A12" s="262" t="s">
        <v>65</v>
      </c>
      <c r="B12" s="330">
        <v>509384.3</v>
      </c>
      <c r="C12" s="330">
        <v>29986.99</v>
      </c>
      <c r="D12" s="330">
        <v>0</v>
      </c>
      <c r="E12" s="330">
        <v>36840.35</v>
      </c>
      <c r="F12" s="330">
        <v>0</v>
      </c>
      <c r="G12" s="330">
        <v>66827.34</v>
      </c>
      <c r="H12" s="330">
        <v>34256</v>
      </c>
      <c r="I12" s="330">
        <v>0</v>
      </c>
      <c r="J12" s="330">
        <v>38175.49</v>
      </c>
      <c r="K12" s="330">
        <v>0</v>
      </c>
      <c r="L12" s="330">
        <v>72431.489999999991</v>
      </c>
      <c r="M12" s="330">
        <v>4269.0099999999984</v>
      </c>
      <c r="N12" s="330">
        <v>0</v>
      </c>
      <c r="O12" s="330">
        <v>1335.1399999999994</v>
      </c>
      <c r="P12" s="330">
        <v>0</v>
      </c>
      <c r="Q12" s="330">
        <v>5604.1499999999978</v>
      </c>
      <c r="R12" s="331">
        <v>0.13119238264705058</v>
      </c>
      <c r="S12" s="331">
        <v>0.14219419404956138</v>
      </c>
      <c r="T12" s="47"/>
      <c r="U12" s="47"/>
    </row>
    <row r="13" spans="1:21" ht="15" customHeight="1">
      <c r="A13" s="262" t="s">
        <v>67</v>
      </c>
      <c r="B13" s="330">
        <v>163500.57999999999</v>
      </c>
      <c r="C13" s="330">
        <v>13099.27</v>
      </c>
      <c r="D13" s="330">
        <v>0</v>
      </c>
      <c r="E13" s="330">
        <v>7606.25</v>
      </c>
      <c r="F13" s="330">
        <v>0</v>
      </c>
      <c r="G13" s="330">
        <v>20705.52</v>
      </c>
      <c r="H13" s="330">
        <v>18006.97</v>
      </c>
      <c r="I13" s="330">
        <v>0</v>
      </c>
      <c r="J13" s="330">
        <v>15278.16</v>
      </c>
      <c r="K13" s="330">
        <v>0</v>
      </c>
      <c r="L13" s="330">
        <v>33285.130000000005</v>
      </c>
      <c r="M13" s="330">
        <v>4907.7000000000007</v>
      </c>
      <c r="N13" s="330">
        <v>0</v>
      </c>
      <c r="O13" s="330">
        <v>7671.91</v>
      </c>
      <c r="P13" s="330">
        <v>0</v>
      </c>
      <c r="Q13" s="330">
        <v>12579.61</v>
      </c>
      <c r="R13" s="331">
        <v>0.12663881681642966</v>
      </c>
      <c r="S13" s="331">
        <v>0.20357805458549449</v>
      </c>
      <c r="T13" s="47"/>
      <c r="U13" s="47"/>
    </row>
    <row r="14" spans="1:21" ht="15" customHeight="1">
      <c r="A14" s="345"/>
      <c r="B14" s="332" t="s">
        <v>473</v>
      </c>
      <c r="C14" s="332" t="s">
        <v>473</v>
      </c>
      <c r="D14" s="332" t="s">
        <v>473</v>
      </c>
      <c r="E14" s="332" t="s">
        <v>473</v>
      </c>
      <c r="F14" s="332" t="s">
        <v>473</v>
      </c>
      <c r="G14" s="332" t="s">
        <v>473</v>
      </c>
      <c r="H14" s="332" t="s">
        <v>473</v>
      </c>
      <c r="I14" s="332" t="s">
        <v>473</v>
      </c>
      <c r="J14" s="332" t="s">
        <v>473</v>
      </c>
      <c r="K14" s="332" t="s">
        <v>473</v>
      </c>
      <c r="L14" s="71"/>
      <c r="M14" s="71"/>
      <c r="N14" s="332" t="s">
        <v>473</v>
      </c>
      <c r="O14" s="71"/>
      <c r="P14" s="71"/>
      <c r="Q14" s="71"/>
      <c r="R14" s="47"/>
      <c r="S14" s="47"/>
      <c r="T14" s="47"/>
      <c r="U14" s="47"/>
    </row>
    <row r="15" spans="1:21" s="333" customFormat="1" ht="15" customHeight="1">
      <c r="A15" s="451" t="s">
        <v>188</v>
      </c>
      <c r="B15" s="452">
        <v>2169969.34</v>
      </c>
      <c r="C15" s="452">
        <v>156518.63999999998</v>
      </c>
      <c r="D15" s="452">
        <v>0</v>
      </c>
      <c r="E15" s="452">
        <v>136279.20000000001</v>
      </c>
      <c r="F15" s="452">
        <v>0</v>
      </c>
      <c r="G15" s="452">
        <v>292797.84000000003</v>
      </c>
      <c r="H15" s="452">
        <v>172384.73</v>
      </c>
      <c r="I15" s="452">
        <v>0</v>
      </c>
      <c r="J15" s="452">
        <v>152484.6</v>
      </c>
      <c r="K15" s="452">
        <v>0</v>
      </c>
      <c r="L15" s="452">
        <v>324869.32999999996</v>
      </c>
      <c r="M15" s="452">
        <v>15866.089999999989</v>
      </c>
      <c r="N15" s="452">
        <v>0</v>
      </c>
      <c r="O15" s="452">
        <v>16205.399999999991</v>
      </c>
      <c r="P15" s="452">
        <v>0</v>
      </c>
      <c r="Q15" s="452">
        <v>32071.48999999998</v>
      </c>
      <c r="R15" s="453">
        <v>0.13493178663989788</v>
      </c>
      <c r="S15" s="453">
        <v>0.14971148394198047</v>
      </c>
      <c r="T15" s="544"/>
      <c r="U15" s="544"/>
    </row>
    <row r="16" spans="1:21" ht="15" customHeight="1" thickBot="1">
      <c r="A16" s="290"/>
      <c r="B16" s="332"/>
      <c r="C16" s="332" t="s">
        <v>473</v>
      </c>
      <c r="D16" s="330" t="s">
        <v>473</v>
      </c>
      <c r="E16" s="330" t="s">
        <v>473</v>
      </c>
      <c r="F16" s="330"/>
      <c r="G16" s="332"/>
      <c r="H16" s="332"/>
      <c r="I16" s="332"/>
      <c r="J16" s="332"/>
      <c r="K16" s="332"/>
      <c r="L16" s="332" t="s">
        <v>473</v>
      </c>
      <c r="M16" s="332" t="s">
        <v>473</v>
      </c>
      <c r="N16" s="332" t="s">
        <v>473</v>
      </c>
      <c r="O16" s="332" t="s">
        <v>473</v>
      </c>
      <c r="P16" s="332"/>
      <c r="Q16" s="332" t="s">
        <v>473</v>
      </c>
      <c r="R16" s="334" t="s">
        <v>473</v>
      </c>
      <c r="S16" s="334" t="s">
        <v>473</v>
      </c>
      <c r="T16" s="47"/>
      <c r="U16" s="47"/>
    </row>
    <row r="17" spans="1:21" s="49" customFormat="1" ht="15" customHeight="1" thickTop="1" thickBot="1">
      <c r="A17" s="545" t="s">
        <v>1091</v>
      </c>
      <c r="B17" s="454"/>
      <c r="C17" s="454"/>
      <c r="D17" s="454"/>
      <c r="E17" s="450" t="s">
        <v>473</v>
      </c>
      <c r="F17" s="450"/>
      <c r="G17" s="450"/>
      <c r="H17" s="450"/>
      <c r="I17" s="450"/>
      <c r="J17" s="450"/>
      <c r="K17" s="450"/>
      <c r="L17" s="450" t="s">
        <v>473</v>
      </c>
      <c r="M17" s="450"/>
      <c r="N17" s="450"/>
      <c r="O17" s="450"/>
      <c r="P17" s="450"/>
      <c r="Q17" s="450" t="s">
        <v>473</v>
      </c>
      <c r="R17" s="450"/>
      <c r="S17" s="450"/>
    </row>
    <row r="18" spans="1:21" ht="15" customHeight="1" thickTop="1">
      <c r="A18" s="290"/>
      <c r="B18" s="332" t="s">
        <v>473</v>
      </c>
      <c r="C18" s="71"/>
      <c r="D18" s="332" t="s">
        <v>473</v>
      </c>
      <c r="E18" s="332" t="s">
        <v>473</v>
      </c>
      <c r="F18" s="332"/>
      <c r="G18" s="332" t="s">
        <v>473</v>
      </c>
      <c r="H18" s="332" t="s">
        <v>473</v>
      </c>
      <c r="I18" s="332" t="s">
        <v>473</v>
      </c>
      <c r="J18" s="332" t="s">
        <v>473</v>
      </c>
      <c r="K18" s="332"/>
      <c r="L18" s="332" t="s">
        <v>473</v>
      </c>
      <c r="M18" s="332" t="s">
        <v>473</v>
      </c>
      <c r="N18" s="332" t="s">
        <v>473</v>
      </c>
      <c r="O18" s="71"/>
      <c r="P18" s="71"/>
      <c r="Q18" s="71"/>
      <c r="R18" s="47"/>
      <c r="S18" s="47"/>
      <c r="T18" s="47"/>
      <c r="U18" s="47"/>
    </row>
    <row r="19" spans="1:21" ht="15" customHeight="1">
      <c r="A19" s="262" t="s">
        <v>69</v>
      </c>
      <c r="B19" s="330">
        <v>816816.79</v>
      </c>
      <c r="C19" s="330">
        <v>40434.15</v>
      </c>
      <c r="D19" s="330">
        <v>0</v>
      </c>
      <c r="E19" s="330">
        <v>69327.100000000006</v>
      </c>
      <c r="F19" s="330">
        <v>7.0000000000000007E-2</v>
      </c>
      <c r="G19" s="330">
        <v>109761.32</v>
      </c>
      <c r="H19" s="330">
        <v>68845.509999999995</v>
      </c>
      <c r="I19" s="330">
        <v>0</v>
      </c>
      <c r="J19" s="330">
        <v>129034.39</v>
      </c>
      <c r="K19" s="330">
        <v>14.27</v>
      </c>
      <c r="L19" s="330">
        <v>197894.16999999998</v>
      </c>
      <c r="M19" s="330">
        <v>28411.359999999993</v>
      </c>
      <c r="N19" s="330">
        <v>0</v>
      </c>
      <c r="O19" s="330">
        <v>59707.289999999994</v>
      </c>
      <c r="P19" s="330">
        <v>14.2</v>
      </c>
      <c r="Q19" s="330">
        <v>88132.849999999991</v>
      </c>
      <c r="R19" s="331">
        <v>0.13437691455877149</v>
      </c>
      <c r="S19" s="331">
        <v>0.24227485578497962</v>
      </c>
      <c r="T19" s="47"/>
      <c r="U19" s="47"/>
    </row>
    <row r="20" spans="1:21" ht="15" customHeight="1">
      <c r="A20" s="262" t="s">
        <v>71</v>
      </c>
      <c r="B20" s="330">
        <v>453139.81</v>
      </c>
      <c r="C20" s="330">
        <v>29788.71</v>
      </c>
      <c r="D20" s="330">
        <v>0</v>
      </c>
      <c r="E20" s="330">
        <v>30608.799999999999</v>
      </c>
      <c r="F20" s="330">
        <v>0</v>
      </c>
      <c r="G20" s="330">
        <v>60397.509999999995</v>
      </c>
      <c r="H20" s="330">
        <v>35406.120000000003</v>
      </c>
      <c r="I20" s="330">
        <v>0</v>
      </c>
      <c r="J20" s="330">
        <v>38584.33</v>
      </c>
      <c r="K20" s="330">
        <v>0</v>
      </c>
      <c r="L20" s="330">
        <v>73990.450000000012</v>
      </c>
      <c r="M20" s="330">
        <v>5617.4100000000035</v>
      </c>
      <c r="N20" s="330">
        <v>0</v>
      </c>
      <c r="O20" s="330">
        <v>7975.5300000000025</v>
      </c>
      <c r="P20" s="330">
        <v>0</v>
      </c>
      <c r="Q20" s="330">
        <v>13592.940000000006</v>
      </c>
      <c r="R20" s="331">
        <v>0.13328670019083072</v>
      </c>
      <c r="S20" s="331">
        <v>0.16328393217095627</v>
      </c>
      <c r="T20" s="47"/>
      <c r="U20" s="47"/>
    </row>
    <row r="21" spans="1:21" ht="15" customHeight="1">
      <c r="A21" s="262" t="s">
        <v>73</v>
      </c>
      <c r="B21" s="330">
        <v>329290.68</v>
      </c>
      <c r="C21" s="330">
        <v>9959.5400000000009</v>
      </c>
      <c r="D21" s="330">
        <v>0</v>
      </c>
      <c r="E21" s="330">
        <v>36008.17</v>
      </c>
      <c r="F21" s="330">
        <v>0</v>
      </c>
      <c r="G21" s="330">
        <v>45967.71</v>
      </c>
      <c r="H21" s="330">
        <v>15591.87</v>
      </c>
      <c r="I21" s="330">
        <v>0</v>
      </c>
      <c r="J21" s="330">
        <v>42490.58</v>
      </c>
      <c r="K21" s="330">
        <v>0</v>
      </c>
      <c r="L21" s="330">
        <v>58082.450000000004</v>
      </c>
      <c r="M21" s="330">
        <v>5632.33</v>
      </c>
      <c r="N21" s="330">
        <v>0</v>
      </c>
      <c r="O21" s="330">
        <v>6482.4100000000035</v>
      </c>
      <c r="P21" s="330">
        <v>0</v>
      </c>
      <c r="Q21" s="330">
        <v>12114.740000000003</v>
      </c>
      <c r="R21" s="331">
        <v>0.13959614648067173</v>
      </c>
      <c r="S21" s="331">
        <v>0.17638655913371129</v>
      </c>
      <c r="T21" s="47"/>
      <c r="U21" s="47"/>
    </row>
    <row r="22" spans="1:21" ht="15" customHeight="1">
      <c r="A22" s="262" t="s">
        <v>75</v>
      </c>
      <c r="B22" s="330">
        <v>93065.03</v>
      </c>
      <c r="C22" s="330">
        <v>2777.68</v>
      </c>
      <c r="D22" s="330">
        <v>0</v>
      </c>
      <c r="E22" s="330">
        <v>10534.24</v>
      </c>
      <c r="F22" s="330">
        <v>0</v>
      </c>
      <c r="G22" s="330">
        <v>13311.92</v>
      </c>
      <c r="H22" s="330">
        <v>3422.43</v>
      </c>
      <c r="I22" s="330">
        <v>0</v>
      </c>
      <c r="J22" s="330">
        <v>12411.83</v>
      </c>
      <c r="K22" s="330">
        <v>0</v>
      </c>
      <c r="L22" s="330">
        <v>15834.26</v>
      </c>
      <c r="M22" s="330">
        <v>644.75</v>
      </c>
      <c r="N22" s="330">
        <v>0</v>
      </c>
      <c r="O22" s="330">
        <v>1877.5900000000001</v>
      </c>
      <c r="P22" s="330">
        <v>0</v>
      </c>
      <c r="Q22" s="330">
        <v>2522.34</v>
      </c>
      <c r="R22" s="331">
        <v>0.14303890516126197</v>
      </c>
      <c r="S22" s="331">
        <v>0.17014188895657156</v>
      </c>
      <c r="T22" s="47"/>
      <c r="U22" s="47"/>
    </row>
    <row r="23" spans="1:21" ht="15" customHeight="1">
      <c r="A23" s="262" t="s">
        <v>77</v>
      </c>
      <c r="B23" s="330">
        <v>129291.46</v>
      </c>
      <c r="C23" s="330">
        <v>6190.2</v>
      </c>
      <c r="D23" s="330">
        <v>0</v>
      </c>
      <c r="E23" s="330">
        <v>9192.19</v>
      </c>
      <c r="F23" s="330">
        <v>0</v>
      </c>
      <c r="G23" s="330">
        <v>15382.39</v>
      </c>
      <c r="H23" s="330">
        <v>7800.65</v>
      </c>
      <c r="I23" s="330">
        <v>0</v>
      </c>
      <c r="J23" s="330">
        <v>11279.52</v>
      </c>
      <c r="K23" s="330">
        <v>0</v>
      </c>
      <c r="L23" s="330">
        <v>19080.169999999998</v>
      </c>
      <c r="M23" s="330">
        <v>1610.4499999999998</v>
      </c>
      <c r="N23" s="330">
        <v>0</v>
      </c>
      <c r="O23" s="330">
        <v>2087.33</v>
      </c>
      <c r="P23" s="330">
        <v>0</v>
      </c>
      <c r="Q23" s="330">
        <v>3697.7799999999997</v>
      </c>
      <c r="R23" s="331">
        <v>0.11897452469018448</v>
      </c>
      <c r="S23" s="331">
        <v>0.14757486689376079</v>
      </c>
      <c r="T23" s="47"/>
      <c r="U23" s="47"/>
    </row>
    <row r="24" spans="1:21" ht="15" customHeight="1">
      <c r="A24" s="262" t="s">
        <v>111</v>
      </c>
      <c r="B24" s="330">
        <v>67023.5</v>
      </c>
      <c r="C24" s="330">
        <v>5238.99</v>
      </c>
      <c r="D24" s="330">
        <v>0</v>
      </c>
      <c r="E24" s="330">
        <v>3608.83</v>
      </c>
      <c r="F24" s="330">
        <v>0</v>
      </c>
      <c r="G24" s="330">
        <v>8847.82</v>
      </c>
      <c r="H24" s="330">
        <v>5649.94</v>
      </c>
      <c r="I24" s="330">
        <v>0</v>
      </c>
      <c r="J24" s="330">
        <v>5266.49</v>
      </c>
      <c r="K24" s="330">
        <v>0</v>
      </c>
      <c r="L24" s="330">
        <v>10916.43</v>
      </c>
      <c r="M24" s="330">
        <v>410.94999999999982</v>
      </c>
      <c r="N24" s="330">
        <v>0</v>
      </c>
      <c r="O24" s="330">
        <v>1657.6599999999999</v>
      </c>
      <c r="P24" s="330">
        <v>0</v>
      </c>
      <c r="Q24" s="330">
        <v>2068.6099999999997</v>
      </c>
      <c r="R24" s="331">
        <v>0.13201071266048475</v>
      </c>
      <c r="S24" s="331">
        <v>0.16287466336434236</v>
      </c>
      <c r="T24" s="47"/>
      <c r="U24" s="47"/>
    </row>
    <row r="25" spans="1:21" ht="15" customHeight="1">
      <c r="A25" s="262" t="s">
        <v>79</v>
      </c>
      <c r="B25" s="330">
        <v>160109.10999999999</v>
      </c>
      <c r="C25" s="330">
        <v>13043.59</v>
      </c>
      <c r="D25" s="330">
        <v>0</v>
      </c>
      <c r="E25" s="330">
        <v>9280.8700000000008</v>
      </c>
      <c r="F25" s="330">
        <v>0</v>
      </c>
      <c r="G25" s="330">
        <v>22324.46</v>
      </c>
      <c r="H25" s="330">
        <v>13797.9</v>
      </c>
      <c r="I25" s="330">
        <v>0</v>
      </c>
      <c r="J25" s="330">
        <v>11129.83</v>
      </c>
      <c r="K25" s="330">
        <v>0</v>
      </c>
      <c r="L25" s="330">
        <v>24927.73</v>
      </c>
      <c r="M25" s="330">
        <v>754.30999999999949</v>
      </c>
      <c r="N25" s="330">
        <v>0</v>
      </c>
      <c r="O25" s="330">
        <v>1848.9599999999991</v>
      </c>
      <c r="P25" s="330">
        <v>0</v>
      </c>
      <c r="Q25" s="330">
        <v>2603.2699999999986</v>
      </c>
      <c r="R25" s="331">
        <v>0.13943279055139338</v>
      </c>
      <c r="S25" s="331">
        <v>0.15569214019114841</v>
      </c>
      <c r="T25" s="47"/>
      <c r="U25" s="47"/>
    </row>
    <row r="26" spans="1:21" ht="15" customHeight="1">
      <c r="A26" s="262" t="s">
        <v>81</v>
      </c>
      <c r="B26" s="330">
        <v>69879.34</v>
      </c>
      <c r="C26" s="330">
        <v>5709.15</v>
      </c>
      <c r="D26" s="330">
        <v>0</v>
      </c>
      <c r="E26" s="330">
        <v>2863.87</v>
      </c>
      <c r="F26" s="330">
        <v>0</v>
      </c>
      <c r="G26" s="330">
        <v>8573.02</v>
      </c>
      <c r="H26" s="330">
        <v>6167.4</v>
      </c>
      <c r="I26" s="330">
        <v>0</v>
      </c>
      <c r="J26" s="330">
        <v>3933.89</v>
      </c>
      <c r="K26" s="330">
        <v>0</v>
      </c>
      <c r="L26" s="330">
        <v>10101.289999999999</v>
      </c>
      <c r="M26" s="330">
        <v>458.25</v>
      </c>
      <c r="N26" s="330">
        <v>0</v>
      </c>
      <c r="O26" s="330">
        <v>1070.02</v>
      </c>
      <c r="P26" s="330">
        <v>0</v>
      </c>
      <c r="Q26" s="330">
        <v>1528.27</v>
      </c>
      <c r="R26" s="331">
        <v>0.12268318504439224</v>
      </c>
      <c r="S26" s="331">
        <v>0.14455331146516265</v>
      </c>
      <c r="T26" s="47"/>
      <c r="U26" s="47"/>
    </row>
    <row r="27" spans="1:21" ht="15" customHeight="1">
      <c r="A27" s="262" t="s">
        <v>83</v>
      </c>
      <c r="B27" s="330">
        <v>77480.83</v>
      </c>
      <c r="C27" s="330">
        <v>6341.45</v>
      </c>
      <c r="D27" s="330">
        <v>0</v>
      </c>
      <c r="E27" s="330">
        <v>3527.35</v>
      </c>
      <c r="F27" s="330">
        <v>0</v>
      </c>
      <c r="G27" s="330">
        <v>9868.7999999999993</v>
      </c>
      <c r="H27" s="330">
        <v>8841.3700000000008</v>
      </c>
      <c r="I27" s="330">
        <v>0</v>
      </c>
      <c r="J27" s="330">
        <v>5108.99</v>
      </c>
      <c r="K27" s="330">
        <v>0</v>
      </c>
      <c r="L27" s="330">
        <v>13950.36</v>
      </c>
      <c r="M27" s="330">
        <v>2499.920000000001</v>
      </c>
      <c r="N27" s="330">
        <v>0</v>
      </c>
      <c r="O27" s="330">
        <v>1581.6399999999999</v>
      </c>
      <c r="P27" s="330">
        <v>0</v>
      </c>
      <c r="Q27" s="330">
        <v>4081.5600000000009</v>
      </c>
      <c r="R27" s="331">
        <v>0.12737086063739894</v>
      </c>
      <c r="S27" s="331">
        <v>0.18004918119746524</v>
      </c>
      <c r="T27" s="47"/>
      <c r="U27" s="47"/>
    </row>
    <row r="28" spans="1:21" ht="15" customHeight="1">
      <c r="A28" s="262" t="s">
        <v>85</v>
      </c>
      <c r="B28" s="330">
        <v>65356.12</v>
      </c>
      <c r="C28" s="330">
        <v>5869.81</v>
      </c>
      <c r="D28" s="330">
        <v>0</v>
      </c>
      <c r="E28" s="330">
        <v>1505.63</v>
      </c>
      <c r="F28" s="330">
        <v>0</v>
      </c>
      <c r="G28" s="330">
        <v>7375.4400000000005</v>
      </c>
      <c r="H28" s="330">
        <v>6320.63</v>
      </c>
      <c r="I28" s="330">
        <v>0</v>
      </c>
      <c r="J28" s="330">
        <v>2162.61</v>
      </c>
      <c r="K28" s="330">
        <v>0</v>
      </c>
      <c r="L28" s="330">
        <v>8483.24</v>
      </c>
      <c r="M28" s="330">
        <v>450.81999999999971</v>
      </c>
      <c r="N28" s="330">
        <v>0</v>
      </c>
      <c r="O28" s="330">
        <v>656.98</v>
      </c>
      <c r="P28" s="330">
        <v>0</v>
      </c>
      <c r="Q28" s="330">
        <v>1107.7999999999997</v>
      </c>
      <c r="R28" s="331">
        <v>0.11285002842886023</v>
      </c>
      <c r="S28" s="331">
        <v>0.12980023905947904</v>
      </c>
      <c r="T28" s="47"/>
      <c r="U28" s="47"/>
    </row>
    <row r="29" spans="1:21" ht="15" customHeight="1">
      <c r="A29" s="262" t="s">
        <v>87</v>
      </c>
      <c r="B29" s="330">
        <v>65249.01</v>
      </c>
      <c r="C29" s="330">
        <v>5515.04</v>
      </c>
      <c r="D29" s="330">
        <v>0</v>
      </c>
      <c r="E29" s="330">
        <v>2102.89</v>
      </c>
      <c r="F29" s="330">
        <v>0</v>
      </c>
      <c r="G29" s="330">
        <v>7617.93</v>
      </c>
      <c r="H29" s="330">
        <v>5686.73</v>
      </c>
      <c r="I29" s="330">
        <v>0</v>
      </c>
      <c r="J29" s="330">
        <v>3019.94</v>
      </c>
      <c r="K29" s="330">
        <v>0</v>
      </c>
      <c r="L29" s="330">
        <v>8706.67</v>
      </c>
      <c r="M29" s="330">
        <v>171.6899999999996</v>
      </c>
      <c r="N29" s="330">
        <v>0</v>
      </c>
      <c r="O29" s="330">
        <v>917.05000000000018</v>
      </c>
      <c r="P29" s="330">
        <v>0</v>
      </c>
      <c r="Q29" s="330">
        <v>1088.7399999999998</v>
      </c>
      <c r="R29" s="331">
        <v>0.11675165646191414</v>
      </c>
      <c r="S29" s="331">
        <v>0.13343758012573678</v>
      </c>
      <c r="T29" s="47"/>
      <c r="U29" s="47"/>
    </row>
    <row r="30" spans="1:21" ht="15" customHeight="1">
      <c r="A30" s="262" t="s">
        <v>99</v>
      </c>
      <c r="B30" s="330">
        <v>24742.05</v>
      </c>
      <c r="C30" s="330">
        <v>2530.81</v>
      </c>
      <c r="D30" s="330">
        <v>0</v>
      </c>
      <c r="E30" s="330">
        <v>69.48</v>
      </c>
      <c r="F30" s="330">
        <v>0</v>
      </c>
      <c r="G30" s="330">
        <v>2600.29</v>
      </c>
      <c r="H30" s="330">
        <v>2827.71</v>
      </c>
      <c r="I30" s="330">
        <v>0</v>
      </c>
      <c r="J30" s="330">
        <v>398.16</v>
      </c>
      <c r="K30" s="330">
        <v>0</v>
      </c>
      <c r="L30" s="330">
        <v>3225.87</v>
      </c>
      <c r="M30" s="330">
        <v>296.90000000000009</v>
      </c>
      <c r="N30" s="330">
        <v>0</v>
      </c>
      <c r="O30" s="330">
        <v>328.68</v>
      </c>
      <c r="P30" s="330">
        <v>0</v>
      </c>
      <c r="Q30" s="330">
        <v>625.58000000000015</v>
      </c>
      <c r="R30" s="331">
        <v>0.10509598032499329</v>
      </c>
      <c r="S30" s="331">
        <v>0.13038006147429174</v>
      </c>
      <c r="T30" s="47"/>
      <c r="U30" s="47"/>
    </row>
    <row r="31" spans="1:21" ht="15" customHeight="1">
      <c r="A31" s="262" t="s">
        <v>95</v>
      </c>
      <c r="B31" s="330">
        <v>70712.429999999993</v>
      </c>
      <c r="C31" s="330">
        <v>6654.91</v>
      </c>
      <c r="D31" s="330">
        <v>0</v>
      </c>
      <c r="E31" s="330">
        <v>1211.42</v>
      </c>
      <c r="F31" s="330">
        <v>0</v>
      </c>
      <c r="G31" s="330">
        <v>7866.33</v>
      </c>
      <c r="H31" s="330">
        <v>9514.24</v>
      </c>
      <c r="I31" s="330">
        <v>0</v>
      </c>
      <c r="J31" s="330">
        <v>5002.93</v>
      </c>
      <c r="K31" s="330">
        <v>0</v>
      </c>
      <c r="L31" s="330">
        <v>14517.17</v>
      </c>
      <c r="M31" s="330">
        <v>2859.33</v>
      </c>
      <c r="N31" s="330">
        <v>0</v>
      </c>
      <c r="O31" s="330">
        <v>3791.51</v>
      </c>
      <c r="P31" s="330">
        <v>0</v>
      </c>
      <c r="Q31" s="330">
        <v>6650.84</v>
      </c>
      <c r="R31" s="331">
        <v>0.11124394961395048</v>
      </c>
      <c r="S31" s="331">
        <v>0.20529870066691247</v>
      </c>
      <c r="T31" s="47"/>
      <c r="U31" s="47"/>
    </row>
    <row r="32" spans="1:21" ht="15" customHeight="1">
      <c r="A32" s="262" t="s">
        <v>113</v>
      </c>
      <c r="B32" s="330">
        <v>136166.29999999999</v>
      </c>
      <c r="C32" s="330">
        <v>8511.01</v>
      </c>
      <c r="D32" s="330">
        <v>0</v>
      </c>
      <c r="E32" s="330">
        <v>7036.31</v>
      </c>
      <c r="F32" s="330">
        <v>0</v>
      </c>
      <c r="G32" s="330">
        <v>15547.32</v>
      </c>
      <c r="H32" s="330">
        <v>9535.4500000000007</v>
      </c>
      <c r="I32" s="330">
        <v>0</v>
      </c>
      <c r="J32" s="330">
        <v>16502.03</v>
      </c>
      <c r="K32" s="330">
        <v>0</v>
      </c>
      <c r="L32" s="330">
        <v>26037.48</v>
      </c>
      <c r="M32" s="330">
        <v>1024.4400000000005</v>
      </c>
      <c r="N32" s="330">
        <v>0</v>
      </c>
      <c r="O32" s="330">
        <v>9465.7199999999975</v>
      </c>
      <c r="P32" s="330">
        <v>0</v>
      </c>
      <c r="Q32" s="330">
        <v>10490.159999999998</v>
      </c>
      <c r="R32" s="331">
        <v>0.11417891210967766</v>
      </c>
      <c r="S32" s="331">
        <v>0.19121823828656578</v>
      </c>
      <c r="T32" s="47"/>
      <c r="U32" s="47"/>
    </row>
    <row r="33" spans="1:21" ht="15" customHeight="1">
      <c r="A33" s="262" t="s">
        <v>97</v>
      </c>
      <c r="B33" s="330">
        <v>44505.75</v>
      </c>
      <c r="C33" s="330">
        <v>4068.56</v>
      </c>
      <c r="D33" s="330">
        <v>0</v>
      </c>
      <c r="E33" s="330">
        <v>1889.92</v>
      </c>
      <c r="F33" s="330">
        <v>0</v>
      </c>
      <c r="G33" s="330">
        <v>5958.48</v>
      </c>
      <c r="H33" s="330">
        <v>5330.53</v>
      </c>
      <c r="I33" s="330">
        <v>0</v>
      </c>
      <c r="J33" s="330">
        <v>3698.39</v>
      </c>
      <c r="K33" s="330">
        <v>0</v>
      </c>
      <c r="L33" s="330">
        <v>9028.92</v>
      </c>
      <c r="M33" s="330">
        <v>1261.9699999999998</v>
      </c>
      <c r="N33" s="330">
        <v>0</v>
      </c>
      <c r="O33" s="330">
        <v>1808.4699999999998</v>
      </c>
      <c r="P33" s="330">
        <v>0</v>
      </c>
      <c r="Q33" s="330">
        <v>3070.4399999999996</v>
      </c>
      <c r="R33" s="331">
        <v>0.13388112771945196</v>
      </c>
      <c r="S33" s="331">
        <v>0.20287086500058982</v>
      </c>
      <c r="T33" s="47"/>
      <c r="U33" s="47"/>
    </row>
    <row r="34" spans="1:21" ht="15" customHeight="1">
      <c r="A34" s="262" t="s">
        <v>93</v>
      </c>
      <c r="B34" s="330">
        <v>125420.73</v>
      </c>
      <c r="C34" s="330">
        <v>11492.79</v>
      </c>
      <c r="D34" s="330">
        <v>0</v>
      </c>
      <c r="E34" s="330">
        <v>2334.0500000000002</v>
      </c>
      <c r="F34" s="330">
        <v>0</v>
      </c>
      <c r="G34" s="330">
        <v>13826.84</v>
      </c>
      <c r="H34" s="330">
        <v>13001.78</v>
      </c>
      <c r="I34" s="330">
        <v>0</v>
      </c>
      <c r="J34" s="330">
        <v>7367.73</v>
      </c>
      <c r="K34" s="330">
        <v>0</v>
      </c>
      <c r="L34" s="330">
        <v>20369.510000000002</v>
      </c>
      <c r="M34" s="330">
        <v>1508.9899999999998</v>
      </c>
      <c r="N34" s="330">
        <v>0</v>
      </c>
      <c r="O34" s="330">
        <v>5033.6799999999994</v>
      </c>
      <c r="P34" s="330">
        <v>0</v>
      </c>
      <c r="Q34" s="330">
        <v>6542.6699999999992</v>
      </c>
      <c r="R34" s="331">
        <v>0.11024365748788099</v>
      </c>
      <c r="S34" s="331">
        <v>0.16240943582452441</v>
      </c>
      <c r="T34" s="47"/>
      <c r="U34" s="47"/>
    </row>
    <row r="35" spans="1:21" ht="15" customHeight="1">
      <c r="A35" s="262" t="s">
        <v>89</v>
      </c>
      <c r="B35" s="330">
        <v>43475.360000000001</v>
      </c>
      <c r="C35" s="330">
        <v>4158.74</v>
      </c>
      <c r="D35" s="330">
        <v>0</v>
      </c>
      <c r="E35" s="330">
        <v>690.49</v>
      </c>
      <c r="F35" s="330">
        <v>0</v>
      </c>
      <c r="G35" s="330">
        <v>4849.2299999999996</v>
      </c>
      <c r="H35" s="330">
        <v>5015.13</v>
      </c>
      <c r="I35" s="330">
        <v>0</v>
      </c>
      <c r="J35" s="330">
        <v>2897.07</v>
      </c>
      <c r="K35" s="330">
        <v>0</v>
      </c>
      <c r="L35" s="330">
        <v>7912.2000000000007</v>
      </c>
      <c r="M35" s="330">
        <v>856.39000000000033</v>
      </c>
      <c r="N35" s="330">
        <v>0</v>
      </c>
      <c r="O35" s="330">
        <v>2206.58</v>
      </c>
      <c r="P35" s="330">
        <v>0</v>
      </c>
      <c r="Q35" s="330">
        <v>3062.9700000000003</v>
      </c>
      <c r="R35" s="331">
        <v>0.11153973193091442</v>
      </c>
      <c r="S35" s="331">
        <v>0.18199274255578335</v>
      </c>
      <c r="T35" s="47"/>
      <c r="U35" s="47"/>
    </row>
    <row r="36" spans="1:21" ht="15" customHeight="1">
      <c r="A36" s="262" t="s">
        <v>91</v>
      </c>
      <c r="B36" s="330">
        <v>62386.74</v>
      </c>
      <c r="C36" s="330">
        <v>6202.39</v>
      </c>
      <c r="D36" s="330">
        <v>0</v>
      </c>
      <c r="E36" s="330">
        <v>193.96</v>
      </c>
      <c r="F36" s="330">
        <v>0.03</v>
      </c>
      <c r="G36" s="330">
        <v>6396.38</v>
      </c>
      <c r="H36" s="330">
        <v>7393.15</v>
      </c>
      <c r="I36" s="330">
        <v>0</v>
      </c>
      <c r="J36" s="330">
        <v>418.45</v>
      </c>
      <c r="K36" s="330">
        <v>6.46</v>
      </c>
      <c r="L36" s="330">
        <v>7818.0599999999995</v>
      </c>
      <c r="M36" s="330">
        <v>1190.7599999999993</v>
      </c>
      <c r="N36" s="330">
        <v>0</v>
      </c>
      <c r="O36" s="330">
        <v>224.48999999999998</v>
      </c>
      <c r="P36" s="330">
        <v>6.43</v>
      </c>
      <c r="Q36" s="330">
        <v>1421.6799999999994</v>
      </c>
      <c r="R36" s="331">
        <v>0.1025278769174347</v>
      </c>
      <c r="S36" s="331">
        <v>0.12531605273812993</v>
      </c>
      <c r="T36" s="47"/>
      <c r="U36" s="47"/>
    </row>
    <row r="37" spans="1:21" ht="15" customHeight="1">
      <c r="A37" s="262" t="s">
        <v>107</v>
      </c>
      <c r="B37" s="330">
        <v>251657.59</v>
      </c>
      <c r="C37" s="330">
        <v>24687.919999999998</v>
      </c>
      <c r="D37" s="330">
        <v>0</v>
      </c>
      <c r="E37" s="330">
        <v>2923.84</v>
      </c>
      <c r="F37" s="330">
        <v>0</v>
      </c>
      <c r="G37" s="330">
        <v>27611.759999999998</v>
      </c>
      <c r="H37" s="330">
        <v>26193.33</v>
      </c>
      <c r="I37" s="330">
        <v>0</v>
      </c>
      <c r="J37" s="330">
        <v>6455.27</v>
      </c>
      <c r="K37" s="330">
        <v>0</v>
      </c>
      <c r="L37" s="330">
        <v>32648.600000000002</v>
      </c>
      <c r="M37" s="330">
        <v>1505.4100000000035</v>
      </c>
      <c r="N37" s="330">
        <v>0</v>
      </c>
      <c r="O37" s="330">
        <v>3531.4300000000003</v>
      </c>
      <c r="P37" s="330">
        <v>0</v>
      </c>
      <c r="Q37" s="330">
        <v>5036.8400000000038</v>
      </c>
      <c r="R37" s="331">
        <v>0.10971955981935613</v>
      </c>
      <c r="S37" s="331">
        <v>0.12973421544726707</v>
      </c>
      <c r="T37" s="47"/>
      <c r="U37" s="47"/>
    </row>
    <row r="38" spans="1:21" ht="15" customHeight="1">
      <c r="A38" s="262" t="s">
        <v>109</v>
      </c>
      <c r="B38" s="330">
        <v>179588.74</v>
      </c>
      <c r="C38" s="330">
        <v>16969.23</v>
      </c>
      <c r="D38" s="330">
        <v>0</v>
      </c>
      <c r="E38" s="330">
        <v>2417.1999999999998</v>
      </c>
      <c r="F38" s="330">
        <v>0</v>
      </c>
      <c r="G38" s="330">
        <v>19386.43</v>
      </c>
      <c r="H38" s="330">
        <v>17204.189999999999</v>
      </c>
      <c r="I38" s="330">
        <v>0</v>
      </c>
      <c r="J38" s="330">
        <v>5570.15</v>
      </c>
      <c r="K38" s="330">
        <v>199.82</v>
      </c>
      <c r="L38" s="330">
        <v>22974.159999999996</v>
      </c>
      <c r="M38" s="330">
        <v>234.95999999999913</v>
      </c>
      <c r="N38" s="330">
        <v>0</v>
      </c>
      <c r="O38" s="330">
        <v>3152.95</v>
      </c>
      <c r="P38" s="330">
        <v>199.82</v>
      </c>
      <c r="Q38" s="330">
        <v>3587.7299999999991</v>
      </c>
      <c r="R38" s="331">
        <v>0.10794902843017887</v>
      </c>
      <c r="S38" s="331">
        <v>0.1279265058599999</v>
      </c>
      <c r="T38" s="47"/>
      <c r="U38" s="47"/>
    </row>
    <row r="39" spans="1:21" ht="15" customHeight="1">
      <c r="A39" s="262" t="s">
        <v>105</v>
      </c>
      <c r="B39" s="330">
        <v>60422.48</v>
      </c>
      <c r="C39" s="330">
        <v>5506.77</v>
      </c>
      <c r="D39" s="330">
        <v>0</v>
      </c>
      <c r="E39" s="330">
        <v>1218.32</v>
      </c>
      <c r="F39" s="330">
        <v>0</v>
      </c>
      <c r="G39" s="330">
        <v>6725.09</v>
      </c>
      <c r="H39" s="330">
        <v>6024.95</v>
      </c>
      <c r="I39" s="330">
        <v>0</v>
      </c>
      <c r="J39" s="330">
        <v>1294.6500000000001</v>
      </c>
      <c r="K39" s="330">
        <v>0</v>
      </c>
      <c r="L39" s="330">
        <v>7319.6</v>
      </c>
      <c r="M39" s="330">
        <v>518.17999999999938</v>
      </c>
      <c r="N39" s="330">
        <v>0</v>
      </c>
      <c r="O39" s="330">
        <v>76.330000000000155</v>
      </c>
      <c r="P39" s="330">
        <v>0</v>
      </c>
      <c r="Q39" s="330">
        <v>594.50999999999954</v>
      </c>
      <c r="R39" s="331">
        <v>0.11130112501175059</v>
      </c>
      <c r="S39" s="331">
        <v>0.12114034379257521</v>
      </c>
      <c r="T39" s="47"/>
      <c r="U39" s="47"/>
    </row>
    <row r="40" spans="1:21" ht="15" customHeight="1">
      <c r="A40" s="262" t="s">
        <v>103</v>
      </c>
      <c r="B40" s="330">
        <v>76679.17</v>
      </c>
      <c r="C40" s="330">
        <v>6580.5</v>
      </c>
      <c r="D40" s="330">
        <v>0</v>
      </c>
      <c r="E40" s="330">
        <v>1798.38</v>
      </c>
      <c r="F40" s="330">
        <v>0</v>
      </c>
      <c r="G40" s="330">
        <v>8378.880000000001</v>
      </c>
      <c r="H40" s="330">
        <v>7293.73</v>
      </c>
      <c r="I40" s="330">
        <v>0</v>
      </c>
      <c r="J40" s="330">
        <v>3035.95</v>
      </c>
      <c r="K40" s="330">
        <v>0</v>
      </c>
      <c r="L40" s="330">
        <v>10329.68</v>
      </c>
      <c r="M40" s="330">
        <v>713.22999999999956</v>
      </c>
      <c r="N40" s="330">
        <v>0</v>
      </c>
      <c r="O40" s="330">
        <v>1237.5699999999997</v>
      </c>
      <c r="P40" s="330">
        <v>0</v>
      </c>
      <c r="Q40" s="330">
        <v>1950.7999999999993</v>
      </c>
      <c r="R40" s="331">
        <v>0.10927191830584501</v>
      </c>
      <c r="S40" s="331">
        <v>0.13471298659075209</v>
      </c>
      <c r="T40" s="47"/>
      <c r="U40" s="47"/>
    </row>
    <row r="41" spans="1:21" ht="15" customHeight="1">
      <c r="A41" s="262" t="s">
        <v>101</v>
      </c>
      <c r="B41" s="330">
        <v>57420.77</v>
      </c>
      <c r="C41" s="330">
        <v>3997.93</v>
      </c>
      <c r="D41" s="330">
        <v>0</v>
      </c>
      <c r="E41" s="330">
        <v>3206.44</v>
      </c>
      <c r="F41" s="330">
        <v>0</v>
      </c>
      <c r="G41" s="330">
        <v>7204.37</v>
      </c>
      <c r="H41" s="330">
        <v>5272.51</v>
      </c>
      <c r="I41" s="330">
        <v>0</v>
      </c>
      <c r="J41" s="330">
        <v>3432.74</v>
      </c>
      <c r="K41" s="330">
        <v>0</v>
      </c>
      <c r="L41" s="330">
        <v>8705.25</v>
      </c>
      <c r="M41" s="330">
        <v>1274.5800000000004</v>
      </c>
      <c r="N41" s="330">
        <v>0</v>
      </c>
      <c r="O41" s="330">
        <v>226.29999999999973</v>
      </c>
      <c r="P41" s="330">
        <v>0</v>
      </c>
      <c r="Q41" s="330">
        <v>1500.88</v>
      </c>
      <c r="R41" s="331">
        <v>0.12546627291831858</v>
      </c>
      <c r="S41" s="331">
        <v>0.1516045500608926</v>
      </c>
      <c r="T41" s="47"/>
      <c r="U41" s="47"/>
    </row>
    <row r="42" spans="1:21" ht="15" customHeight="1">
      <c r="A42" s="262" t="s">
        <v>115</v>
      </c>
      <c r="B42" s="330">
        <v>76636.850000000006</v>
      </c>
      <c r="C42" s="330">
        <v>7089.68</v>
      </c>
      <c r="D42" s="330">
        <v>0</v>
      </c>
      <c r="E42" s="330">
        <v>1386.48</v>
      </c>
      <c r="F42" s="330">
        <v>0</v>
      </c>
      <c r="G42" s="330">
        <v>8476.16</v>
      </c>
      <c r="H42" s="330">
        <v>9067.66</v>
      </c>
      <c r="I42" s="330">
        <v>0</v>
      </c>
      <c r="J42" s="330">
        <v>2211.98</v>
      </c>
      <c r="K42" s="330">
        <v>0</v>
      </c>
      <c r="L42" s="330">
        <v>11279.64</v>
      </c>
      <c r="M42" s="330">
        <v>1977.9799999999996</v>
      </c>
      <c r="N42" s="330">
        <v>0</v>
      </c>
      <c r="O42" s="330">
        <v>825.5</v>
      </c>
      <c r="P42" s="330">
        <v>0</v>
      </c>
      <c r="Q42" s="330">
        <v>2803.4799999999996</v>
      </c>
      <c r="R42" s="331">
        <v>0.11060162310950931</v>
      </c>
      <c r="S42" s="331">
        <v>0.14718298051133363</v>
      </c>
      <c r="T42" s="47"/>
      <c r="U42" s="47"/>
    </row>
    <row r="43" spans="1:21" ht="15" customHeight="1">
      <c r="A43" s="262" t="s">
        <v>117</v>
      </c>
      <c r="B43" s="330">
        <v>147373.63</v>
      </c>
      <c r="C43" s="330">
        <v>10246.73</v>
      </c>
      <c r="D43" s="330">
        <v>0</v>
      </c>
      <c r="E43" s="330">
        <v>12797.84</v>
      </c>
      <c r="F43" s="330">
        <v>0</v>
      </c>
      <c r="G43" s="330">
        <v>23044.57</v>
      </c>
      <c r="H43" s="330">
        <v>10695.53</v>
      </c>
      <c r="I43" s="330">
        <v>0</v>
      </c>
      <c r="J43" s="330">
        <v>14730.03</v>
      </c>
      <c r="K43" s="330">
        <v>0</v>
      </c>
      <c r="L43" s="330">
        <v>25425.56</v>
      </c>
      <c r="M43" s="330">
        <v>448.80000000000109</v>
      </c>
      <c r="N43" s="330">
        <v>0</v>
      </c>
      <c r="O43" s="330">
        <v>1932.1900000000005</v>
      </c>
      <c r="P43" s="330">
        <v>0</v>
      </c>
      <c r="Q43" s="330">
        <v>2380.9900000000016</v>
      </c>
      <c r="R43" s="331">
        <v>0.15636834079475412</v>
      </c>
      <c r="S43" s="331">
        <v>0.17252448758980829</v>
      </c>
      <c r="T43" s="47"/>
      <c r="U43" s="47"/>
    </row>
    <row r="44" spans="1:21" ht="15" customHeight="1">
      <c r="A44" s="262" t="s">
        <v>119</v>
      </c>
      <c r="B44" s="330">
        <v>32028.49</v>
      </c>
      <c r="C44" s="330">
        <v>3022.8</v>
      </c>
      <c r="D44" s="330">
        <v>0</v>
      </c>
      <c r="E44" s="330">
        <v>598.03</v>
      </c>
      <c r="F44" s="330">
        <v>0</v>
      </c>
      <c r="G44" s="330">
        <v>3620.83</v>
      </c>
      <c r="H44" s="330">
        <v>3739.39</v>
      </c>
      <c r="I44" s="330">
        <v>0</v>
      </c>
      <c r="J44" s="330">
        <v>1708.03</v>
      </c>
      <c r="K44" s="330">
        <v>0</v>
      </c>
      <c r="L44" s="330">
        <v>5447.42</v>
      </c>
      <c r="M44" s="330">
        <v>716.58999999999969</v>
      </c>
      <c r="N44" s="330">
        <v>0</v>
      </c>
      <c r="O44" s="330">
        <v>1110</v>
      </c>
      <c r="P44" s="330">
        <v>0</v>
      </c>
      <c r="Q44" s="330">
        <v>1826.5899999999997</v>
      </c>
      <c r="R44" s="331">
        <v>0.11305028741598495</v>
      </c>
      <c r="S44" s="331">
        <v>0.17008045024913757</v>
      </c>
      <c r="T44" s="47"/>
      <c r="U44" s="47"/>
    </row>
    <row r="45" spans="1:21" ht="15" customHeight="1">
      <c r="A45" s="262" t="s">
        <v>120</v>
      </c>
      <c r="B45" s="330">
        <v>133151.54</v>
      </c>
      <c r="C45" s="330">
        <v>9142.56</v>
      </c>
      <c r="D45" s="330">
        <v>0</v>
      </c>
      <c r="E45" s="330">
        <v>5829.54</v>
      </c>
      <c r="F45" s="330">
        <v>0</v>
      </c>
      <c r="G45" s="330">
        <v>14972.099999999999</v>
      </c>
      <c r="H45" s="330">
        <v>11095.49</v>
      </c>
      <c r="I45" s="330">
        <v>0</v>
      </c>
      <c r="J45" s="330">
        <v>8836.59</v>
      </c>
      <c r="K45" s="330">
        <v>0</v>
      </c>
      <c r="L45" s="330">
        <v>19932.080000000002</v>
      </c>
      <c r="M45" s="330">
        <v>1952.9300000000003</v>
      </c>
      <c r="N45" s="330">
        <v>0</v>
      </c>
      <c r="O45" s="330">
        <v>3007.05</v>
      </c>
      <c r="P45" s="330">
        <v>0</v>
      </c>
      <c r="Q45" s="330">
        <v>4959.9800000000005</v>
      </c>
      <c r="R45" s="331">
        <v>0.11244406185613773</v>
      </c>
      <c r="S45" s="331">
        <v>0.14969470124040624</v>
      </c>
      <c r="T45" s="47"/>
      <c r="U45" s="47"/>
    </row>
    <row r="46" spans="1:21" ht="15" customHeight="1">
      <c r="A46" s="262" t="s">
        <v>121</v>
      </c>
      <c r="B46" s="330">
        <v>120173.78</v>
      </c>
      <c r="C46" s="330">
        <v>8815.19</v>
      </c>
      <c r="D46" s="330">
        <v>0</v>
      </c>
      <c r="E46" s="330">
        <v>5183.66</v>
      </c>
      <c r="F46" s="330">
        <v>0</v>
      </c>
      <c r="G46" s="330">
        <v>13998.85</v>
      </c>
      <c r="H46" s="330">
        <v>13849.41</v>
      </c>
      <c r="I46" s="330">
        <v>0</v>
      </c>
      <c r="J46" s="330">
        <v>14645.21</v>
      </c>
      <c r="K46" s="330">
        <v>0</v>
      </c>
      <c r="L46" s="330">
        <v>28494.62</v>
      </c>
      <c r="M46" s="330">
        <v>5034.2199999999993</v>
      </c>
      <c r="N46" s="330">
        <v>0</v>
      </c>
      <c r="O46" s="330">
        <v>9461.5499999999993</v>
      </c>
      <c r="P46" s="330">
        <v>0</v>
      </c>
      <c r="Q46" s="330">
        <v>14495.769999999999</v>
      </c>
      <c r="R46" s="331">
        <v>0.11648838873171835</v>
      </c>
      <c r="S46" s="331">
        <v>0.23711178927716178</v>
      </c>
      <c r="T46" s="47"/>
      <c r="U46" s="47"/>
    </row>
    <row r="47" spans="1:21" ht="15" customHeight="1">
      <c r="A47" s="262" t="s">
        <v>122</v>
      </c>
      <c r="B47" s="330">
        <v>25541.74</v>
      </c>
      <c r="C47" s="330">
        <v>2565.19</v>
      </c>
      <c r="D47" s="330">
        <v>0</v>
      </c>
      <c r="E47" s="330">
        <v>53.75</v>
      </c>
      <c r="F47" s="330">
        <v>0</v>
      </c>
      <c r="G47" s="330">
        <v>2618.94</v>
      </c>
      <c r="H47" s="330">
        <v>3267.94</v>
      </c>
      <c r="I47" s="330">
        <v>0</v>
      </c>
      <c r="J47" s="330">
        <v>312.01</v>
      </c>
      <c r="K47" s="330">
        <v>0</v>
      </c>
      <c r="L47" s="330">
        <v>3579.95</v>
      </c>
      <c r="M47" s="330">
        <v>702.75</v>
      </c>
      <c r="N47" s="330">
        <v>0</v>
      </c>
      <c r="O47" s="330">
        <v>258.26</v>
      </c>
      <c r="P47" s="330">
        <v>0</v>
      </c>
      <c r="Q47" s="330">
        <v>961.01</v>
      </c>
      <c r="R47" s="331">
        <v>0.10253569255657602</v>
      </c>
      <c r="S47" s="331">
        <v>0.14016077213220399</v>
      </c>
      <c r="T47" s="47"/>
      <c r="U47" s="47"/>
    </row>
    <row r="48" spans="1:21" ht="15" customHeight="1">
      <c r="A48" s="262" t="s">
        <v>124</v>
      </c>
      <c r="B48" s="330">
        <v>140933.35999999999</v>
      </c>
      <c r="C48" s="330">
        <v>12070.12</v>
      </c>
      <c r="D48" s="330">
        <v>0</v>
      </c>
      <c r="E48" s="330">
        <v>4140.8100000000004</v>
      </c>
      <c r="F48" s="330">
        <v>0</v>
      </c>
      <c r="G48" s="330">
        <v>16210.93</v>
      </c>
      <c r="H48" s="330">
        <v>12202.96</v>
      </c>
      <c r="I48" s="330">
        <v>0</v>
      </c>
      <c r="J48" s="330">
        <v>5528.95</v>
      </c>
      <c r="K48" s="330">
        <v>0</v>
      </c>
      <c r="L48" s="330">
        <v>17731.91</v>
      </c>
      <c r="M48" s="330">
        <v>132.83999999999833</v>
      </c>
      <c r="N48" s="330">
        <v>0</v>
      </c>
      <c r="O48" s="330">
        <v>1388.1399999999994</v>
      </c>
      <c r="P48" s="330">
        <v>0</v>
      </c>
      <c r="Q48" s="330">
        <v>1520.9799999999977</v>
      </c>
      <c r="R48" s="331">
        <v>0.11502549857606462</v>
      </c>
      <c r="S48" s="331">
        <v>0.12581769142522395</v>
      </c>
      <c r="T48" s="47"/>
      <c r="U48" s="47"/>
    </row>
    <row r="49" spans="1:21" ht="15" customHeight="1">
      <c r="A49" s="262" t="s">
        <v>549</v>
      </c>
      <c r="B49" s="330">
        <v>18776.259999999998</v>
      </c>
      <c r="C49" s="330">
        <v>1512.13</v>
      </c>
      <c r="D49" s="330">
        <v>0</v>
      </c>
      <c r="E49" s="330">
        <v>857.25</v>
      </c>
      <c r="F49" s="330">
        <v>0</v>
      </c>
      <c r="G49" s="330">
        <v>2369.38</v>
      </c>
      <c r="H49" s="330">
        <v>1726.78</v>
      </c>
      <c r="I49" s="330">
        <v>0</v>
      </c>
      <c r="J49" s="330">
        <v>1585.49</v>
      </c>
      <c r="K49" s="330">
        <v>0</v>
      </c>
      <c r="L49" s="330">
        <v>3312.27</v>
      </c>
      <c r="M49" s="330">
        <v>214.64999999999986</v>
      </c>
      <c r="N49" s="330">
        <v>0</v>
      </c>
      <c r="O49" s="330">
        <v>728.24</v>
      </c>
      <c r="P49" s="330">
        <v>0</v>
      </c>
      <c r="Q49" s="330">
        <v>942.88999999999987</v>
      </c>
      <c r="R49" s="331">
        <v>0.12619019975224036</v>
      </c>
      <c r="S49" s="331">
        <v>0.17640733564618302</v>
      </c>
      <c r="T49" s="47"/>
      <c r="U49" s="47"/>
    </row>
    <row r="50" spans="1:21" ht="15" customHeight="1">
      <c r="A50" s="262" t="s">
        <v>1488</v>
      </c>
      <c r="B50" s="330">
        <v>27440.93</v>
      </c>
      <c r="C50" s="330">
        <v>2249.75</v>
      </c>
      <c r="D50" s="330">
        <v>0</v>
      </c>
      <c r="E50" s="330">
        <v>939.8</v>
      </c>
      <c r="F50" s="330">
        <v>0</v>
      </c>
      <c r="G50" s="330">
        <v>3189.55</v>
      </c>
      <c r="H50" s="330">
        <v>3342.46</v>
      </c>
      <c r="I50" s="330">
        <v>0</v>
      </c>
      <c r="J50" s="330">
        <v>1507.34</v>
      </c>
      <c r="K50" s="330">
        <v>0</v>
      </c>
      <c r="L50" s="330">
        <v>4849.8</v>
      </c>
      <c r="M50" s="330">
        <v>1092.71</v>
      </c>
      <c r="N50" s="330">
        <v>0</v>
      </c>
      <c r="O50" s="330">
        <v>567.54</v>
      </c>
      <c r="P50" s="330">
        <v>0</v>
      </c>
      <c r="Q50" s="330">
        <v>1660.25</v>
      </c>
      <c r="R50" s="331">
        <v>0.11623330550385866</v>
      </c>
      <c r="S50" s="331">
        <v>0.17673599254835751</v>
      </c>
      <c r="T50" s="47"/>
      <c r="U50" s="47"/>
    </row>
    <row r="51" spans="1:21" ht="15" customHeight="1">
      <c r="A51" s="345" t="s">
        <v>473</v>
      </c>
      <c r="B51" s="71"/>
      <c r="C51" s="332" t="s">
        <v>473</v>
      </c>
      <c r="D51" s="332" t="s">
        <v>473</v>
      </c>
      <c r="E51" s="71"/>
      <c r="F51" s="71"/>
      <c r="G51" s="332" t="s">
        <v>473</v>
      </c>
      <c r="H51" s="332" t="s">
        <v>473</v>
      </c>
      <c r="I51" s="332" t="s">
        <v>473</v>
      </c>
      <c r="J51" s="71"/>
      <c r="K51" s="71"/>
      <c r="L51" s="71"/>
      <c r="M51" s="71"/>
      <c r="N51" s="332" t="s">
        <v>473</v>
      </c>
      <c r="O51" s="332" t="s">
        <v>473</v>
      </c>
      <c r="P51" s="332" t="s">
        <v>473</v>
      </c>
      <c r="Q51" s="71"/>
      <c r="R51" s="47"/>
      <c r="S51" s="47"/>
      <c r="T51" s="47"/>
      <c r="U51" s="47"/>
    </row>
    <row r="52" spans="1:21" s="329" customFormat="1" ht="15" customHeight="1">
      <c r="A52" s="451" t="s">
        <v>188</v>
      </c>
      <c r="B52" s="452">
        <v>4181936.3699999992</v>
      </c>
      <c r="C52" s="452">
        <v>288944.01999999996</v>
      </c>
      <c r="D52" s="452">
        <v>0</v>
      </c>
      <c r="E52" s="452">
        <v>235336.91000000003</v>
      </c>
      <c r="F52" s="452">
        <v>0.1</v>
      </c>
      <c r="G52" s="452">
        <v>524281.03</v>
      </c>
      <c r="H52" s="452">
        <v>361124.87000000005</v>
      </c>
      <c r="I52" s="452">
        <v>0</v>
      </c>
      <c r="J52" s="452">
        <v>371561.5500000001</v>
      </c>
      <c r="K52" s="452">
        <v>220.54999999999998</v>
      </c>
      <c r="L52" s="452">
        <v>732906.97000000009</v>
      </c>
      <c r="M52" s="452">
        <v>72180.849999999991</v>
      </c>
      <c r="N52" s="452">
        <v>0</v>
      </c>
      <c r="O52" s="452">
        <v>136224.63999999998</v>
      </c>
      <c r="P52" s="452">
        <v>220.45</v>
      </c>
      <c r="Q52" s="452">
        <v>208625.94000000003</v>
      </c>
      <c r="R52" s="453">
        <v>0.12536800745249027</v>
      </c>
      <c r="S52" s="453">
        <v>0.17525540925434985</v>
      </c>
      <c r="T52" s="49"/>
      <c r="U52" s="49"/>
    </row>
    <row r="53" spans="1:21" s="329" customFormat="1" ht="15" customHeight="1" thickBot="1">
      <c r="A53" s="451"/>
      <c r="B53" s="452"/>
      <c r="C53" s="452"/>
      <c r="D53" s="452"/>
      <c r="E53" s="452"/>
      <c r="F53" s="452"/>
      <c r="G53" s="452"/>
      <c r="H53" s="452"/>
      <c r="I53" s="452"/>
      <c r="J53" s="452"/>
      <c r="K53" s="452"/>
      <c r="L53" s="452"/>
      <c r="M53" s="452"/>
      <c r="N53" s="452"/>
      <c r="O53" s="452"/>
      <c r="P53" s="452"/>
      <c r="Q53" s="452"/>
      <c r="R53" s="453"/>
      <c r="S53" s="453"/>
      <c r="T53" s="49"/>
      <c r="U53" s="49"/>
    </row>
    <row r="54" spans="1:21" s="329" customFormat="1" ht="15" customHeight="1" thickTop="1" thickBot="1">
      <c r="A54" s="545" t="s">
        <v>478</v>
      </c>
      <c r="B54" s="454"/>
      <c r="C54" s="454"/>
      <c r="D54" s="454"/>
      <c r="E54" s="450" t="s">
        <v>473</v>
      </c>
      <c r="F54" s="450"/>
      <c r="G54" s="450"/>
      <c r="H54" s="450"/>
      <c r="I54" s="450"/>
      <c r="J54" s="450"/>
      <c r="K54" s="450"/>
      <c r="L54" s="450" t="s">
        <v>473</v>
      </c>
      <c r="M54" s="450"/>
      <c r="N54" s="450"/>
      <c r="O54" s="450"/>
      <c r="P54" s="450"/>
      <c r="Q54" s="450" t="s">
        <v>473</v>
      </c>
      <c r="R54" s="450"/>
      <c r="S54" s="450"/>
      <c r="T54" s="49"/>
      <c r="U54" s="49"/>
    </row>
    <row r="55" spans="1:21" s="329" customFormat="1" ht="15" customHeight="1" thickTop="1">
      <c r="A55" s="451"/>
      <c r="B55" s="452"/>
      <c r="C55" s="452"/>
      <c r="D55" s="452"/>
      <c r="E55" s="452"/>
      <c r="F55" s="452"/>
      <c r="G55" s="452"/>
      <c r="H55" s="452"/>
      <c r="I55" s="452"/>
      <c r="J55" s="452"/>
      <c r="K55" s="452"/>
      <c r="L55" s="452"/>
      <c r="M55" s="452"/>
      <c r="N55" s="452"/>
      <c r="O55" s="452"/>
      <c r="P55" s="452"/>
      <c r="Q55" s="452"/>
      <c r="R55" s="453"/>
      <c r="S55" s="453"/>
      <c r="T55" s="49"/>
      <c r="U55" s="49"/>
    </row>
    <row r="56" spans="1:21" s="329" customFormat="1" ht="15" customHeight="1">
      <c r="A56" s="262" t="s">
        <v>127</v>
      </c>
      <c r="B56" s="583">
        <v>18322.09</v>
      </c>
      <c r="C56" s="583">
        <v>853.68</v>
      </c>
      <c r="D56" s="583">
        <v>0</v>
      </c>
      <c r="E56" s="583">
        <v>1099.32</v>
      </c>
      <c r="F56" s="583">
        <v>0</v>
      </c>
      <c r="G56" s="330">
        <v>1953</v>
      </c>
      <c r="H56" s="583">
        <v>7565.01</v>
      </c>
      <c r="I56" s="583">
        <v>0</v>
      </c>
      <c r="J56" s="583">
        <v>1860.68</v>
      </c>
      <c r="K56" s="583">
        <v>0</v>
      </c>
      <c r="L56" s="330">
        <v>9425.69</v>
      </c>
      <c r="M56" s="583">
        <v>6711.33</v>
      </c>
      <c r="N56" s="583">
        <v>0</v>
      </c>
      <c r="O56" s="583">
        <v>761.36000000000013</v>
      </c>
      <c r="P56" s="583">
        <v>0</v>
      </c>
      <c r="Q56" s="330">
        <v>7472.6900000000005</v>
      </c>
      <c r="R56" s="435">
        <v>0.10659264308820664</v>
      </c>
      <c r="S56" s="435">
        <v>0.51444403995395727</v>
      </c>
      <c r="T56" s="49"/>
      <c r="U56" s="49"/>
    </row>
    <row r="57" spans="1:21" s="329" customFormat="1" ht="15" customHeight="1">
      <c r="A57" s="262" t="s">
        <v>129</v>
      </c>
      <c r="B57" s="583">
        <v>8898.66</v>
      </c>
      <c r="C57" s="583">
        <v>597.70000000000005</v>
      </c>
      <c r="D57" s="583">
        <v>0</v>
      </c>
      <c r="E57" s="583">
        <v>108.91</v>
      </c>
      <c r="F57" s="583">
        <v>0</v>
      </c>
      <c r="G57" s="330">
        <v>706.61</v>
      </c>
      <c r="H57" s="583">
        <v>10128.4</v>
      </c>
      <c r="I57" s="583">
        <v>0</v>
      </c>
      <c r="J57" s="583">
        <v>1426.77</v>
      </c>
      <c r="K57" s="583">
        <v>0</v>
      </c>
      <c r="L57" s="330">
        <v>11555.17</v>
      </c>
      <c r="M57" s="583">
        <v>9530.6999999999989</v>
      </c>
      <c r="N57" s="583">
        <v>0</v>
      </c>
      <c r="O57" s="583">
        <v>1317.86</v>
      </c>
      <c r="P57" s="583">
        <v>0</v>
      </c>
      <c r="Q57" s="330">
        <v>10848.56</v>
      </c>
      <c r="R57" s="435">
        <v>7.9406337583411438E-2</v>
      </c>
      <c r="S57" s="435">
        <v>1.2985292167584783</v>
      </c>
      <c r="T57" s="49"/>
      <c r="U57" s="49"/>
    </row>
    <row r="58" spans="1:21" s="329" customFormat="1" ht="15" customHeight="1">
      <c r="A58" s="262" t="s">
        <v>131</v>
      </c>
      <c r="B58" s="583">
        <v>1380.36</v>
      </c>
      <c r="C58" s="583">
        <v>136.85</v>
      </c>
      <c r="D58" s="583">
        <v>0</v>
      </c>
      <c r="E58" s="583">
        <v>2.48</v>
      </c>
      <c r="F58" s="583">
        <v>0</v>
      </c>
      <c r="G58" s="330">
        <v>139.32999999999998</v>
      </c>
      <c r="H58" s="583">
        <v>2935.8</v>
      </c>
      <c r="I58" s="583">
        <v>0</v>
      </c>
      <c r="J58" s="583">
        <v>2717.19</v>
      </c>
      <c r="K58" s="583">
        <v>0</v>
      </c>
      <c r="L58" s="330">
        <v>5652.99</v>
      </c>
      <c r="M58" s="583">
        <v>2798.9500000000003</v>
      </c>
      <c r="N58" s="583">
        <v>0</v>
      </c>
      <c r="O58" s="583">
        <v>2714.71</v>
      </c>
      <c r="P58" s="583">
        <v>0</v>
      </c>
      <c r="Q58" s="330">
        <v>5513.66</v>
      </c>
      <c r="R58" s="435">
        <v>0.10093743661073923</v>
      </c>
      <c r="S58" s="435">
        <v>4.0953012257671917</v>
      </c>
      <c r="T58" s="49"/>
      <c r="U58" s="49"/>
    </row>
    <row r="59" spans="1:21" s="329" customFormat="1" ht="15" customHeight="1">
      <c r="A59" s="262" t="s">
        <v>133</v>
      </c>
      <c r="B59" s="583">
        <v>52.47</v>
      </c>
      <c r="C59" s="583">
        <v>5.25</v>
      </c>
      <c r="D59" s="583">
        <v>0</v>
      </c>
      <c r="E59" s="583">
        <v>0</v>
      </c>
      <c r="F59" s="583">
        <v>0</v>
      </c>
      <c r="G59" s="330">
        <v>5.25</v>
      </c>
      <c r="H59" s="583">
        <v>26.33</v>
      </c>
      <c r="I59" s="583">
        <v>0</v>
      </c>
      <c r="J59" s="583">
        <v>230.18</v>
      </c>
      <c r="K59" s="583">
        <v>0</v>
      </c>
      <c r="L59" s="330">
        <v>256.51</v>
      </c>
      <c r="M59" s="583">
        <v>21.08</v>
      </c>
      <c r="N59" s="583">
        <v>0</v>
      </c>
      <c r="O59" s="583">
        <v>230.18</v>
      </c>
      <c r="P59" s="583">
        <v>0</v>
      </c>
      <c r="Q59" s="330">
        <v>251.26</v>
      </c>
      <c r="R59" s="435">
        <v>0.10005717552887364</v>
      </c>
      <c r="S59" s="435">
        <v>4.8886983037926433</v>
      </c>
      <c r="T59" s="49"/>
      <c r="U59" s="49"/>
    </row>
    <row r="60" spans="1:21" s="329" customFormat="1" ht="15" customHeight="1">
      <c r="A60" s="262" t="s">
        <v>135</v>
      </c>
      <c r="B60" s="583">
        <v>0</v>
      </c>
      <c r="C60" s="583">
        <v>0</v>
      </c>
      <c r="D60" s="583">
        <v>0</v>
      </c>
      <c r="E60" s="583">
        <v>0</v>
      </c>
      <c r="F60" s="583">
        <v>0</v>
      </c>
      <c r="G60" s="330">
        <v>0</v>
      </c>
      <c r="H60" s="583">
        <v>118.39</v>
      </c>
      <c r="I60" s="583">
        <v>0</v>
      </c>
      <c r="J60" s="583">
        <v>298.94</v>
      </c>
      <c r="K60" s="583">
        <v>0</v>
      </c>
      <c r="L60" s="330">
        <v>417.33</v>
      </c>
      <c r="M60" s="583">
        <v>118.39</v>
      </c>
      <c r="N60" s="583">
        <v>0</v>
      </c>
      <c r="O60" s="583">
        <v>298.94</v>
      </c>
      <c r="P60" s="583">
        <v>0</v>
      </c>
      <c r="Q60" s="330">
        <v>417.33</v>
      </c>
      <c r="R60" s="435">
        <v>0</v>
      </c>
      <c r="S60" s="435">
        <v>0</v>
      </c>
      <c r="T60" s="49"/>
      <c r="U60" s="49"/>
    </row>
    <row r="61" spans="1:21" s="329" customFormat="1" ht="15" customHeight="1">
      <c r="A61" s="262" t="s">
        <v>137</v>
      </c>
      <c r="B61" s="583">
        <v>32378</v>
      </c>
      <c r="C61" s="583">
        <v>3237.8</v>
      </c>
      <c r="D61" s="583">
        <v>0</v>
      </c>
      <c r="E61" s="583">
        <v>0</v>
      </c>
      <c r="F61" s="583">
        <v>0</v>
      </c>
      <c r="G61" s="330">
        <v>3237.8</v>
      </c>
      <c r="H61" s="583">
        <v>6772.26</v>
      </c>
      <c r="I61" s="583">
        <v>0</v>
      </c>
      <c r="J61" s="583">
        <v>144.47</v>
      </c>
      <c r="K61" s="583">
        <v>0</v>
      </c>
      <c r="L61" s="330">
        <v>6916.7300000000005</v>
      </c>
      <c r="M61" s="583">
        <v>3534.46</v>
      </c>
      <c r="N61" s="583">
        <v>0</v>
      </c>
      <c r="O61" s="583">
        <v>144.47</v>
      </c>
      <c r="P61" s="583">
        <v>0</v>
      </c>
      <c r="Q61" s="330">
        <v>3678.93</v>
      </c>
      <c r="R61" s="435">
        <v>0.1</v>
      </c>
      <c r="S61" s="435">
        <v>0.21362437457532893</v>
      </c>
      <c r="T61" s="49"/>
      <c r="U61" s="49"/>
    </row>
    <row r="62" spans="1:21" s="329" customFormat="1" ht="15" customHeight="1">
      <c r="A62" s="262" t="s">
        <v>139</v>
      </c>
      <c r="B62" s="583">
        <v>5000</v>
      </c>
      <c r="C62" s="583">
        <v>500</v>
      </c>
      <c r="D62" s="583">
        <v>0</v>
      </c>
      <c r="E62" s="583">
        <v>0</v>
      </c>
      <c r="F62" s="583">
        <v>0</v>
      </c>
      <c r="G62" s="330">
        <v>500</v>
      </c>
      <c r="H62" s="583">
        <v>534.63</v>
      </c>
      <c r="I62" s="583">
        <v>0</v>
      </c>
      <c r="J62" s="583">
        <v>16.66</v>
      </c>
      <c r="K62" s="583">
        <v>0</v>
      </c>
      <c r="L62" s="330">
        <v>551.29</v>
      </c>
      <c r="M62" s="583">
        <v>34.629999999999995</v>
      </c>
      <c r="N62" s="583">
        <v>0</v>
      </c>
      <c r="O62" s="583">
        <v>16.66</v>
      </c>
      <c r="P62" s="583">
        <v>0</v>
      </c>
      <c r="Q62" s="330">
        <v>51.289999999999992</v>
      </c>
      <c r="R62" s="435">
        <v>0.1</v>
      </c>
      <c r="S62" s="435">
        <v>0.11025799999999999</v>
      </c>
      <c r="T62" s="49"/>
      <c r="U62" s="49"/>
    </row>
    <row r="63" spans="1:21" s="329" customFormat="1" ht="15" customHeight="1">
      <c r="A63" s="262" t="s">
        <v>141</v>
      </c>
      <c r="B63" s="583">
        <v>11.65</v>
      </c>
      <c r="C63" s="583">
        <v>221.67</v>
      </c>
      <c r="D63" s="583">
        <v>0</v>
      </c>
      <c r="E63" s="583">
        <v>0</v>
      </c>
      <c r="F63" s="583">
        <v>0</v>
      </c>
      <c r="G63" s="330">
        <v>221.67</v>
      </c>
      <c r="H63" s="583">
        <v>11255.2</v>
      </c>
      <c r="I63" s="583">
        <v>0</v>
      </c>
      <c r="J63" s="583">
        <v>75.81</v>
      </c>
      <c r="K63" s="583">
        <v>0</v>
      </c>
      <c r="L63" s="330">
        <v>11331.01</v>
      </c>
      <c r="M63" s="583">
        <v>11033.53</v>
      </c>
      <c r="N63" s="583">
        <v>0</v>
      </c>
      <c r="O63" s="583">
        <v>75.81</v>
      </c>
      <c r="P63" s="583">
        <v>0</v>
      </c>
      <c r="Q63" s="330">
        <v>11109.34</v>
      </c>
      <c r="R63" s="435">
        <v>19.027467811158797</v>
      </c>
      <c r="S63" s="435">
        <v>972.61888412017163</v>
      </c>
      <c r="T63" s="49"/>
      <c r="U63" s="49"/>
    </row>
    <row r="64" spans="1:21" s="329" customFormat="1" ht="15" customHeight="1">
      <c r="A64" s="262" t="s">
        <v>542</v>
      </c>
      <c r="B64" s="583">
        <v>0</v>
      </c>
      <c r="C64" s="583">
        <v>0</v>
      </c>
      <c r="D64" s="583">
        <v>0</v>
      </c>
      <c r="E64" s="583">
        <v>0</v>
      </c>
      <c r="F64" s="583">
        <v>0</v>
      </c>
      <c r="G64" s="330">
        <v>0</v>
      </c>
      <c r="H64" s="583">
        <v>2282.13</v>
      </c>
      <c r="I64" s="583">
        <v>0</v>
      </c>
      <c r="J64" s="583">
        <v>409.89</v>
      </c>
      <c r="K64" s="583">
        <v>0</v>
      </c>
      <c r="L64" s="330">
        <v>2692.02</v>
      </c>
      <c r="M64" s="583">
        <v>2282.13</v>
      </c>
      <c r="N64" s="583">
        <v>0</v>
      </c>
      <c r="O64" s="583">
        <v>409.89</v>
      </c>
      <c r="P64" s="583">
        <v>0</v>
      </c>
      <c r="Q64" s="330">
        <v>2692.02</v>
      </c>
      <c r="R64" s="435">
        <v>0</v>
      </c>
      <c r="S64" s="435">
        <v>0</v>
      </c>
      <c r="T64" s="49"/>
      <c r="U64" s="49"/>
    </row>
    <row r="65" spans="1:21" s="329" customFormat="1" ht="15" customHeight="1">
      <c r="A65" s="451" t="s">
        <v>473</v>
      </c>
      <c r="B65" s="452"/>
      <c r="C65" s="452" t="s">
        <v>473</v>
      </c>
      <c r="D65" s="452" t="s">
        <v>473</v>
      </c>
      <c r="E65" s="452"/>
      <c r="F65" s="452"/>
      <c r="G65" s="452" t="s">
        <v>473</v>
      </c>
      <c r="H65" s="452" t="s">
        <v>473</v>
      </c>
      <c r="I65" s="452" t="s">
        <v>473</v>
      </c>
      <c r="J65" s="452"/>
      <c r="K65" s="452"/>
      <c r="L65" s="452"/>
      <c r="M65" s="452"/>
      <c r="N65" s="452" t="s">
        <v>473</v>
      </c>
      <c r="O65" s="452" t="s">
        <v>473</v>
      </c>
      <c r="P65" s="452" t="s">
        <v>473</v>
      </c>
      <c r="Q65" s="452"/>
      <c r="R65" s="453"/>
      <c r="S65" s="453"/>
      <c r="T65" s="49"/>
      <c r="U65" s="49"/>
    </row>
    <row r="66" spans="1:21" s="329" customFormat="1" ht="15" customHeight="1">
      <c r="A66" s="451" t="s">
        <v>188</v>
      </c>
      <c r="B66" s="452">
        <v>66043.23</v>
      </c>
      <c r="C66" s="452">
        <v>5552.9500000000007</v>
      </c>
      <c r="D66" s="452">
        <v>0</v>
      </c>
      <c r="E66" s="452">
        <v>1210.71</v>
      </c>
      <c r="F66" s="452">
        <v>0</v>
      </c>
      <c r="G66" s="452">
        <v>6763.66</v>
      </c>
      <c r="H66" s="452">
        <v>41618.15</v>
      </c>
      <c r="I66" s="452">
        <v>0</v>
      </c>
      <c r="J66" s="452">
        <v>7180.59</v>
      </c>
      <c r="K66" s="452">
        <v>0</v>
      </c>
      <c r="L66" s="452">
        <v>48798.74</v>
      </c>
      <c r="M66" s="452">
        <v>36065.199999999997</v>
      </c>
      <c r="N66" s="452">
        <v>0</v>
      </c>
      <c r="O66" s="452">
        <v>5969.880000000001</v>
      </c>
      <c r="P66" s="452">
        <v>0</v>
      </c>
      <c r="Q66" s="452">
        <v>42035.079999999994</v>
      </c>
      <c r="R66" s="436">
        <v>0.1024126167057547</v>
      </c>
      <c r="S66" s="436">
        <v>0.73889087496174854</v>
      </c>
      <c r="T66" s="49"/>
      <c r="U66" s="49"/>
    </row>
    <row r="67" spans="1:21" ht="15" customHeight="1">
      <c r="A67" s="270" t="s">
        <v>473</v>
      </c>
      <c r="B67" s="332"/>
      <c r="C67" s="332"/>
      <c r="D67" s="332"/>
      <c r="E67" s="330"/>
      <c r="F67" s="330"/>
      <c r="G67" s="332"/>
      <c r="H67" s="332"/>
      <c r="I67" s="332"/>
      <c r="J67" s="332"/>
      <c r="K67" s="332"/>
      <c r="L67" s="332"/>
      <c r="M67" s="332"/>
      <c r="N67" s="332"/>
      <c r="O67" s="332"/>
      <c r="P67" s="332"/>
      <c r="Q67" s="332"/>
      <c r="R67" s="334"/>
      <c r="S67" s="259"/>
      <c r="T67" s="47"/>
      <c r="U67" s="47"/>
    </row>
    <row r="68" spans="1:21" ht="15" customHeight="1">
      <c r="A68" s="49"/>
      <c r="B68" s="259"/>
      <c r="C68" s="259"/>
      <c r="D68" s="47"/>
      <c r="E68" s="265"/>
      <c r="F68" s="265"/>
      <c r="G68" s="259"/>
      <c r="H68" s="259"/>
      <c r="I68" s="259"/>
      <c r="J68" s="265"/>
      <c r="K68" s="265"/>
      <c r="L68" s="259"/>
      <c r="M68" s="259"/>
      <c r="N68" s="47"/>
      <c r="O68" s="259" t="s">
        <v>473</v>
      </c>
      <c r="P68" s="259"/>
      <c r="Q68" s="259" t="s">
        <v>473</v>
      </c>
      <c r="R68" s="259" t="s">
        <v>473</v>
      </c>
      <c r="S68" s="259" t="s">
        <v>1165</v>
      </c>
      <c r="T68" s="47"/>
      <c r="U68" s="47"/>
    </row>
    <row r="69" spans="1:21" ht="15" customHeight="1" thickBot="1">
      <c r="A69" s="335"/>
      <c r="B69" s="336"/>
      <c r="C69" s="118"/>
      <c r="D69" s="118"/>
      <c r="E69" s="336"/>
      <c r="F69" s="336"/>
      <c r="G69" s="118"/>
      <c r="H69" s="118"/>
      <c r="I69" s="118"/>
      <c r="J69" s="336"/>
      <c r="K69" s="336"/>
      <c r="L69" s="336"/>
      <c r="M69" s="118"/>
      <c r="N69" s="118"/>
      <c r="O69" s="118"/>
      <c r="P69" s="118"/>
      <c r="Q69" s="336" t="s">
        <v>473</v>
      </c>
      <c r="R69" s="118"/>
      <c r="S69" s="118"/>
      <c r="T69" s="47"/>
      <c r="U69" s="47"/>
    </row>
    <row r="70" spans="1:21" ht="15" customHeight="1" thickTop="1">
      <c r="A70" s="337" t="s">
        <v>1150</v>
      </c>
      <c r="B70" s="47"/>
      <c r="C70" s="47"/>
      <c r="D70" s="47"/>
      <c r="E70" s="47"/>
      <c r="F70" s="47"/>
      <c r="G70" s="47"/>
      <c r="H70" s="47"/>
      <c r="I70" s="47"/>
      <c r="J70" s="47"/>
      <c r="K70" s="47"/>
      <c r="L70" s="47"/>
      <c r="M70" s="47"/>
      <c r="N70" s="47"/>
      <c r="O70" s="47"/>
      <c r="P70" s="47"/>
      <c r="Q70" s="259" t="s">
        <v>473</v>
      </c>
      <c r="R70" s="47"/>
      <c r="S70" s="47"/>
      <c r="T70" s="47"/>
      <c r="U70" s="47"/>
    </row>
    <row r="71" spans="1:21" ht="15" customHeight="1">
      <c r="A71" s="337" t="s">
        <v>1151</v>
      </c>
      <c r="B71" s="47"/>
      <c r="C71" s="47"/>
      <c r="D71" s="47"/>
      <c r="E71" s="47"/>
      <c r="F71" s="47"/>
      <c r="G71" s="47"/>
      <c r="H71" s="47"/>
      <c r="I71" s="47"/>
      <c r="J71" s="47"/>
      <c r="K71" s="47"/>
      <c r="L71" s="47"/>
      <c r="M71" s="47"/>
      <c r="N71" s="47"/>
      <c r="O71" s="47"/>
      <c r="P71" s="47"/>
      <c r="Q71" s="47"/>
      <c r="R71" s="47"/>
      <c r="S71" s="47"/>
      <c r="T71" s="47"/>
      <c r="U71" s="47"/>
    </row>
    <row r="72" spans="1:21" ht="15" customHeight="1">
      <c r="A72" s="49"/>
      <c r="B72" s="47"/>
      <c r="C72" s="47"/>
      <c r="D72" s="47"/>
      <c r="E72" s="47"/>
      <c r="F72" s="47"/>
      <c r="G72" s="47"/>
      <c r="H72" s="47"/>
      <c r="I72" s="47"/>
      <c r="J72" s="47"/>
      <c r="K72" s="47"/>
      <c r="L72" s="47"/>
      <c r="M72" s="47"/>
      <c r="N72" s="47"/>
      <c r="O72" s="47"/>
      <c r="P72" s="47"/>
      <c r="Q72" s="47"/>
      <c r="R72" s="47"/>
      <c r="S72" s="47"/>
      <c r="T72" s="47"/>
      <c r="U72" s="47"/>
    </row>
    <row r="73" spans="1:21" ht="15" customHeight="1">
      <c r="B73" s="47"/>
      <c r="C73" s="47"/>
      <c r="D73" s="47"/>
      <c r="E73" s="47"/>
      <c r="F73" s="47"/>
      <c r="G73" s="47"/>
      <c r="H73" s="47"/>
      <c r="I73" s="47"/>
      <c r="J73" s="47"/>
      <c r="K73" s="47"/>
      <c r="L73" s="47"/>
      <c r="M73" s="47"/>
      <c r="N73" s="47"/>
      <c r="O73" s="47"/>
      <c r="P73" s="47"/>
      <c r="Q73" s="47"/>
      <c r="R73" s="47"/>
      <c r="S73" s="47"/>
      <c r="T73" s="47"/>
      <c r="U73"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04" t="s">
        <v>478</v>
      </c>
      <c r="B1" s="704"/>
      <c r="C1" s="704"/>
      <c r="D1" s="704"/>
      <c r="E1" s="704"/>
      <c r="F1" s="704"/>
    </row>
    <row r="2" spans="1:6" ht="18">
      <c r="A2" s="705" t="s">
        <v>519</v>
      </c>
      <c r="B2" s="705"/>
      <c r="C2" s="705"/>
      <c r="D2" s="705"/>
      <c r="E2" s="705"/>
      <c r="F2" s="705"/>
    </row>
    <row r="3" spans="1:6" ht="18">
      <c r="A3" s="705" t="s">
        <v>1493</v>
      </c>
      <c r="B3" s="705"/>
      <c r="C3" s="705"/>
      <c r="D3" s="705"/>
      <c r="E3" s="705"/>
      <c r="F3" s="705"/>
    </row>
    <row r="4" spans="1:6" ht="30" customHeight="1">
      <c r="A4" s="709" t="s">
        <v>543</v>
      </c>
      <c r="B4" s="709"/>
      <c r="C4" s="709"/>
      <c r="D4" s="709"/>
      <c r="E4" s="709"/>
      <c r="F4" s="709"/>
    </row>
    <row r="5" spans="1:6" ht="3.75" customHeight="1">
      <c r="A5" s="188"/>
      <c r="B5" s="189"/>
      <c r="C5" s="189"/>
      <c r="D5" s="189"/>
      <c r="E5" s="189"/>
      <c r="F5" s="189"/>
    </row>
    <row r="6" spans="1:6" ht="30" customHeight="1" thickBot="1">
      <c r="A6" s="455"/>
      <c r="B6" s="386" t="s">
        <v>184</v>
      </c>
      <c r="C6" s="386" t="s">
        <v>185</v>
      </c>
      <c r="D6" s="386" t="s">
        <v>186</v>
      </c>
      <c r="E6" s="386" t="s">
        <v>187</v>
      </c>
      <c r="F6" s="386" t="s">
        <v>188</v>
      </c>
    </row>
    <row r="7" spans="1:6">
      <c r="A7" s="387" t="s">
        <v>189</v>
      </c>
      <c r="B7" s="388">
        <v>7665925.8767600004</v>
      </c>
      <c r="C7" s="388">
        <v>1045494.6035</v>
      </c>
      <c r="D7" s="388">
        <v>0</v>
      </c>
      <c r="E7" s="388">
        <v>0</v>
      </c>
      <c r="F7" s="388">
        <v>8711420.4802599996</v>
      </c>
    </row>
    <row r="8" spans="1:6">
      <c r="A8" s="187" t="s">
        <v>190</v>
      </c>
      <c r="B8" s="57">
        <v>395658.82111000002</v>
      </c>
      <c r="C8" s="57">
        <v>86067.333109999992</v>
      </c>
      <c r="D8" s="57">
        <v>0</v>
      </c>
      <c r="E8" s="57">
        <v>0</v>
      </c>
      <c r="F8" s="57">
        <v>481726.15422000003</v>
      </c>
    </row>
    <row r="9" spans="1:6">
      <c r="A9" s="58" t="s">
        <v>191</v>
      </c>
      <c r="B9" s="95">
        <v>73356.16863</v>
      </c>
      <c r="C9" s="95">
        <v>5651.8237399999998</v>
      </c>
      <c r="D9" s="95">
        <v>0</v>
      </c>
      <c r="E9" s="95">
        <v>0</v>
      </c>
      <c r="F9" s="95">
        <v>79007.992370000007</v>
      </c>
    </row>
    <row r="10" spans="1:6">
      <c r="A10" s="58" t="s">
        <v>192</v>
      </c>
      <c r="B10" s="95">
        <v>45793.699249999998</v>
      </c>
      <c r="C10" s="95">
        <v>27921.861670000002</v>
      </c>
      <c r="D10" s="95">
        <v>0</v>
      </c>
      <c r="E10" s="95">
        <v>0</v>
      </c>
      <c r="F10" s="95">
        <v>73715.560920000004</v>
      </c>
    </row>
    <row r="11" spans="1:6">
      <c r="A11" s="58" t="s">
        <v>193</v>
      </c>
      <c r="B11" s="95">
        <v>276340.08132</v>
      </c>
      <c r="C11" s="95">
        <v>52493.647700000001</v>
      </c>
      <c r="D11" s="95">
        <v>0</v>
      </c>
      <c r="E11" s="95">
        <v>0</v>
      </c>
      <c r="F11" s="95">
        <v>328833.72901999997</v>
      </c>
    </row>
    <row r="12" spans="1:6">
      <c r="A12" s="58" t="s">
        <v>194</v>
      </c>
      <c r="B12" s="95">
        <v>0</v>
      </c>
      <c r="C12" s="95">
        <v>0</v>
      </c>
      <c r="D12" s="95">
        <v>0</v>
      </c>
      <c r="E12" s="95">
        <v>0</v>
      </c>
      <c r="F12" s="95">
        <v>0</v>
      </c>
    </row>
    <row r="13" spans="1:6">
      <c r="A13" s="58" t="s">
        <v>195</v>
      </c>
      <c r="B13" s="95">
        <v>0</v>
      </c>
      <c r="C13" s="95">
        <v>0</v>
      </c>
      <c r="D13" s="95">
        <v>0</v>
      </c>
      <c r="E13" s="95">
        <v>0</v>
      </c>
      <c r="F13" s="95">
        <v>0</v>
      </c>
    </row>
    <row r="14" spans="1:6">
      <c r="A14" s="58" t="s">
        <v>196</v>
      </c>
      <c r="B14" s="95">
        <v>0</v>
      </c>
      <c r="C14" s="95">
        <v>0</v>
      </c>
      <c r="D14" s="95">
        <v>0</v>
      </c>
      <c r="E14" s="95">
        <v>0</v>
      </c>
      <c r="F14" s="95">
        <v>0</v>
      </c>
    </row>
    <row r="15" spans="1:6">
      <c r="A15" s="58" t="s">
        <v>197</v>
      </c>
      <c r="B15" s="95">
        <v>168.87191000000001</v>
      </c>
      <c r="C15" s="95">
        <v>0</v>
      </c>
      <c r="D15" s="95">
        <v>0</v>
      </c>
      <c r="E15" s="95">
        <v>0</v>
      </c>
      <c r="F15" s="95">
        <v>168.87191000000001</v>
      </c>
    </row>
    <row r="16" spans="1:6">
      <c r="A16" s="58" t="s">
        <v>198</v>
      </c>
      <c r="B16" s="95">
        <v>0</v>
      </c>
      <c r="C16" s="95">
        <v>0</v>
      </c>
      <c r="D16" s="95">
        <v>0</v>
      </c>
      <c r="E16" s="95">
        <v>0</v>
      </c>
      <c r="F16" s="95">
        <v>0</v>
      </c>
    </row>
    <row r="17" spans="1:6">
      <c r="A17" s="187" t="s">
        <v>199</v>
      </c>
      <c r="B17" s="57">
        <v>125399.442</v>
      </c>
      <c r="C17" s="57">
        <v>31571.983379999998</v>
      </c>
      <c r="D17" s="57">
        <v>0</v>
      </c>
      <c r="E17" s="57">
        <v>0</v>
      </c>
      <c r="F17" s="57">
        <v>156971.42538</v>
      </c>
    </row>
    <row r="18" spans="1:6">
      <c r="A18" s="58" t="s">
        <v>200</v>
      </c>
      <c r="B18" s="95">
        <v>0</v>
      </c>
      <c r="C18" s="95">
        <v>0</v>
      </c>
      <c r="D18" s="95">
        <v>0</v>
      </c>
      <c r="E18" s="95">
        <v>0</v>
      </c>
      <c r="F18" s="95">
        <v>0</v>
      </c>
    </row>
    <row r="19" spans="1:6">
      <c r="A19" s="58" t="s">
        <v>201</v>
      </c>
      <c r="B19" s="95">
        <v>91260.574760000003</v>
      </c>
      <c r="C19" s="95">
        <v>24542.83411</v>
      </c>
      <c r="D19" s="95">
        <v>0</v>
      </c>
      <c r="E19" s="95">
        <v>0</v>
      </c>
      <c r="F19" s="95">
        <v>115803.40887</v>
      </c>
    </row>
    <row r="20" spans="1:6">
      <c r="A20" s="58" t="s">
        <v>202</v>
      </c>
      <c r="B20" s="95">
        <v>0</v>
      </c>
      <c r="C20" s="95">
        <v>0</v>
      </c>
      <c r="D20" s="95">
        <v>0</v>
      </c>
      <c r="E20" s="95">
        <v>0</v>
      </c>
      <c r="F20" s="95">
        <v>0</v>
      </c>
    </row>
    <row r="21" spans="1:6">
      <c r="A21" s="58" t="s">
        <v>203</v>
      </c>
      <c r="B21" s="95">
        <v>0</v>
      </c>
      <c r="C21" s="95">
        <v>0</v>
      </c>
      <c r="D21" s="95">
        <v>0</v>
      </c>
      <c r="E21" s="95">
        <v>0</v>
      </c>
      <c r="F21" s="95">
        <v>0</v>
      </c>
    </row>
    <row r="22" spans="1:6">
      <c r="A22" s="58" t="s">
        <v>204</v>
      </c>
      <c r="B22" s="95">
        <v>19955.934120000002</v>
      </c>
      <c r="C22" s="95">
        <v>5678.8821500000004</v>
      </c>
      <c r="D22" s="95">
        <v>0</v>
      </c>
      <c r="E22" s="95">
        <v>0</v>
      </c>
      <c r="F22" s="95">
        <v>25634.816269999999</v>
      </c>
    </row>
    <row r="23" spans="1:6">
      <c r="A23" s="58" t="s">
        <v>205</v>
      </c>
      <c r="B23" s="95">
        <v>14103.78794</v>
      </c>
      <c r="C23" s="95">
        <v>1350.2671200000002</v>
      </c>
      <c r="D23" s="95">
        <v>0</v>
      </c>
      <c r="E23" s="95">
        <v>0</v>
      </c>
      <c r="F23" s="95">
        <v>15454.055060000001</v>
      </c>
    </row>
    <row r="24" spans="1:6">
      <c r="A24" s="58" t="s">
        <v>206</v>
      </c>
      <c r="B24" s="95">
        <v>79.145179999999996</v>
      </c>
      <c r="C24" s="95">
        <v>0</v>
      </c>
      <c r="D24" s="95">
        <v>0</v>
      </c>
      <c r="E24" s="95">
        <v>0</v>
      </c>
      <c r="F24" s="95">
        <v>79.145179999999996</v>
      </c>
    </row>
    <row r="25" spans="1:6">
      <c r="A25" s="58" t="s">
        <v>207</v>
      </c>
      <c r="B25" s="95">
        <v>0</v>
      </c>
      <c r="C25" s="95">
        <v>0</v>
      </c>
      <c r="D25" s="95">
        <v>0</v>
      </c>
      <c r="E25" s="95">
        <v>0</v>
      </c>
      <c r="F25" s="95">
        <v>0</v>
      </c>
    </row>
    <row r="26" spans="1:6">
      <c r="A26" s="187" t="s">
        <v>208</v>
      </c>
      <c r="B26" s="57">
        <v>6785880.6494899997</v>
      </c>
      <c r="C26" s="57">
        <v>164075.31891</v>
      </c>
      <c r="D26" s="57">
        <v>0</v>
      </c>
      <c r="E26" s="57">
        <v>0</v>
      </c>
      <c r="F26" s="57">
        <v>6949955.9683999997</v>
      </c>
    </row>
    <row r="27" spans="1:6">
      <c r="A27" s="60" t="s">
        <v>209</v>
      </c>
      <c r="B27" s="95">
        <v>6368341.5444999998</v>
      </c>
      <c r="C27" s="95">
        <v>141201.10154</v>
      </c>
      <c r="D27" s="95">
        <v>0</v>
      </c>
      <c r="E27" s="95">
        <v>0</v>
      </c>
      <c r="F27" s="95">
        <v>6509542.64604</v>
      </c>
    </row>
    <row r="28" spans="1:6">
      <c r="A28" s="58" t="s">
        <v>210</v>
      </c>
      <c r="B28" s="95">
        <v>5424449.6712499997</v>
      </c>
      <c r="C28" s="95">
        <v>92241.256599999993</v>
      </c>
      <c r="D28" s="95">
        <v>0</v>
      </c>
      <c r="E28" s="95">
        <v>0</v>
      </c>
      <c r="F28" s="95">
        <v>5516690.9278500006</v>
      </c>
    </row>
    <row r="29" spans="1:6">
      <c r="A29" s="58" t="s">
        <v>211</v>
      </c>
      <c r="B29" s="95">
        <v>650284.66312000004</v>
      </c>
      <c r="C29" s="95">
        <v>41681.602159999995</v>
      </c>
      <c r="D29" s="95">
        <v>0</v>
      </c>
      <c r="E29" s="95">
        <v>0</v>
      </c>
      <c r="F29" s="95">
        <v>691966.26527999993</v>
      </c>
    </row>
    <row r="30" spans="1:6">
      <c r="A30" s="58" t="s">
        <v>212</v>
      </c>
      <c r="B30" s="95">
        <v>293607.21013000002</v>
      </c>
      <c r="C30" s="95">
        <v>7278.2427800000005</v>
      </c>
      <c r="D30" s="95">
        <v>0</v>
      </c>
      <c r="E30" s="95">
        <v>0</v>
      </c>
      <c r="F30" s="95">
        <v>300885.45291000005</v>
      </c>
    </row>
    <row r="31" spans="1:6">
      <c r="A31" s="60" t="s">
        <v>213</v>
      </c>
      <c r="B31" s="95">
        <v>38917.794719999998</v>
      </c>
      <c r="C31" s="95">
        <v>1214.75899</v>
      </c>
      <c r="D31" s="95">
        <v>0</v>
      </c>
      <c r="E31" s="95">
        <v>0</v>
      </c>
      <c r="F31" s="95">
        <v>40132.55371</v>
      </c>
    </row>
    <row r="32" spans="1:6">
      <c r="A32" s="58" t="s">
        <v>214</v>
      </c>
      <c r="B32" s="95">
        <v>36184.850130000006</v>
      </c>
      <c r="C32" s="95">
        <v>1068.2946200000001</v>
      </c>
      <c r="D32" s="95">
        <v>0</v>
      </c>
      <c r="E32" s="95">
        <v>0</v>
      </c>
      <c r="F32" s="95">
        <v>37253.144749999999</v>
      </c>
    </row>
    <row r="33" spans="1:6">
      <c r="A33" s="58" t="s">
        <v>215</v>
      </c>
      <c r="B33" s="95">
        <v>2331.20217</v>
      </c>
      <c r="C33" s="95">
        <v>112.88762</v>
      </c>
      <c r="D33" s="95">
        <v>0</v>
      </c>
      <c r="E33" s="95">
        <v>0</v>
      </c>
      <c r="F33" s="95">
        <v>2444.08979</v>
      </c>
    </row>
    <row r="34" spans="1:6">
      <c r="A34" s="58" t="s">
        <v>216</v>
      </c>
      <c r="B34" s="95">
        <v>401.74241999999998</v>
      </c>
      <c r="C34" s="95">
        <v>33.576749999999997</v>
      </c>
      <c r="D34" s="95">
        <v>0</v>
      </c>
      <c r="E34" s="95">
        <v>0</v>
      </c>
      <c r="F34" s="95">
        <v>435.31916999999999</v>
      </c>
    </row>
    <row r="35" spans="1:6">
      <c r="A35" s="60" t="s">
        <v>217</v>
      </c>
      <c r="B35" s="95">
        <v>39680.224740000005</v>
      </c>
      <c r="C35" s="95">
        <v>7774.3064199999999</v>
      </c>
      <c r="D35" s="95">
        <v>0</v>
      </c>
      <c r="E35" s="95">
        <v>0</v>
      </c>
      <c r="F35" s="95">
        <v>47454.531159999999</v>
      </c>
    </row>
    <row r="36" spans="1:6">
      <c r="A36" s="58" t="s">
        <v>218</v>
      </c>
      <c r="B36" s="95">
        <v>34888.953369999996</v>
      </c>
      <c r="C36" s="95">
        <v>3578.2567999999997</v>
      </c>
      <c r="D36" s="95">
        <v>0</v>
      </c>
      <c r="E36" s="95">
        <v>0</v>
      </c>
      <c r="F36" s="95">
        <v>38467.210169999998</v>
      </c>
    </row>
    <row r="37" spans="1:6">
      <c r="A37" s="58" t="s">
        <v>219</v>
      </c>
      <c r="B37" s="95">
        <v>4724.8910999999998</v>
      </c>
      <c r="C37" s="95">
        <v>4012.4079700000002</v>
      </c>
      <c r="D37" s="95">
        <v>0</v>
      </c>
      <c r="E37" s="95">
        <v>0</v>
      </c>
      <c r="F37" s="95">
        <v>8737.2990700000009</v>
      </c>
    </row>
    <row r="38" spans="1:6">
      <c r="A38" s="58" t="s">
        <v>220</v>
      </c>
      <c r="B38" s="95">
        <v>66.38027000000001</v>
      </c>
      <c r="C38" s="95">
        <v>183.64165</v>
      </c>
      <c r="D38" s="95">
        <v>0</v>
      </c>
      <c r="E38" s="95">
        <v>0</v>
      </c>
      <c r="F38" s="95">
        <v>250.02192000000002</v>
      </c>
    </row>
    <row r="39" spans="1:6">
      <c r="A39" s="60" t="s">
        <v>221</v>
      </c>
      <c r="B39" s="95">
        <v>595123.44783000008</v>
      </c>
      <c r="C39" s="95">
        <v>23558.574539999998</v>
      </c>
      <c r="D39" s="95">
        <v>0</v>
      </c>
      <c r="E39" s="95">
        <v>0</v>
      </c>
      <c r="F39" s="95">
        <v>618682.02237000002</v>
      </c>
    </row>
    <row r="40" spans="1:6">
      <c r="A40" s="58" t="s">
        <v>222</v>
      </c>
      <c r="B40" s="95">
        <v>135403.66552000001</v>
      </c>
      <c r="C40" s="95">
        <v>5367.06963</v>
      </c>
      <c r="D40" s="95">
        <v>0</v>
      </c>
      <c r="E40" s="95">
        <v>0</v>
      </c>
      <c r="F40" s="95">
        <v>140770.73514999999</v>
      </c>
    </row>
    <row r="41" spans="1:6">
      <c r="A41" s="58" t="s">
        <v>223</v>
      </c>
      <c r="B41" s="95">
        <v>55852.124360000002</v>
      </c>
      <c r="C41" s="95">
        <v>3502.1386600000001</v>
      </c>
      <c r="D41" s="95">
        <v>0</v>
      </c>
      <c r="E41" s="95">
        <v>0</v>
      </c>
      <c r="F41" s="95">
        <v>59354.263020000006</v>
      </c>
    </row>
    <row r="42" spans="1:6">
      <c r="A42" s="58" t="s">
        <v>224</v>
      </c>
      <c r="B42" s="95">
        <v>158.54928000000001</v>
      </c>
      <c r="C42" s="95">
        <v>0.86090999999999995</v>
      </c>
      <c r="D42" s="95">
        <v>0</v>
      </c>
      <c r="E42" s="95">
        <v>0</v>
      </c>
      <c r="F42" s="95">
        <v>159.41019</v>
      </c>
    </row>
    <row r="43" spans="1:6">
      <c r="A43" s="58" t="s">
        <v>225</v>
      </c>
      <c r="B43" s="95">
        <v>70.849589999999992</v>
      </c>
      <c r="C43" s="95">
        <v>4.8631200000000003</v>
      </c>
      <c r="D43" s="95">
        <v>0</v>
      </c>
      <c r="E43" s="95">
        <v>0</v>
      </c>
      <c r="F43" s="95">
        <v>75.712710000000001</v>
      </c>
    </row>
    <row r="44" spans="1:6">
      <c r="A44" s="58" t="s">
        <v>226</v>
      </c>
      <c r="B44" s="95">
        <v>0.78216999999999992</v>
      </c>
      <c r="C44" s="95">
        <v>0</v>
      </c>
      <c r="D44" s="95">
        <v>0</v>
      </c>
      <c r="E44" s="95">
        <v>0</v>
      </c>
      <c r="F44" s="95">
        <v>0.78216999999999992</v>
      </c>
    </row>
    <row r="45" spans="1:6">
      <c r="A45" s="58" t="s">
        <v>227</v>
      </c>
      <c r="B45" s="95">
        <v>0.76779999999999993</v>
      </c>
      <c r="C45" s="95">
        <v>0</v>
      </c>
      <c r="D45" s="95">
        <v>0</v>
      </c>
      <c r="E45" s="95">
        <v>0</v>
      </c>
      <c r="F45" s="95">
        <v>0.76779999999999993</v>
      </c>
    </row>
    <row r="46" spans="1:6">
      <c r="A46" s="58" t="s">
        <v>1347</v>
      </c>
      <c r="B46" s="95">
        <v>277365.99370999995</v>
      </c>
      <c r="C46" s="95">
        <v>9227.3652700000002</v>
      </c>
      <c r="D46" s="95">
        <v>0</v>
      </c>
      <c r="E46" s="95">
        <v>0</v>
      </c>
      <c r="F46" s="95">
        <v>286593.35898000002</v>
      </c>
    </row>
    <row r="47" spans="1:6">
      <c r="A47" s="58" t="s">
        <v>1348</v>
      </c>
      <c r="B47" s="95">
        <v>125449.74673999999</v>
      </c>
      <c r="C47" s="95">
        <v>5449.2637599999998</v>
      </c>
      <c r="D47" s="95">
        <v>0</v>
      </c>
      <c r="E47" s="95">
        <v>0</v>
      </c>
      <c r="F47" s="95">
        <v>130899.0105</v>
      </c>
    </row>
    <row r="48" spans="1:6">
      <c r="A48" s="58" t="s">
        <v>1353</v>
      </c>
      <c r="B48" s="95">
        <v>689.64516000000003</v>
      </c>
      <c r="C48" s="95">
        <v>1.4117899999999999</v>
      </c>
      <c r="D48" s="95">
        <v>0</v>
      </c>
      <c r="E48" s="95">
        <v>0</v>
      </c>
      <c r="F48" s="95">
        <v>691.05694999999992</v>
      </c>
    </row>
    <row r="49" spans="1:6">
      <c r="A49" s="58" t="s">
        <v>1354</v>
      </c>
      <c r="B49" s="95">
        <v>125.26752</v>
      </c>
      <c r="C49" s="95">
        <v>5.6013999999999999</v>
      </c>
      <c r="D49" s="95">
        <v>0</v>
      </c>
      <c r="E49" s="95">
        <v>0</v>
      </c>
      <c r="F49" s="95">
        <v>130.86892</v>
      </c>
    </row>
    <row r="50" spans="1:6">
      <c r="A50" s="58" t="s">
        <v>1372</v>
      </c>
      <c r="B50" s="95">
        <v>1.95991</v>
      </c>
      <c r="C50" s="95">
        <v>0</v>
      </c>
      <c r="D50" s="95">
        <v>0</v>
      </c>
      <c r="E50" s="95">
        <v>0</v>
      </c>
      <c r="F50" s="95">
        <v>1.95991</v>
      </c>
    </row>
    <row r="51" spans="1:6">
      <c r="A51" s="58" t="s">
        <v>1393</v>
      </c>
      <c r="B51" s="95">
        <v>4.0960700000000001</v>
      </c>
      <c r="C51" s="95">
        <v>0</v>
      </c>
      <c r="D51" s="95">
        <v>0</v>
      </c>
      <c r="E51" s="95">
        <v>0</v>
      </c>
      <c r="F51" s="95">
        <v>4.0960700000000001</v>
      </c>
    </row>
    <row r="52" spans="1:6">
      <c r="A52" s="60" t="s">
        <v>228</v>
      </c>
      <c r="B52" s="95">
        <v>-256182.36230000001</v>
      </c>
      <c r="C52" s="95">
        <v>-9673.4225800000004</v>
      </c>
      <c r="D52" s="95">
        <v>0</v>
      </c>
      <c r="E52" s="95">
        <v>0</v>
      </c>
      <c r="F52" s="95">
        <v>-265855.78487999999</v>
      </c>
    </row>
    <row r="53" spans="1:6">
      <c r="A53" s="61" t="s">
        <v>1434</v>
      </c>
      <c r="B53" s="95">
        <v>-28422.01643</v>
      </c>
      <c r="C53" s="95">
        <v>-1980.6710700000001</v>
      </c>
      <c r="D53" s="95">
        <v>0</v>
      </c>
      <c r="E53" s="95">
        <v>0</v>
      </c>
      <c r="F53" s="95">
        <v>-30402.6875</v>
      </c>
    </row>
    <row r="54" spans="1:6">
      <c r="A54" s="58" t="s">
        <v>1461</v>
      </c>
      <c r="B54" s="95">
        <v>-6962.4366500000006</v>
      </c>
      <c r="C54" s="95">
        <v>-1032.1519699999999</v>
      </c>
      <c r="D54" s="95">
        <v>0</v>
      </c>
      <c r="E54" s="95">
        <v>0</v>
      </c>
      <c r="F54" s="95">
        <v>-7994.5886200000004</v>
      </c>
    </row>
    <row r="55" spans="1:6">
      <c r="A55" s="58" t="s">
        <v>1435</v>
      </c>
      <c r="B55" s="95">
        <v>-23718.152460000001</v>
      </c>
      <c r="C55" s="95">
        <v>-415.55922999999996</v>
      </c>
      <c r="D55" s="95">
        <v>0</v>
      </c>
      <c r="E55" s="95">
        <v>0</v>
      </c>
      <c r="F55" s="95">
        <v>-24133.71169</v>
      </c>
    </row>
    <row r="56" spans="1:6">
      <c r="A56" s="58" t="s">
        <v>1462</v>
      </c>
      <c r="B56" s="95">
        <v>-1487.3478500000001</v>
      </c>
      <c r="C56" s="95">
        <v>-67.507689999999997</v>
      </c>
      <c r="D56" s="95">
        <v>0</v>
      </c>
      <c r="E56" s="95">
        <v>0</v>
      </c>
      <c r="F56" s="95">
        <v>-1554.85554</v>
      </c>
    </row>
    <row r="57" spans="1:6">
      <c r="A57" s="58" t="s">
        <v>1436</v>
      </c>
      <c r="B57" s="95">
        <v>-27607.27103</v>
      </c>
      <c r="C57" s="95">
        <v>-2288.7313599999998</v>
      </c>
      <c r="D57" s="95">
        <v>0</v>
      </c>
      <c r="E57" s="95">
        <v>0</v>
      </c>
      <c r="F57" s="95">
        <v>-29896.002390000001</v>
      </c>
    </row>
    <row r="58" spans="1:6">
      <c r="A58" s="58" t="s">
        <v>229</v>
      </c>
      <c r="B58" s="95">
        <v>-3229.3147899999999</v>
      </c>
      <c r="C58" s="95">
        <v>-2748.3108399999996</v>
      </c>
      <c r="D58" s="95">
        <v>0</v>
      </c>
      <c r="E58" s="95">
        <v>0</v>
      </c>
      <c r="F58" s="95">
        <v>-5977.6256299999995</v>
      </c>
    </row>
    <row r="59" spans="1:6">
      <c r="A59" s="61" t="s">
        <v>230</v>
      </c>
      <c r="B59" s="95">
        <v>-131643.55693000002</v>
      </c>
      <c r="C59" s="95">
        <v>0</v>
      </c>
      <c r="D59" s="95">
        <v>0</v>
      </c>
      <c r="E59" s="95">
        <v>0</v>
      </c>
      <c r="F59" s="95">
        <v>-131643.55693000002</v>
      </c>
    </row>
    <row r="60" spans="1:6">
      <c r="A60" s="58" t="s">
        <v>231</v>
      </c>
      <c r="B60" s="95">
        <v>-27050.971960000003</v>
      </c>
      <c r="C60" s="95">
        <v>-1032.3039100000001</v>
      </c>
      <c r="D60" s="95">
        <v>0</v>
      </c>
      <c r="E60" s="95">
        <v>0</v>
      </c>
      <c r="F60" s="95">
        <v>-28083.275870000001</v>
      </c>
    </row>
    <row r="61" spans="1:6">
      <c r="A61" s="58" t="s">
        <v>232</v>
      </c>
      <c r="B61" s="95">
        <v>0</v>
      </c>
      <c r="C61" s="95">
        <v>0</v>
      </c>
      <c r="D61" s="95">
        <v>0</v>
      </c>
      <c r="E61" s="95">
        <v>0</v>
      </c>
      <c r="F61" s="95">
        <v>0</v>
      </c>
    </row>
    <row r="62" spans="1:6">
      <c r="A62" s="58" t="s">
        <v>233</v>
      </c>
      <c r="B62" s="95">
        <v>0</v>
      </c>
      <c r="C62" s="95">
        <v>0</v>
      </c>
      <c r="D62" s="95">
        <v>0</v>
      </c>
      <c r="E62" s="95">
        <v>0</v>
      </c>
      <c r="F62" s="95">
        <v>0</v>
      </c>
    </row>
    <row r="63" spans="1:6">
      <c r="A63" s="58" t="s">
        <v>1152</v>
      </c>
      <c r="B63" s="95">
        <v>-5038.7451200000005</v>
      </c>
      <c r="C63" s="95">
        <v>-19.655330000000003</v>
      </c>
      <c r="D63" s="95">
        <v>0</v>
      </c>
      <c r="E63" s="95">
        <v>0</v>
      </c>
      <c r="F63" s="95">
        <v>-5058.4004500000001</v>
      </c>
    </row>
    <row r="64" spans="1:6">
      <c r="A64" s="58" t="s">
        <v>1153</v>
      </c>
      <c r="B64" s="95">
        <v>-575.12335999999993</v>
      </c>
      <c r="C64" s="95">
        <v>-6.7234799999999995</v>
      </c>
      <c r="D64" s="95">
        <v>0</v>
      </c>
      <c r="E64" s="95">
        <v>0</v>
      </c>
      <c r="F64" s="95">
        <v>-581.84683999999993</v>
      </c>
    </row>
    <row r="65" spans="1:6">
      <c r="A65" s="61" t="s">
        <v>1355</v>
      </c>
      <c r="B65" s="95">
        <v>-243.97023999999999</v>
      </c>
      <c r="C65" s="95">
        <v>-33.806290000000004</v>
      </c>
      <c r="D65" s="95">
        <v>0</v>
      </c>
      <c r="E65" s="95">
        <v>0</v>
      </c>
      <c r="F65" s="95">
        <v>-277.77653000000004</v>
      </c>
    </row>
    <row r="66" spans="1:6">
      <c r="A66" s="58" t="s">
        <v>1356</v>
      </c>
      <c r="B66" s="95">
        <v>-14.355930000000001</v>
      </c>
      <c r="C66" s="95">
        <v>0</v>
      </c>
      <c r="D66" s="95">
        <v>0</v>
      </c>
      <c r="E66" s="95">
        <v>0</v>
      </c>
      <c r="F66" s="95">
        <v>-14.355930000000001</v>
      </c>
    </row>
    <row r="67" spans="1:6">
      <c r="A67" s="58" t="s">
        <v>1357</v>
      </c>
      <c r="B67" s="95">
        <v>-174.87760999999998</v>
      </c>
      <c r="C67" s="95">
        <v>0</v>
      </c>
      <c r="D67" s="95">
        <v>0</v>
      </c>
      <c r="E67" s="95">
        <v>0</v>
      </c>
      <c r="F67" s="95">
        <v>-174.87760999999998</v>
      </c>
    </row>
    <row r="68" spans="1:6">
      <c r="A68" s="58" t="s">
        <v>1358</v>
      </c>
      <c r="B68" s="95">
        <v>-14.22194</v>
      </c>
      <c r="C68" s="95">
        <v>-48.001410000000007</v>
      </c>
      <c r="D68" s="95">
        <v>0</v>
      </c>
      <c r="E68" s="95">
        <v>0</v>
      </c>
      <c r="F68" s="95">
        <v>-62.223349999999996</v>
      </c>
    </row>
    <row r="69" spans="1:6">
      <c r="A69" s="187" t="s">
        <v>234</v>
      </c>
      <c r="B69" s="57">
        <v>78505.097200000004</v>
      </c>
      <c r="C69" s="57">
        <v>5741.4565199999997</v>
      </c>
      <c r="D69" s="57">
        <v>0</v>
      </c>
      <c r="E69" s="57">
        <v>0</v>
      </c>
      <c r="F69" s="57">
        <v>84246.553719999996</v>
      </c>
    </row>
    <row r="70" spans="1:6">
      <c r="A70" s="58" t="s">
        <v>235</v>
      </c>
      <c r="B70" s="95">
        <v>0</v>
      </c>
      <c r="C70" s="95">
        <v>0</v>
      </c>
      <c r="D70" s="95">
        <v>0</v>
      </c>
      <c r="E70" s="95">
        <v>0</v>
      </c>
      <c r="F70" s="95">
        <v>0</v>
      </c>
    </row>
    <row r="71" spans="1:6">
      <c r="A71" s="61" t="s">
        <v>236</v>
      </c>
      <c r="B71" s="95">
        <v>32831.994659999997</v>
      </c>
      <c r="C71" s="95">
        <v>2508.17722</v>
      </c>
      <c r="D71" s="95">
        <v>0</v>
      </c>
      <c r="E71" s="95">
        <v>0</v>
      </c>
      <c r="F71" s="95">
        <v>35340.171880000002</v>
      </c>
    </row>
    <row r="72" spans="1:6">
      <c r="A72" s="58" t="s">
        <v>237</v>
      </c>
      <c r="B72" s="95">
        <v>50531.333279999999</v>
      </c>
      <c r="C72" s="95">
        <v>4313.326</v>
      </c>
      <c r="D72" s="95">
        <v>0</v>
      </c>
      <c r="E72" s="95">
        <v>0</v>
      </c>
      <c r="F72" s="95">
        <v>54844.65928</v>
      </c>
    </row>
    <row r="73" spans="1:6">
      <c r="A73" s="58" t="s">
        <v>238</v>
      </c>
      <c r="B73" s="95">
        <v>0</v>
      </c>
      <c r="C73" s="95">
        <v>0</v>
      </c>
      <c r="D73" s="95">
        <v>0</v>
      </c>
      <c r="E73" s="95">
        <v>0</v>
      </c>
      <c r="F73" s="95">
        <v>0</v>
      </c>
    </row>
    <row r="74" spans="1:6">
      <c r="A74" s="58" t="s">
        <v>239</v>
      </c>
      <c r="B74" s="95">
        <v>-4858.23074</v>
      </c>
      <c r="C74" s="95">
        <v>-1080.0466999999999</v>
      </c>
      <c r="D74" s="95">
        <v>0</v>
      </c>
      <c r="E74" s="95">
        <v>0</v>
      </c>
      <c r="F74" s="95">
        <v>-5938.2774400000008</v>
      </c>
    </row>
    <row r="75" spans="1:6">
      <c r="A75" s="187" t="s">
        <v>240</v>
      </c>
      <c r="B75" s="57">
        <v>357.85845</v>
      </c>
      <c r="C75" s="57">
        <v>0</v>
      </c>
      <c r="D75" s="57">
        <v>0</v>
      </c>
      <c r="E75" s="57">
        <v>0</v>
      </c>
      <c r="F75" s="57">
        <v>357.85845</v>
      </c>
    </row>
    <row r="76" spans="1:6">
      <c r="A76" s="58" t="s">
        <v>241</v>
      </c>
      <c r="B76" s="95">
        <v>0</v>
      </c>
      <c r="C76" s="95">
        <v>0</v>
      </c>
      <c r="D76" s="95">
        <v>0</v>
      </c>
      <c r="E76" s="95">
        <v>0</v>
      </c>
      <c r="F76" s="95">
        <v>0</v>
      </c>
    </row>
    <row r="77" spans="1:6">
      <c r="A77" s="58" t="s">
        <v>242</v>
      </c>
      <c r="B77" s="95">
        <v>5825.52387</v>
      </c>
      <c r="C77" s="95">
        <v>0</v>
      </c>
      <c r="D77" s="95">
        <v>0</v>
      </c>
      <c r="E77" s="95">
        <v>0</v>
      </c>
      <c r="F77" s="95">
        <v>5825.52387</v>
      </c>
    </row>
    <row r="78" spans="1:6">
      <c r="A78" s="58" t="s">
        <v>243</v>
      </c>
      <c r="B78" s="95">
        <v>842.17995999999994</v>
      </c>
      <c r="C78" s="95">
        <v>0</v>
      </c>
      <c r="D78" s="95">
        <v>0</v>
      </c>
      <c r="E78" s="95">
        <v>0</v>
      </c>
      <c r="F78" s="95">
        <v>842.17995999999994</v>
      </c>
    </row>
    <row r="79" spans="1:6">
      <c r="A79" s="58" t="s">
        <v>244</v>
      </c>
      <c r="B79" s="95">
        <v>1E-3</v>
      </c>
      <c r="C79" s="95">
        <v>0</v>
      </c>
      <c r="D79" s="95">
        <v>0</v>
      </c>
      <c r="E79" s="95">
        <v>0</v>
      </c>
      <c r="F79" s="95">
        <v>1E-3</v>
      </c>
    </row>
    <row r="80" spans="1:6">
      <c r="A80" s="58" t="s">
        <v>245</v>
      </c>
      <c r="B80" s="95">
        <v>-6309.84638</v>
      </c>
      <c r="C80" s="95">
        <v>0</v>
      </c>
      <c r="D80" s="95">
        <v>0</v>
      </c>
      <c r="E80" s="95">
        <v>0</v>
      </c>
      <c r="F80" s="95">
        <v>-6309.84638</v>
      </c>
    </row>
    <row r="81" spans="1:6">
      <c r="A81" s="187" t="s">
        <v>246</v>
      </c>
      <c r="B81" s="57">
        <v>71821.923190000001</v>
      </c>
      <c r="C81" s="57">
        <v>757698.18337999994</v>
      </c>
      <c r="D81" s="57">
        <v>0</v>
      </c>
      <c r="E81" s="57">
        <v>0</v>
      </c>
      <c r="F81" s="57">
        <v>829520.10657000006</v>
      </c>
    </row>
    <row r="82" spans="1:6">
      <c r="A82" s="58" t="s">
        <v>200</v>
      </c>
      <c r="B82" s="95">
        <v>0</v>
      </c>
      <c r="C82" s="95">
        <v>0</v>
      </c>
      <c r="D82" s="95">
        <v>0</v>
      </c>
      <c r="E82" s="95">
        <v>0</v>
      </c>
      <c r="F82" s="95">
        <v>0</v>
      </c>
    </row>
    <row r="83" spans="1:6">
      <c r="A83" s="58" t="s">
        <v>201</v>
      </c>
      <c r="B83" s="95">
        <v>33729.199829999998</v>
      </c>
      <c r="C83" s="95">
        <v>20580</v>
      </c>
      <c r="D83" s="95">
        <v>0</v>
      </c>
      <c r="E83" s="95">
        <v>0</v>
      </c>
      <c r="F83" s="95">
        <v>54309.199829999998</v>
      </c>
    </row>
    <row r="84" spans="1:6">
      <c r="A84" s="58" t="s">
        <v>202</v>
      </c>
      <c r="B84" s="95">
        <v>0</v>
      </c>
      <c r="C84" s="95">
        <v>0</v>
      </c>
      <c r="D84" s="95">
        <v>0</v>
      </c>
      <c r="E84" s="95">
        <v>0</v>
      </c>
      <c r="F84" s="95">
        <v>0</v>
      </c>
    </row>
    <row r="85" spans="1:6">
      <c r="A85" s="58" t="s">
        <v>203</v>
      </c>
      <c r="B85" s="95">
        <v>0</v>
      </c>
      <c r="C85" s="95">
        <v>0</v>
      </c>
      <c r="D85" s="95">
        <v>0</v>
      </c>
      <c r="E85" s="95">
        <v>0</v>
      </c>
      <c r="F85" s="95">
        <v>0</v>
      </c>
    </row>
    <row r="86" spans="1:6">
      <c r="A86" s="58" t="s">
        <v>247</v>
      </c>
      <c r="B86" s="95">
        <v>1715.70758</v>
      </c>
      <c r="C86" s="95">
        <v>10.827350000000001</v>
      </c>
      <c r="D86" s="95">
        <v>0</v>
      </c>
      <c r="E86" s="95">
        <v>0</v>
      </c>
      <c r="F86" s="95">
        <v>1726.53493</v>
      </c>
    </row>
    <row r="87" spans="1:6">
      <c r="A87" s="58" t="s">
        <v>248</v>
      </c>
      <c r="B87" s="95">
        <v>124.509</v>
      </c>
      <c r="C87" s="95">
        <v>720.27383999999995</v>
      </c>
      <c r="D87" s="95">
        <v>0</v>
      </c>
      <c r="E87" s="95">
        <v>0</v>
      </c>
      <c r="F87" s="95">
        <v>844.78283999999996</v>
      </c>
    </row>
    <row r="88" spans="1:6">
      <c r="A88" s="58" t="s">
        <v>205</v>
      </c>
      <c r="B88" s="95">
        <v>35066.402340000001</v>
      </c>
      <c r="C88" s="95">
        <v>736517.09022000001</v>
      </c>
      <c r="D88" s="95">
        <v>0</v>
      </c>
      <c r="E88" s="95">
        <v>0</v>
      </c>
      <c r="F88" s="95">
        <v>771583.49255999993</v>
      </c>
    </row>
    <row r="89" spans="1:6">
      <c r="A89" s="58" t="s">
        <v>249</v>
      </c>
      <c r="B89" s="95">
        <v>1187.3044399999999</v>
      </c>
      <c r="C89" s="95">
        <v>179.84707999999998</v>
      </c>
      <c r="D89" s="95">
        <v>0</v>
      </c>
      <c r="E89" s="95">
        <v>0</v>
      </c>
      <c r="F89" s="95">
        <v>1367.1515200000001</v>
      </c>
    </row>
    <row r="90" spans="1:6">
      <c r="A90" s="58" t="s">
        <v>250</v>
      </c>
      <c r="B90" s="95">
        <v>-1.2</v>
      </c>
      <c r="C90" s="95">
        <v>-309.85510999999997</v>
      </c>
      <c r="D90" s="95">
        <v>0</v>
      </c>
      <c r="E90" s="95">
        <v>0</v>
      </c>
      <c r="F90" s="95">
        <v>-311.05511000000001</v>
      </c>
    </row>
    <row r="91" spans="1:6">
      <c r="A91" s="187" t="s">
        <v>251</v>
      </c>
      <c r="B91" s="57">
        <v>159186.67778</v>
      </c>
      <c r="C91" s="57">
        <v>0</v>
      </c>
      <c r="D91" s="57">
        <v>0</v>
      </c>
      <c r="E91" s="57">
        <v>0</v>
      </c>
      <c r="F91" s="57">
        <v>159186.67778</v>
      </c>
    </row>
    <row r="92" spans="1:6">
      <c r="A92" s="58" t="s">
        <v>252</v>
      </c>
      <c r="B92" s="95">
        <v>26633.935960000003</v>
      </c>
      <c r="C92" s="95">
        <v>0</v>
      </c>
      <c r="D92" s="95">
        <v>0</v>
      </c>
      <c r="E92" s="95">
        <v>0</v>
      </c>
      <c r="F92" s="95">
        <v>26633.935960000003</v>
      </c>
    </row>
    <row r="93" spans="1:6">
      <c r="A93" s="58" t="s">
        <v>253</v>
      </c>
      <c r="B93" s="95">
        <v>63890.159359999998</v>
      </c>
      <c r="C93" s="95">
        <v>0</v>
      </c>
      <c r="D93" s="95">
        <v>0</v>
      </c>
      <c r="E93" s="95">
        <v>0</v>
      </c>
      <c r="F93" s="95">
        <v>63890.159359999998</v>
      </c>
    </row>
    <row r="94" spans="1:6">
      <c r="A94" s="58" t="s">
        <v>254</v>
      </c>
      <c r="B94" s="95">
        <v>13856.23892</v>
      </c>
      <c r="C94" s="95">
        <v>0</v>
      </c>
      <c r="D94" s="95">
        <v>0</v>
      </c>
      <c r="E94" s="95">
        <v>0</v>
      </c>
      <c r="F94" s="95">
        <v>13856.23892</v>
      </c>
    </row>
    <row r="95" spans="1:6">
      <c r="A95" s="58" t="s">
        <v>255</v>
      </c>
      <c r="B95" s="95">
        <v>19011.513300000002</v>
      </c>
      <c r="C95" s="95">
        <v>0</v>
      </c>
      <c r="D95" s="95">
        <v>0</v>
      </c>
      <c r="E95" s="95">
        <v>0</v>
      </c>
      <c r="F95" s="95">
        <v>19011.513300000002</v>
      </c>
    </row>
    <row r="96" spans="1:6">
      <c r="A96" s="58" t="s">
        <v>256</v>
      </c>
      <c r="B96" s="95">
        <v>26509.069769999998</v>
      </c>
      <c r="C96" s="95">
        <v>0</v>
      </c>
      <c r="D96" s="95">
        <v>0</v>
      </c>
      <c r="E96" s="95">
        <v>0</v>
      </c>
      <c r="F96" s="95">
        <v>26509.069769999998</v>
      </c>
    </row>
    <row r="97" spans="1:6">
      <c r="A97" s="58" t="s">
        <v>257</v>
      </c>
      <c r="B97" s="95">
        <v>7918.5674100000006</v>
      </c>
      <c r="C97" s="95">
        <v>0</v>
      </c>
      <c r="D97" s="95">
        <v>0</v>
      </c>
      <c r="E97" s="95">
        <v>0</v>
      </c>
      <c r="F97" s="95">
        <v>7918.5674100000006</v>
      </c>
    </row>
    <row r="98" spans="1:6">
      <c r="A98" s="58" t="s">
        <v>258</v>
      </c>
      <c r="B98" s="95">
        <v>14.903459999999999</v>
      </c>
      <c r="C98" s="95">
        <v>0</v>
      </c>
      <c r="D98" s="95">
        <v>0</v>
      </c>
      <c r="E98" s="95">
        <v>0</v>
      </c>
      <c r="F98" s="95">
        <v>14.903459999999999</v>
      </c>
    </row>
    <row r="99" spans="1:6">
      <c r="A99" s="58" t="s">
        <v>259</v>
      </c>
      <c r="B99" s="95">
        <v>1324.87544</v>
      </c>
      <c r="C99" s="95">
        <v>0</v>
      </c>
      <c r="D99" s="95">
        <v>0</v>
      </c>
      <c r="E99" s="95">
        <v>0</v>
      </c>
      <c r="F99" s="95">
        <v>1324.87544</v>
      </c>
    </row>
    <row r="100" spans="1:6">
      <c r="A100" s="58" t="s">
        <v>260</v>
      </c>
      <c r="B100" s="95">
        <v>27.414159999999999</v>
      </c>
      <c r="C100" s="95">
        <v>0</v>
      </c>
      <c r="D100" s="95">
        <v>0</v>
      </c>
      <c r="E100" s="95">
        <v>0</v>
      </c>
      <c r="F100" s="95">
        <v>27.414159999999999</v>
      </c>
    </row>
    <row r="101" spans="1:6">
      <c r="A101" s="187" t="s">
        <v>261</v>
      </c>
      <c r="B101" s="57">
        <v>49115.40754</v>
      </c>
      <c r="C101" s="57">
        <v>340.32820000000004</v>
      </c>
      <c r="D101" s="57">
        <v>0</v>
      </c>
      <c r="E101" s="57">
        <v>0</v>
      </c>
      <c r="F101" s="57">
        <v>49455.735740000004</v>
      </c>
    </row>
    <row r="102" spans="1:6">
      <c r="A102" s="58" t="s">
        <v>262</v>
      </c>
      <c r="B102" s="95">
        <v>4721.5371699999996</v>
      </c>
      <c r="C102" s="95">
        <v>0</v>
      </c>
      <c r="D102" s="95">
        <v>0</v>
      </c>
      <c r="E102" s="95">
        <v>0</v>
      </c>
      <c r="F102" s="95">
        <v>4721.5371699999996</v>
      </c>
    </row>
    <row r="103" spans="1:6">
      <c r="A103" s="58" t="s">
        <v>263</v>
      </c>
      <c r="B103" s="95">
        <v>18504.57171</v>
      </c>
      <c r="C103" s="95">
        <v>0</v>
      </c>
      <c r="D103" s="95">
        <v>0</v>
      </c>
      <c r="E103" s="95">
        <v>0</v>
      </c>
      <c r="F103" s="95">
        <v>18504.57171</v>
      </c>
    </row>
    <row r="104" spans="1:6">
      <c r="A104" s="58" t="s">
        <v>264</v>
      </c>
      <c r="B104" s="95">
        <v>12624.67907</v>
      </c>
      <c r="C104" s="95">
        <v>340.32820000000004</v>
      </c>
      <c r="D104" s="95">
        <v>0</v>
      </c>
      <c r="E104" s="95">
        <v>0</v>
      </c>
      <c r="F104" s="95">
        <v>12965.00727</v>
      </c>
    </row>
    <row r="105" spans="1:6">
      <c r="A105" s="58" t="s">
        <v>265</v>
      </c>
      <c r="B105" s="95">
        <v>13264.61959</v>
      </c>
      <c r="C105" s="95">
        <v>0</v>
      </c>
      <c r="D105" s="95">
        <v>0</v>
      </c>
      <c r="E105" s="95">
        <v>0</v>
      </c>
      <c r="F105" s="95">
        <v>13264.61959</v>
      </c>
    </row>
    <row r="106" spans="1:6">
      <c r="A106" s="58" t="s">
        <v>266</v>
      </c>
      <c r="B106" s="95">
        <v>0</v>
      </c>
      <c r="C106" s="95">
        <v>0</v>
      </c>
      <c r="D106" s="95">
        <v>0</v>
      </c>
      <c r="E106" s="95">
        <v>0</v>
      </c>
      <c r="F106" s="95">
        <v>0</v>
      </c>
    </row>
    <row r="107" spans="1:6">
      <c r="A107" s="187" t="s">
        <v>267</v>
      </c>
      <c r="B107" s="57">
        <v>0</v>
      </c>
      <c r="C107" s="57">
        <v>0</v>
      </c>
      <c r="D107" s="57">
        <v>0</v>
      </c>
      <c r="E107" s="57">
        <v>0</v>
      </c>
      <c r="F107" s="57">
        <v>0</v>
      </c>
    </row>
    <row r="108" spans="1:6">
      <c r="A108" s="58" t="s">
        <v>268</v>
      </c>
      <c r="B108" s="95">
        <v>0</v>
      </c>
      <c r="C108" s="95">
        <v>0</v>
      </c>
      <c r="D108" s="95">
        <v>0</v>
      </c>
      <c r="E108" s="95">
        <v>0</v>
      </c>
      <c r="F108" s="95">
        <v>0</v>
      </c>
    </row>
    <row r="109" spans="1:6">
      <c r="A109" s="58" t="s">
        <v>269</v>
      </c>
      <c r="B109" s="95">
        <v>0</v>
      </c>
      <c r="C109" s="95">
        <v>0</v>
      </c>
      <c r="D109" s="95">
        <v>0</v>
      </c>
      <c r="E109" s="95">
        <v>0</v>
      </c>
      <c r="F109" s="95">
        <v>0</v>
      </c>
    </row>
    <row r="110" spans="1:6">
      <c r="A110" s="58" t="s">
        <v>270</v>
      </c>
      <c r="B110" s="95">
        <v>0</v>
      </c>
      <c r="C110" s="95">
        <v>0</v>
      </c>
      <c r="D110" s="95">
        <v>0</v>
      </c>
      <c r="E110" s="95">
        <v>0</v>
      </c>
      <c r="F110" s="95">
        <v>0</v>
      </c>
    </row>
    <row r="111" spans="1:6">
      <c r="A111" s="58" t="s">
        <v>271</v>
      </c>
      <c r="B111" s="95">
        <v>0</v>
      </c>
      <c r="C111" s="95">
        <v>0</v>
      </c>
      <c r="D111" s="95">
        <v>0</v>
      </c>
      <c r="E111" s="95">
        <v>0</v>
      </c>
      <c r="F111" s="95">
        <v>0</v>
      </c>
    </row>
    <row r="112" spans="1:6">
      <c r="A112" s="58" t="s">
        <v>272</v>
      </c>
      <c r="B112" s="95">
        <v>0</v>
      </c>
      <c r="C112" s="95">
        <v>0</v>
      </c>
      <c r="D112" s="95">
        <v>0</v>
      </c>
      <c r="E112" s="95">
        <v>0</v>
      </c>
      <c r="F112" s="95">
        <v>0</v>
      </c>
    </row>
    <row r="113" spans="1:6">
      <c r="A113" s="58" t="s">
        <v>273</v>
      </c>
      <c r="B113" s="95">
        <v>0</v>
      </c>
      <c r="C113" s="95">
        <v>0</v>
      </c>
      <c r="D113" s="95">
        <v>0</v>
      </c>
      <c r="E113" s="95">
        <v>0</v>
      </c>
      <c r="F113" s="95">
        <v>0</v>
      </c>
    </row>
    <row r="114" spans="1:6">
      <c r="A114" s="155" t="s">
        <v>274</v>
      </c>
      <c r="B114" s="57">
        <v>6003172.8952700002</v>
      </c>
      <c r="C114" s="57">
        <v>1373545.3097899999</v>
      </c>
      <c r="D114" s="57">
        <v>0</v>
      </c>
      <c r="E114" s="57">
        <v>0</v>
      </c>
      <c r="F114" s="57">
        <v>7376718.2050600005</v>
      </c>
    </row>
    <row r="115" spans="1:6">
      <c r="A115" s="177" t="s">
        <v>275</v>
      </c>
      <c r="B115" s="57">
        <v>30407.731199999998</v>
      </c>
      <c r="C115" s="57">
        <v>12612.511420000001</v>
      </c>
      <c r="D115" s="57">
        <v>0</v>
      </c>
      <c r="E115" s="57">
        <v>0</v>
      </c>
      <c r="F115" s="57">
        <v>43020.242619999997</v>
      </c>
    </row>
    <row r="116" spans="1:6">
      <c r="A116" s="64" t="s">
        <v>276</v>
      </c>
      <c r="B116" s="95">
        <v>412.66628000000003</v>
      </c>
      <c r="C116" s="95">
        <v>18.363259999999997</v>
      </c>
      <c r="D116" s="95">
        <v>0</v>
      </c>
      <c r="E116" s="95">
        <v>0</v>
      </c>
      <c r="F116" s="95">
        <v>431.02954</v>
      </c>
    </row>
    <row r="117" spans="1:6">
      <c r="A117" s="64" t="s">
        <v>277</v>
      </c>
      <c r="B117" s="95">
        <v>0</v>
      </c>
      <c r="C117" s="95">
        <v>0</v>
      </c>
      <c r="D117" s="95">
        <v>0</v>
      </c>
      <c r="E117" s="95">
        <v>0</v>
      </c>
      <c r="F117" s="95">
        <v>0</v>
      </c>
    </row>
    <row r="118" spans="1:6">
      <c r="A118" s="64" t="s">
        <v>278</v>
      </c>
      <c r="B118" s="95">
        <v>412.66628000000003</v>
      </c>
      <c r="C118" s="95">
        <v>18.363259999999997</v>
      </c>
      <c r="D118" s="95">
        <v>0</v>
      </c>
      <c r="E118" s="95">
        <v>0</v>
      </c>
      <c r="F118" s="95">
        <v>431.02954</v>
      </c>
    </row>
    <row r="119" spans="1:6">
      <c r="A119" s="64" t="s">
        <v>279</v>
      </c>
      <c r="B119" s="95">
        <v>7882.6432400000003</v>
      </c>
      <c r="C119" s="95">
        <v>466.07682</v>
      </c>
      <c r="D119" s="95">
        <v>0</v>
      </c>
      <c r="E119" s="95">
        <v>0</v>
      </c>
      <c r="F119" s="95">
        <v>8348.7200599999996</v>
      </c>
    </row>
    <row r="120" spans="1:6">
      <c r="A120" s="64" t="s">
        <v>280</v>
      </c>
      <c r="B120" s="95">
        <v>10585.44435</v>
      </c>
      <c r="C120" s="95">
        <v>9259.9109000000008</v>
      </c>
      <c r="D120" s="95">
        <v>0</v>
      </c>
      <c r="E120" s="95">
        <v>0</v>
      </c>
      <c r="F120" s="95">
        <v>19845.355250000001</v>
      </c>
    </row>
    <row r="121" spans="1:6">
      <c r="A121" s="65" t="s">
        <v>281</v>
      </c>
      <c r="B121" s="95">
        <v>266.36296999999996</v>
      </c>
      <c r="C121" s="95">
        <v>156.56797</v>
      </c>
      <c r="D121" s="95">
        <v>0</v>
      </c>
      <c r="E121" s="95">
        <v>0</v>
      </c>
      <c r="F121" s="95">
        <v>422.93094000000002</v>
      </c>
    </row>
    <row r="122" spans="1:6">
      <c r="A122" s="65" t="s">
        <v>282</v>
      </c>
      <c r="B122" s="95">
        <v>116.83</v>
      </c>
      <c r="C122" s="95">
        <v>0</v>
      </c>
      <c r="D122" s="95">
        <v>0</v>
      </c>
      <c r="E122" s="95">
        <v>0</v>
      </c>
      <c r="F122" s="95">
        <v>116.83</v>
      </c>
    </row>
    <row r="123" spans="1:6">
      <c r="A123" s="99" t="s">
        <v>283</v>
      </c>
      <c r="B123" s="95">
        <v>155.5</v>
      </c>
      <c r="C123" s="95">
        <v>0</v>
      </c>
      <c r="D123" s="95">
        <v>0</v>
      </c>
      <c r="E123" s="95">
        <v>0</v>
      </c>
      <c r="F123" s="95">
        <v>155.5</v>
      </c>
    </row>
    <row r="124" spans="1:6">
      <c r="A124" s="99" t="s">
        <v>284</v>
      </c>
      <c r="B124" s="95">
        <v>1246.5788500000001</v>
      </c>
      <c r="C124" s="95">
        <v>1247.38823</v>
      </c>
      <c r="D124" s="95">
        <v>0</v>
      </c>
      <c r="E124" s="95">
        <v>0</v>
      </c>
      <c r="F124" s="95">
        <v>2493.9670799999999</v>
      </c>
    </row>
    <row r="125" spans="1:6">
      <c r="A125" s="99" t="s">
        <v>285</v>
      </c>
      <c r="B125" s="95">
        <v>2775.74586</v>
      </c>
      <c r="C125" s="95">
        <v>3329.6027999999997</v>
      </c>
      <c r="D125" s="95">
        <v>0</v>
      </c>
      <c r="E125" s="95">
        <v>0</v>
      </c>
      <c r="F125" s="95">
        <v>6105.3486600000006</v>
      </c>
    </row>
    <row r="126" spans="1:6">
      <c r="A126" s="99" t="s">
        <v>286</v>
      </c>
      <c r="B126" s="95">
        <v>3059.8266699999999</v>
      </c>
      <c r="C126" s="95">
        <v>3963.8319000000001</v>
      </c>
      <c r="D126" s="95">
        <v>0</v>
      </c>
      <c r="E126" s="95">
        <v>0</v>
      </c>
      <c r="F126" s="95">
        <v>7023.6585700000005</v>
      </c>
    </row>
    <row r="127" spans="1:6">
      <c r="A127" s="99" t="s">
        <v>287</v>
      </c>
      <c r="B127" s="95">
        <v>2963.2</v>
      </c>
      <c r="C127" s="95">
        <v>82.32</v>
      </c>
      <c r="D127" s="95">
        <v>0</v>
      </c>
      <c r="E127" s="95">
        <v>0</v>
      </c>
      <c r="F127" s="95">
        <v>3045.52</v>
      </c>
    </row>
    <row r="128" spans="1:6">
      <c r="A128" s="99" t="s">
        <v>288</v>
      </c>
      <c r="B128" s="95">
        <v>1.4</v>
      </c>
      <c r="C128" s="95">
        <v>480.2</v>
      </c>
      <c r="D128" s="95">
        <v>0</v>
      </c>
      <c r="E128" s="95">
        <v>0</v>
      </c>
      <c r="F128" s="95">
        <v>481.6</v>
      </c>
    </row>
    <row r="129" spans="1:6">
      <c r="A129" s="156" t="s">
        <v>289</v>
      </c>
      <c r="B129" s="95">
        <v>0</v>
      </c>
      <c r="C129" s="95">
        <v>0</v>
      </c>
      <c r="D129" s="95">
        <v>0</v>
      </c>
      <c r="E129" s="95">
        <v>0</v>
      </c>
      <c r="F129" s="95">
        <v>0</v>
      </c>
    </row>
    <row r="130" spans="1:6">
      <c r="A130" s="156" t="s">
        <v>290</v>
      </c>
      <c r="B130" s="95">
        <v>11248.679529999999</v>
      </c>
      <c r="C130" s="95">
        <v>2772.9148999999998</v>
      </c>
      <c r="D130" s="95">
        <v>0</v>
      </c>
      <c r="E130" s="95">
        <v>0</v>
      </c>
      <c r="F130" s="95">
        <v>14021.594429999999</v>
      </c>
    </row>
    <row r="131" spans="1:6">
      <c r="A131" s="64" t="s">
        <v>291</v>
      </c>
      <c r="B131" s="95">
        <v>278.2978</v>
      </c>
      <c r="C131" s="95">
        <v>95.245539999999991</v>
      </c>
      <c r="D131" s="95">
        <v>0</v>
      </c>
      <c r="E131" s="95">
        <v>0</v>
      </c>
      <c r="F131" s="95">
        <v>373.54334</v>
      </c>
    </row>
    <row r="132" spans="1:6">
      <c r="A132" s="177" t="s">
        <v>292</v>
      </c>
      <c r="B132" s="57">
        <v>189.27464000000001</v>
      </c>
      <c r="C132" s="57">
        <v>0</v>
      </c>
      <c r="D132" s="57">
        <v>0</v>
      </c>
      <c r="E132" s="57">
        <v>0</v>
      </c>
      <c r="F132" s="57">
        <v>189.27464000000001</v>
      </c>
    </row>
    <row r="133" spans="1:6">
      <c r="A133" s="177" t="s">
        <v>486</v>
      </c>
      <c r="B133" s="57">
        <v>0</v>
      </c>
      <c r="C133" s="57">
        <v>0</v>
      </c>
      <c r="D133" s="57">
        <v>0</v>
      </c>
      <c r="E133" s="57">
        <v>0</v>
      </c>
      <c r="F133" s="57">
        <v>0</v>
      </c>
    </row>
    <row r="134" spans="1:6">
      <c r="A134" s="64" t="s">
        <v>487</v>
      </c>
      <c r="B134" s="95">
        <v>0</v>
      </c>
      <c r="C134" s="95">
        <v>0</v>
      </c>
      <c r="D134" s="95">
        <v>0</v>
      </c>
      <c r="E134" s="95">
        <v>0</v>
      </c>
      <c r="F134" s="95">
        <v>0</v>
      </c>
    </row>
    <row r="135" spans="1:6">
      <c r="A135" s="64" t="s">
        <v>488</v>
      </c>
      <c r="B135" s="95">
        <v>0</v>
      </c>
      <c r="C135" s="95">
        <v>0</v>
      </c>
      <c r="D135" s="95">
        <v>0</v>
      </c>
      <c r="E135" s="95">
        <v>0</v>
      </c>
      <c r="F135" s="95">
        <v>0</v>
      </c>
    </row>
    <row r="136" spans="1:6">
      <c r="A136" s="64" t="s">
        <v>489</v>
      </c>
      <c r="B136" s="95">
        <v>0</v>
      </c>
      <c r="C136" s="95">
        <v>0</v>
      </c>
      <c r="D136" s="95">
        <v>0</v>
      </c>
      <c r="E136" s="95">
        <v>0</v>
      </c>
      <c r="F136" s="95">
        <v>0</v>
      </c>
    </row>
    <row r="137" spans="1:6">
      <c r="A137" s="64" t="s">
        <v>490</v>
      </c>
      <c r="B137" s="95">
        <v>0</v>
      </c>
      <c r="C137" s="95">
        <v>0</v>
      </c>
      <c r="D137" s="95">
        <v>0</v>
      </c>
      <c r="E137" s="95">
        <v>0</v>
      </c>
      <c r="F137" s="95">
        <v>0</v>
      </c>
    </row>
    <row r="138" spans="1:6">
      <c r="A138" s="64" t="s">
        <v>491</v>
      </c>
      <c r="B138" s="95">
        <v>0</v>
      </c>
      <c r="C138" s="95">
        <v>0</v>
      </c>
      <c r="D138" s="95">
        <v>0</v>
      </c>
      <c r="E138" s="95">
        <v>0</v>
      </c>
      <c r="F138" s="95">
        <v>0</v>
      </c>
    </row>
    <row r="139" spans="1:6">
      <c r="A139" s="64" t="s">
        <v>498</v>
      </c>
      <c r="B139" s="95">
        <v>0</v>
      </c>
      <c r="C139" s="95">
        <v>0</v>
      </c>
      <c r="D139" s="95">
        <v>0</v>
      </c>
      <c r="E139" s="95">
        <v>0</v>
      </c>
      <c r="F139" s="95">
        <v>0</v>
      </c>
    </row>
    <row r="140" spans="1:6">
      <c r="A140" s="177" t="s">
        <v>293</v>
      </c>
      <c r="B140" s="57">
        <v>3660812.7040200001</v>
      </c>
      <c r="C140" s="57">
        <v>1203422.7661600001</v>
      </c>
      <c r="D140" s="57">
        <v>0</v>
      </c>
      <c r="E140" s="57">
        <v>0</v>
      </c>
      <c r="F140" s="57">
        <v>4864235.4701800002</v>
      </c>
    </row>
    <row r="141" spans="1:6">
      <c r="A141" s="64" t="s">
        <v>294</v>
      </c>
      <c r="B141" s="95">
        <v>0</v>
      </c>
      <c r="C141" s="95">
        <v>0</v>
      </c>
      <c r="D141" s="95">
        <v>0</v>
      </c>
      <c r="E141" s="95">
        <v>0</v>
      </c>
      <c r="F141" s="95">
        <v>0</v>
      </c>
    </row>
    <row r="142" spans="1:6">
      <c r="A142" s="64" t="s">
        <v>295</v>
      </c>
      <c r="B142" s="95">
        <v>736425.8290599999</v>
      </c>
      <c r="C142" s="95">
        <v>0</v>
      </c>
      <c r="D142" s="95">
        <v>0</v>
      </c>
      <c r="E142" s="95">
        <v>0</v>
      </c>
      <c r="F142" s="95">
        <v>736425.8290599999</v>
      </c>
    </row>
    <row r="143" spans="1:6">
      <c r="A143" s="64" t="s">
        <v>296</v>
      </c>
      <c r="B143" s="95">
        <v>0</v>
      </c>
      <c r="C143" s="95">
        <v>0</v>
      </c>
      <c r="D143" s="95">
        <v>0</v>
      </c>
      <c r="E143" s="95">
        <v>0</v>
      </c>
      <c r="F143" s="95">
        <v>0</v>
      </c>
    </row>
    <row r="144" spans="1:6">
      <c r="A144" s="64" t="s">
        <v>297</v>
      </c>
      <c r="B144" s="95">
        <v>1106376.4032000001</v>
      </c>
      <c r="C144" s="95">
        <v>1347.49937</v>
      </c>
      <c r="D144" s="95">
        <v>0</v>
      </c>
      <c r="E144" s="95">
        <v>0</v>
      </c>
      <c r="F144" s="95">
        <v>1107723.9025699999</v>
      </c>
    </row>
    <row r="145" spans="1:6">
      <c r="A145" s="64" t="s">
        <v>298</v>
      </c>
      <c r="B145" s="95">
        <v>1682586.2742399999</v>
      </c>
      <c r="C145" s="95">
        <v>0</v>
      </c>
      <c r="D145" s="95">
        <v>0</v>
      </c>
      <c r="E145" s="95">
        <v>0</v>
      </c>
      <c r="F145" s="95">
        <v>1682586.2742399999</v>
      </c>
    </row>
    <row r="146" spans="1:6">
      <c r="A146" s="64" t="s">
        <v>299</v>
      </c>
      <c r="B146" s="95">
        <v>5389.0836100000006</v>
      </c>
      <c r="C146" s="95">
        <v>1029</v>
      </c>
      <c r="D146" s="95">
        <v>0</v>
      </c>
      <c r="E146" s="95">
        <v>0</v>
      </c>
      <c r="F146" s="95">
        <v>6418.0836100000006</v>
      </c>
    </row>
    <row r="147" spans="1:6">
      <c r="A147" s="64" t="s">
        <v>300</v>
      </c>
      <c r="B147" s="95">
        <v>101340.22543999999</v>
      </c>
      <c r="C147" s="95">
        <v>1180733.20104</v>
      </c>
      <c r="D147" s="95">
        <v>0</v>
      </c>
      <c r="E147" s="95">
        <v>0</v>
      </c>
      <c r="F147" s="95">
        <v>1282073.4264799999</v>
      </c>
    </row>
    <row r="148" spans="1:6">
      <c r="A148" s="64" t="s">
        <v>301</v>
      </c>
      <c r="B148" s="95">
        <v>28694.888469999998</v>
      </c>
      <c r="C148" s="95">
        <v>20313.065750000002</v>
      </c>
      <c r="D148" s="95">
        <v>0</v>
      </c>
      <c r="E148" s="95">
        <v>0</v>
      </c>
      <c r="F148" s="95">
        <v>49007.95422</v>
      </c>
    </row>
    <row r="149" spans="1:6">
      <c r="A149" s="177" t="s">
        <v>302</v>
      </c>
      <c r="B149" s="57">
        <v>225289.56609000001</v>
      </c>
      <c r="C149" s="57">
        <v>3314.0742500000001</v>
      </c>
      <c r="D149" s="57">
        <v>0</v>
      </c>
      <c r="E149" s="57">
        <v>0</v>
      </c>
      <c r="F149" s="57">
        <v>228603.64034000001</v>
      </c>
    </row>
    <row r="150" spans="1:6">
      <c r="A150" s="64" t="s">
        <v>235</v>
      </c>
      <c r="B150" s="95">
        <v>27.524000000000001</v>
      </c>
      <c r="C150" s="95">
        <v>0</v>
      </c>
      <c r="D150" s="95">
        <v>0</v>
      </c>
      <c r="E150" s="95">
        <v>0</v>
      </c>
      <c r="F150" s="95">
        <v>27.524000000000001</v>
      </c>
    </row>
    <row r="151" spans="1:6">
      <c r="A151" s="64" t="s">
        <v>237</v>
      </c>
      <c r="B151" s="95">
        <v>83193.69167</v>
      </c>
      <c r="C151" s="95">
        <v>3119.7929399999998</v>
      </c>
      <c r="D151" s="95">
        <v>0</v>
      </c>
      <c r="E151" s="95">
        <v>0</v>
      </c>
      <c r="F151" s="95">
        <v>86313.48461</v>
      </c>
    </row>
    <row r="152" spans="1:6">
      <c r="A152" s="64" t="s">
        <v>303</v>
      </c>
      <c r="B152" s="95">
        <v>136127.65351</v>
      </c>
      <c r="C152" s="95">
        <v>72.121589999999998</v>
      </c>
      <c r="D152" s="95">
        <v>0</v>
      </c>
      <c r="E152" s="95">
        <v>0</v>
      </c>
      <c r="F152" s="95">
        <v>136199.7751</v>
      </c>
    </row>
    <row r="153" spans="1:6">
      <c r="A153" s="64" t="s">
        <v>264</v>
      </c>
      <c r="B153" s="95">
        <v>5940.6969100000006</v>
      </c>
      <c r="C153" s="95">
        <v>122.15972000000001</v>
      </c>
      <c r="D153" s="95">
        <v>0</v>
      </c>
      <c r="E153" s="95">
        <v>0</v>
      </c>
      <c r="F153" s="95">
        <v>6062.8566300000002</v>
      </c>
    </row>
    <row r="154" spans="1:6">
      <c r="A154" s="64" t="s">
        <v>304</v>
      </c>
      <c r="B154" s="95">
        <v>0</v>
      </c>
      <c r="C154" s="95">
        <v>0</v>
      </c>
      <c r="D154" s="95">
        <v>0</v>
      </c>
      <c r="E154" s="95">
        <v>0</v>
      </c>
      <c r="F154" s="95">
        <v>0</v>
      </c>
    </row>
    <row r="155" spans="1:6">
      <c r="A155" s="177" t="s">
        <v>305</v>
      </c>
      <c r="B155" s="57">
        <v>98252.519610000003</v>
      </c>
      <c r="C155" s="57">
        <v>2816.4432499999998</v>
      </c>
      <c r="D155" s="57">
        <v>0</v>
      </c>
      <c r="E155" s="57">
        <v>0</v>
      </c>
      <c r="F155" s="57">
        <v>101068.96286</v>
      </c>
    </row>
    <row r="156" spans="1:6">
      <c r="A156" s="64" t="s">
        <v>306</v>
      </c>
      <c r="B156" s="95">
        <v>0</v>
      </c>
      <c r="C156" s="95">
        <v>0</v>
      </c>
      <c r="D156" s="95">
        <v>0</v>
      </c>
      <c r="E156" s="95">
        <v>0</v>
      </c>
      <c r="F156" s="95">
        <v>0</v>
      </c>
    </row>
    <row r="157" spans="1:6">
      <c r="A157" s="64" t="s">
        <v>307</v>
      </c>
      <c r="B157" s="95">
        <v>0</v>
      </c>
      <c r="C157" s="95">
        <v>0</v>
      </c>
      <c r="D157" s="95">
        <v>0</v>
      </c>
      <c r="E157" s="95">
        <v>0</v>
      </c>
      <c r="F157" s="95">
        <v>0</v>
      </c>
    </row>
    <row r="158" spans="1:6">
      <c r="A158" s="64" t="s">
        <v>308</v>
      </c>
      <c r="B158" s="95">
        <v>28244.034629999998</v>
      </c>
      <c r="C158" s="95">
        <v>764.27143000000001</v>
      </c>
      <c r="D158" s="95">
        <v>0</v>
      </c>
      <c r="E158" s="95">
        <v>0</v>
      </c>
      <c r="F158" s="95">
        <v>29008.306059999999</v>
      </c>
    </row>
    <row r="159" spans="1:6">
      <c r="A159" s="64" t="s">
        <v>1463</v>
      </c>
      <c r="B159" s="95">
        <v>0</v>
      </c>
      <c r="C159" s="95">
        <v>0</v>
      </c>
      <c r="D159" s="95">
        <v>0</v>
      </c>
      <c r="E159" s="95">
        <v>0</v>
      </c>
      <c r="F159" s="95">
        <v>0</v>
      </c>
    </row>
    <row r="160" spans="1:6">
      <c r="A160" s="64" t="s">
        <v>309</v>
      </c>
      <c r="B160" s="95">
        <v>60452.56626</v>
      </c>
      <c r="C160" s="95">
        <v>1756.5596799999998</v>
      </c>
      <c r="D160" s="95">
        <v>0</v>
      </c>
      <c r="E160" s="95">
        <v>0</v>
      </c>
      <c r="F160" s="95">
        <v>62209.125939999998</v>
      </c>
    </row>
    <row r="161" spans="1:6">
      <c r="A161" s="64" t="s">
        <v>310</v>
      </c>
      <c r="B161" s="95">
        <v>9555.9187200000015</v>
      </c>
      <c r="C161" s="95">
        <v>295.61214000000001</v>
      </c>
      <c r="D161" s="95">
        <v>0</v>
      </c>
      <c r="E161" s="95">
        <v>0</v>
      </c>
      <c r="F161" s="95">
        <v>9851.5308599999989</v>
      </c>
    </row>
    <row r="162" spans="1:6">
      <c r="A162" s="177" t="s">
        <v>311</v>
      </c>
      <c r="B162" s="57">
        <v>1988221.09971</v>
      </c>
      <c r="C162" s="57">
        <v>101087.16344</v>
      </c>
      <c r="D162" s="57">
        <v>0</v>
      </c>
      <c r="E162" s="57">
        <v>0</v>
      </c>
      <c r="F162" s="57">
        <v>2089308.26315</v>
      </c>
    </row>
    <row r="163" spans="1:6">
      <c r="A163" s="64" t="s">
        <v>312</v>
      </c>
      <c r="B163" s="95">
        <v>110825</v>
      </c>
      <c r="C163" s="95">
        <v>0</v>
      </c>
      <c r="D163" s="95">
        <v>0</v>
      </c>
      <c r="E163" s="95">
        <v>0</v>
      </c>
      <c r="F163" s="95">
        <v>110825</v>
      </c>
    </row>
    <row r="164" spans="1:6">
      <c r="A164" s="64" t="s">
        <v>313</v>
      </c>
      <c r="B164" s="95">
        <v>0</v>
      </c>
      <c r="C164" s="95">
        <v>0</v>
      </c>
      <c r="D164" s="95">
        <v>0</v>
      </c>
      <c r="E164" s="95">
        <v>0</v>
      </c>
      <c r="F164" s="95">
        <v>0</v>
      </c>
    </row>
    <row r="165" spans="1:6">
      <c r="A165" s="64" t="s">
        <v>314</v>
      </c>
      <c r="B165" s="95">
        <v>1717786.88748</v>
      </c>
      <c r="C165" s="95">
        <v>97078.800060000009</v>
      </c>
      <c r="D165" s="95">
        <v>0</v>
      </c>
      <c r="E165" s="95">
        <v>0</v>
      </c>
      <c r="F165" s="95">
        <v>1814865.6875400001</v>
      </c>
    </row>
    <row r="166" spans="1:6">
      <c r="A166" s="64" t="s">
        <v>315</v>
      </c>
      <c r="B166" s="95">
        <v>159609.21222999998</v>
      </c>
      <c r="C166" s="95">
        <v>4008.3633799999998</v>
      </c>
      <c r="D166" s="95">
        <v>0</v>
      </c>
      <c r="E166" s="95">
        <v>0</v>
      </c>
      <c r="F166" s="95">
        <v>163617.57561</v>
      </c>
    </row>
    <row r="167" spans="1:6">
      <c r="A167" s="177" t="s">
        <v>316</v>
      </c>
      <c r="B167" s="57">
        <v>0</v>
      </c>
      <c r="C167" s="57">
        <v>50292.351270000006</v>
      </c>
      <c r="D167" s="57">
        <v>0</v>
      </c>
      <c r="E167" s="57">
        <v>0</v>
      </c>
      <c r="F167" s="57">
        <v>50292.351270000006</v>
      </c>
    </row>
    <row r="168" spans="1:6">
      <c r="A168" s="64" t="s">
        <v>317</v>
      </c>
      <c r="B168" s="95">
        <v>0</v>
      </c>
      <c r="C168" s="95">
        <v>49491.181880000004</v>
      </c>
      <c r="D168" s="95">
        <v>0</v>
      </c>
      <c r="E168" s="95">
        <v>0</v>
      </c>
      <c r="F168" s="95">
        <v>49491.181880000004</v>
      </c>
    </row>
    <row r="169" spans="1:6">
      <c r="A169" s="64" t="s">
        <v>318</v>
      </c>
      <c r="B169" s="95">
        <v>0</v>
      </c>
      <c r="C169" s="95">
        <v>0</v>
      </c>
      <c r="D169" s="95">
        <v>0</v>
      </c>
      <c r="E169" s="95">
        <v>0</v>
      </c>
      <c r="F169" s="95">
        <v>0</v>
      </c>
    </row>
    <row r="170" spans="1:6">
      <c r="A170" s="64" t="s">
        <v>319</v>
      </c>
      <c r="B170" s="95">
        <v>0</v>
      </c>
      <c r="C170" s="95">
        <v>2737.6064799999999</v>
      </c>
      <c r="D170" s="95">
        <v>0</v>
      </c>
      <c r="E170" s="95">
        <v>0</v>
      </c>
      <c r="F170" s="95">
        <v>2737.6064799999999</v>
      </c>
    </row>
    <row r="171" spans="1:6">
      <c r="A171" s="64" t="s">
        <v>320</v>
      </c>
      <c r="B171" s="95">
        <v>0</v>
      </c>
      <c r="C171" s="95">
        <v>46753.575400000002</v>
      </c>
      <c r="D171" s="95">
        <v>0</v>
      </c>
      <c r="E171" s="95">
        <v>0</v>
      </c>
      <c r="F171" s="95">
        <v>46753.575400000002</v>
      </c>
    </row>
    <row r="172" spans="1:6">
      <c r="A172" s="64" t="s">
        <v>321</v>
      </c>
      <c r="B172" s="95">
        <v>0</v>
      </c>
      <c r="C172" s="95">
        <v>0</v>
      </c>
      <c r="D172" s="95">
        <v>0</v>
      </c>
      <c r="E172" s="95">
        <v>0</v>
      </c>
      <c r="F172" s="95">
        <v>0</v>
      </c>
    </row>
    <row r="173" spans="1:6">
      <c r="A173" s="64" t="s">
        <v>322</v>
      </c>
      <c r="B173" s="95">
        <v>0</v>
      </c>
      <c r="C173" s="95">
        <v>0</v>
      </c>
      <c r="D173" s="95">
        <v>0</v>
      </c>
      <c r="E173" s="95">
        <v>0</v>
      </c>
      <c r="F173" s="95">
        <v>0</v>
      </c>
    </row>
    <row r="174" spans="1:6">
      <c r="A174" s="64" t="s">
        <v>323</v>
      </c>
      <c r="B174" s="95">
        <v>0</v>
      </c>
      <c r="C174" s="95">
        <v>0</v>
      </c>
      <c r="D174" s="95">
        <v>0</v>
      </c>
      <c r="E174" s="95">
        <v>0</v>
      </c>
      <c r="F174" s="95">
        <v>0</v>
      </c>
    </row>
    <row r="175" spans="1:6">
      <c r="A175" s="64" t="s">
        <v>324</v>
      </c>
      <c r="B175" s="95">
        <v>0</v>
      </c>
      <c r="C175" s="95">
        <v>801.16939000000002</v>
      </c>
      <c r="D175" s="95">
        <v>0</v>
      </c>
      <c r="E175" s="95">
        <v>0</v>
      </c>
      <c r="F175" s="95">
        <v>801.16939000000002</v>
      </c>
    </row>
    <row r="176" spans="1:6">
      <c r="A176" s="155" t="s">
        <v>325</v>
      </c>
      <c r="B176" s="57">
        <v>1334702.2752100001</v>
      </c>
      <c r="C176" s="57">
        <v>0</v>
      </c>
      <c r="D176" s="57">
        <v>0</v>
      </c>
      <c r="E176" s="57">
        <v>0</v>
      </c>
      <c r="F176" s="57">
        <v>1334702.2752100001</v>
      </c>
    </row>
    <row r="177" spans="1:6">
      <c r="A177" s="63" t="s">
        <v>326</v>
      </c>
      <c r="B177" s="95">
        <v>1215023.4586500002</v>
      </c>
      <c r="C177" s="95">
        <v>0</v>
      </c>
      <c r="D177" s="95">
        <v>0</v>
      </c>
      <c r="E177" s="95">
        <v>0</v>
      </c>
      <c r="F177" s="95">
        <v>1215023.4586500002</v>
      </c>
    </row>
    <row r="178" spans="1:6">
      <c r="A178" s="64" t="s">
        <v>327</v>
      </c>
      <c r="B178" s="95">
        <v>1215023.4586500002</v>
      </c>
      <c r="C178" s="95">
        <v>0</v>
      </c>
      <c r="D178" s="95">
        <v>0</v>
      </c>
      <c r="E178" s="95">
        <v>0</v>
      </c>
      <c r="F178" s="95">
        <v>1215023.4586500002</v>
      </c>
    </row>
    <row r="179" spans="1:6">
      <c r="A179" s="64" t="s">
        <v>328</v>
      </c>
      <c r="B179" s="95">
        <v>0</v>
      </c>
      <c r="C179" s="95">
        <v>0</v>
      </c>
      <c r="D179" s="95">
        <v>0</v>
      </c>
      <c r="E179" s="95">
        <v>0</v>
      </c>
      <c r="F179" s="95">
        <v>0</v>
      </c>
    </row>
    <row r="180" spans="1:6">
      <c r="A180" s="64" t="s">
        <v>329</v>
      </c>
      <c r="B180" s="95">
        <v>0</v>
      </c>
      <c r="C180" s="95">
        <v>0</v>
      </c>
      <c r="D180" s="95">
        <v>0</v>
      </c>
      <c r="E180" s="95">
        <v>0</v>
      </c>
      <c r="F180" s="95">
        <v>0</v>
      </c>
    </row>
    <row r="181" spans="1:6">
      <c r="A181" s="63" t="s">
        <v>330</v>
      </c>
      <c r="B181" s="95">
        <v>21128.33812</v>
      </c>
      <c r="C181" s="95">
        <v>0</v>
      </c>
      <c r="D181" s="95">
        <v>0</v>
      </c>
      <c r="E181" s="95">
        <v>0</v>
      </c>
      <c r="F181" s="95">
        <v>21128.33812</v>
      </c>
    </row>
    <row r="182" spans="1:6">
      <c r="A182" s="64" t="s">
        <v>331</v>
      </c>
      <c r="B182" s="95">
        <v>0</v>
      </c>
      <c r="C182" s="95">
        <v>0</v>
      </c>
      <c r="D182" s="95">
        <v>0</v>
      </c>
      <c r="E182" s="95">
        <v>0</v>
      </c>
      <c r="F182" s="95">
        <v>0</v>
      </c>
    </row>
    <row r="183" spans="1:6">
      <c r="A183" s="64" t="s">
        <v>332</v>
      </c>
      <c r="B183" s="95">
        <v>17111.18072</v>
      </c>
      <c r="C183" s="95">
        <v>0</v>
      </c>
      <c r="D183" s="95">
        <v>0</v>
      </c>
      <c r="E183" s="95">
        <v>0</v>
      </c>
      <c r="F183" s="95">
        <v>17111.18072</v>
      </c>
    </row>
    <row r="184" spans="1:6">
      <c r="A184" s="64" t="s">
        <v>333</v>
      </c>
      <c r="B184" s="95">
        <v>4017.1574000000001</v>
      </c>
      <c r="C184" s="95">
        <v>0</v>
      </c>
      <c r="D184" s="95">
        <v>0</v>
      </c>
      <c r="E184" s="95">
        <v>0</v>
      </c>
      <c r="F184" s="95">
        <v>4017.1574000000001</v>
      </c>
    </row>
    <row r="185" spans="1:6">
      <c r="A185" s="63" t="s">
        <v>334</v>
      </c>
      <c r="B185" s="95">
        <v>0</v>
      </c>
      <c r="C185" s="95">
        <v>0</v>
      </c>
      <c r="D185" s="95">
        <v>0</v>
      </c>
      <c r="E185" s="95">
        <v>0</v>
      </c>
      <c r="F185" s="95">
        <v>0</v>
      </c>
    </row>
    <row r="186" spans="1:6">
      <c r="A186" s="64" t="s">
        <v>335</v>
      </c>
      <c r="B186" s="95">
        <v>0</v>
      </c>
      <c r="C186" s="95">
        <v>0</v>
      </c>
      <c r="D186" s="95">
        <v>0</v>
      </c>
      <c r="E186" s="95">
        <v>0</v>
      </c>
      <c r="F186" s="95">
        <v>0</v>
      </c>
    </row>
    <row r="187" spans="1:6">
      <c r="A187" s="63" t="s">
        <v>336</v>
      </c>
      <c r="B187" s="95">
        <v>118458.40897</v>
      </c>
      <c r="C187" s="95">
        <v>0</v>
      </c>
      <c r="D187" s="95">
        <v>0</v>
      </c>
      <c r="E187" s="95">
        <v>0</v>
      </c>
      <c r="F187" s="95">
        <v>118458.40897</v>
      </c>
    </row>
    <row r="188" spans="1:6">
      <c r="A188" s="64" t="s">
        <v>337</v>
      </c>
      <c r="B188" s="95">
        <v>63196.606399999997</v>
      </c>
      <c r="C188" s="95">
        <v>0</v>
      </c>
      <c r="D188" s="95">
        <v>0</v>
      </c>
      <c r="E188" s="95">
        <v>0</v>
      </c>
      <c r="F188" s="95">
        <v>63196.606399999997</v>
      </c>
    </row>
    <row r="189" spans="1:6">
      <c r="A189" s="64" t="s">
        <v>338</v>
      </c>
      <c r="B189" s="95">
        <v>55261.80257</v>
      </c>
      <c r="C189" s="95">
        <v>0</v>
      </c>
      <c r="D189" s="95">
        <v>0</v>
      </c>
      <c r="E189" s="95">
        <v>0</v>
      </c>
      <c r="F189" s="95">
        <v>55261.80257</v>
      </c>
    </row>
    <row r="190" spans="1:6">
      <c r="A190" s="64" t="s">
        <v>339</v>
      </c>
      <c r="B190" s="95">
        <v>0</v>
      </c>
      <c r="C190" s="95">
        <v>0</v>
      </c>
      <c r="D190" s="95">
        <v>0</v>
      </c>
      <c r="E190" s="95">
        <v>0</v>
      </c>
      <c r="F190" s="95">
        <v>0</v>
      </c>
    </row>
    <row r="191" spans="1:6">
      <c r="A191" s="63" t="s">
        <v>340</v>
      </c>
      <c r="B191" s="95">
        <v>-19907.930530000001</v>
      </c>
      <c r="C191" s="95">
        <v>0</v>
      </c>
      <c r="D191" s="95">
        <v>0</v>
      </c>
      <c r="E191" s="95">
        <v>0</v>
      </c>
      <c r="F191" s="95">
        <v>-19907.930530000001</v>
      </c>
    </row>
    <row r="192" spans="1:6">
      <c r="A192" s="64" t="s">
        <v>341</v>
      </c>
      <c r="B192" s="95">
        <v>-25233.753410000001</v>
      </c>
      <c r="C192" s="95">
        <v>0</v>
      </c>
      <c r="D192" s="95">
        <v>0</v>
      </c>
      <c r="E192" s="95">
        <v>0</v>
      </c>
      <c r="F192" s="95">
        <v>-25233.753410000001</v>
      </c>
    </row>
    <row r="193" spans="1:6">
      <c r="A193" s="64" t="s">
        <v>342</v>
      </c>
      <c r="B193" s="95">
        <v>5325.8228799999997</v>
      </c>
      <c r="C193" s="95">
        <v>0</v>
      </c>
      <c r="D193" s="95">
        <v>0</v>
      </c>
      <c r="E193" s="95">
        <v>0</v>
      </c>
      <c r="F193" s="95">
        <v>5325.8228799999997</v>
      </c>
    </row>
    <row r="194" spans="1:6">
      <c r="A194" s="72" t="s">
        <v>343</v>
      </c>
      <c r="B194" s="57">
        <v>7337875.1704799999</v>
      </c>
      <c r="C194" s="57">
        <v>1373545.3097899999</v>
      </c>
      <c r="D194" s="57">
        <v>0</v>
      </c>
      <c r="E194" s="57">
        <v>0</v>
      </c>
      <c r="F194" s="57">
        <v>8711420.4802700002</v>
      </c>
    </row>
    <row r="195" spans="1:6">
      <c r="A195" s="72" t="s">
        <v>344</v>
      </c>
      <c r="B195" s="57">
        <v>905.41243999999995</v>
      </c>
      <c r="C195" s="57">
        <v>0</v>
      </c>
      <c r="D195" s="57">
        <v>0</v>
      </c>
      <c r="E195" s="57">
        <v>0</v>
      </c>
      <c r="F195" s="57">
        <v>905.41243999999995</v>
      </c>
    </row>
    <row r="196" spans="1:6">
      <c r="A196" s="66" t="s">
        <v>345</v>
      </c>
      <c r="B196" s="95">
        <v>0</v>
      </c>
      <c r="C196" s="95">
        <v>0</v>
      </c>
      <c r="D196" s="95">
        <v>0</v>
      </c>
      <c r="E196" s="95">
        <v>0</v>
      </c>
      <c r="F196" s="95">
        <v>0</v>
      </c>
    </row>
    <row r="197" spans="1:6">
      <c r="A197" s="64" t="s">
        <v>346</v>
      </c>
      <c r="B197" s="95">
        <v>0</v>
      </c>
      <c r="C197" s="95">
        <v>0</v>
      </c>
      <c r="D197" s="95">
        <v>0</v>
      </c>
      <c r="E197" s="95">
        <v>0</v>
      </c>
      <c r="F197" s="95">
        <v>0</v>
      </c>
    </row>
    <row r="198" spans="1:6">
      <c r="A198" s="64" t="s">
        <v>347</v>
      </c>
      <c r="B198" s="95">
        <v>0</v>
      </c>
      <c r="C198" s="95">
        <v>0</v>
      </c>
      <c r="D198" s="95">
        <v>0</v>
      </c>
      <c r="E198" s="95">
        <v>0</v>
      </c>
      <c r="F198" s="95">
        <v>0</v>
      </c>
    </row>
    <row r="199" spans="1:6">
      <c r="A199" s="64" t="s">
        <v>348</v>
      </c>
      <c r="B199" s="95">
        <v>0</v>
      </c>
      <c r="C199" s="95">
        <v>0</v>
      </c>
      <c r="D199" s="95">
        <v>0</v>
      </c>
      <c r="E199" s="95">
        <v>0</v>
      </c>
      <c r="F199" s="95">
        <v>0</v>
      </c>
    </row>
    <row r="200" spans="1:6">
      <c r="A200" s="64" t="s">
        <v>349</v>
      </c>
      <c r="B200" s="95">
        <v>0</v>
      </c>
      <c r="C200" s="95">
        <v>0</v>
      </c>
      <c r="D200" s="95">
        <v>0</v>
      </c>
      <c r="E200" s="95">
        <v>0</v>
      </c>
      <c r="F200" s="95">
        <v>0</v>
      </c>
    </row>
    <row r="201" spans="1:6">
      <c r="A201" s="64" t="s">
        <v>350</v>
      </c>
      <c r="B201" s="95">
        <v>0</v>
      </c>
      <c r="C201" s="95">
        <v>0</v>
      </c>
      <c r="D201" s="95">
        <v>0</v>
      </c>
      <c r="E201" s="95">
        <v>0</v>
      </c>
      <c r="F201" s="95">
        <v>0</v>
      </c>
    </row>
    <row r="202" spans="1:6">
      <c r="A202" s="63" t="s">
        <v>351</v>
      </c>
      <c r="B202" s="95">
        <v>0</v>
      </c>
      <c r="C202" s="95">
        <v>0</v>
      </c>
      <c r="D202" s="95">
        <v>0</v>
      </c>
      <c r="E202" s="95">
        <v>0</v>
      </c>
      <c r="F202" s="95">
        <v>0</v>
      </c>
    </row>
    <row r="203" spans="1:6">
      <c r="A203" s="64" t="s">
        <v>352</v>
      </c>
      <c r="B203" s="95">
        <v>0</v>
      </c>
      <c r="C203" s="95">
        <v>0</v>
      </c>
      <c r="D203" s="95">
        <v>0</v>
      </c>
      <c r="E203" s="95">
        <v>0</v>
      </c>
      <c r="F203" s="95">
        <v>0</v>
      </c>
    </row>
    <row r="204" spans="1:6">
      <c r="A204" s="64" t="s">
        <v>353</v>
      </c>
      <c r="B204" s="95">
        <v>0</v>
      </c>
      <c r="C204" s="95">
        <v>0</v>
      </c>
      <c r="D204" s="95">
        <v>0</v>
      </c>
      <c r="E204" s="95">
        <v>0</v>
      </c>
      <c r="F204" s="95">
        <v>0</v>
      </c>
    </row>
    <row r="205" spans="1:6">
      <c r="A205" s="64" t="s">
        <v>354</v>
      </c>
      <c r="B205" s="95">
        <v>0</v>
      </c>
      <c r="C205" s="95">
        <v>0</v>
      </c>
      <c r="D205" s="95">
        <v>0</v>
      </c>
      <c r="E205" s="95">
        <v>0</v>
      </c>
      <c r="F205" s="95">
        <v>0</v>
      </c>
    </row>
    <row r="206" spans="1:6">
      <c r="A206" s="64" t="s">
        <v>355</v>
      </c>
      <c r="B206" s="95">
        <v>0</v>
      </c>
      <c r="C206" s="95">
        <v>0</v>
      </c>
      <c r="D206" s="95">
        <v>0</v>
      </c>
      <c r="E206" s="95">
        <v>0</v>
      </c>
      <c r="F206" s="95">
        <v>0</v>
      </c>
    </row>
    <row r="207" spans="1:6">
      <c r="A207" s="64" t="s">
        <v>356</v>
      </c>
      <c r="B207" s="95">
        <v>0</v>
      </c>
      <c r="C207" s="95">
        <v>0</v>
      </c>
      <c r="D207" s="95">
        <v>0</v>
      </c>
      <c r="E207" s="95">
        <v>0</v>
      </c>
      <c r="F207" s="95">
        <v>0</v>
      </c>
    </row>
    <row r="208" spans="1:6">
      <c r="A208" s="63" t="s">
        <v>357</v>
      </c>
      <c r="B208" s="95">
        <v>0</v>
      </c>
      <c r="C208" s="95">
        <v>0</v>
      </c>
      <c r="D208" s="95">
        <v>0</v>
      </c>
      <c r="E208" s="95">
        <v>0</v>
      </c>
      <c r="F208" s="95">
        <v>0</v>
      </c>
    </row>
    <row r="209" spans="1:6">
      <c r="A209" s="63" t="s">
        <v>358</v>
      </c>
      <c r="B209" s="95">
        <v>0</v>
      </c>
      <c r="C209" s="95">
        <v>0</v>
      </c>
      <c r="D209" s="95">
        <v>0</v>
      </c>
      <c r="E209" s="95">
        <v>0</v>
      </c>
      <c r="F209" s="95">
        <v>0</v>
      </c>
    </row>
    <row r="210" spans="1:6">
      <c r="A210" s="64" t="s">
        <v>359</v>
      </c>
      <c r="B210" s="95">
        <v>0</v>
      </c>
      <c r="C210" s="95">
        <v>0</v>
      </c>
      <c r="D210" s="95">
        <v>0</v>
      </c>
      <c r="E210" s="95">
        <v>0</v>
      </c>
      <c r="F210" s="95">
        <v>0</v>
      </c>
    </row>
    <row r="211" spans="1:6">
      <c r="A211" s="64" t="s">
        <v>360</v>
      </c>
      <c r="B211" s="95">
        <v>0</v>
      </c>
      <c r="C211" s="95">
        <v>0</v>
      </c>
      <c r="D211" s="95">
        <v>0</v>
      </c>
      <c r="E211" s="95">
        <v>0</v>
      </c>
      <c r="F211" s="95">
        <v>0</v>
      </c>
    </row>
    <row r="212" spans="1:6">
      <c r="A212" s="64" t="s">
        <v>361</v>
      </c>
      <c r="B212" s="95">
        <v>0</v>
      </c>
      <c r="C212" s="95">
        <v>0</v>
      </c>
      <c r="D212" s="95">
        <v>0</v>
      </c>
      <c r="E212" s="95">
        <v>0</v>
      </c>
      <c r="F212" s="95">
        <v>0</v>
      </c>
    </row>
    <row r="213" spans="1:6">
      <c r="A213" s="64" t="s">
        <v>362</v>
      </c>
      <c r="B213" s="95">
        <v>0</v>
      </c>
      <c r="C213" s="95">
        <v>0</v>
      </c>
      <c r="D213" s="95">
        <v>0</v>
      </c>
      <c r="E213" s="95">
        <v>0</v>
      </c>
      <c r="F213" s="95">
        <v>0</v>
      </c>
    </row>
    <row r="214" spans="1:6">
      <c r="A214" s="63" t="s">
        <v>363</v>
      </c>
      <c r="B214" s="95">
        <v>905.41243999999995</v>
      </c>
      <c r="C214" s="95">
        <v>0</v>
      </c>
      <c r="D214" s="95">
        <v>0</v>
      </c>
      <c r="E214" s="95">
        <v>0</v>
      </c>
      <c r="F214" s="95">
        <v>905.41243999999995</v>
      </c>
    </row>
    <row r="215" spans="1:6">
      <c r="A215" s="177" t="s">
        <v>364</v>
      </c>
      <c r="B215" s="57">
        <v>7144129.1977500003</v>
      </c>
      <c r="C215" s="57">
        <v>2400981.9469599999</v>
      </c>
      <c r="D215" s="57">
        <v>0</v>
      </c>
      <c r="E215" s="57">
        <v>0</v>
      </c>
      <c r="F215" s="57">
        <v>9545111.1447099987</v>
      </c>
    </row>
    <row r="216" spans="1:6">
      <c r="A216" s="63" t="s">
        <v>365</v>
      </c>
      <c r="B216" s="95">
        <v>434797.34010999999</v>
      </c>
      <c r="C216" s="95">
        <v>0</v>
      </c>
      <c r="D216" s="95">
        <v>0</v>
      </c>
      <c r="E216" s="95">
        <v>0</v>
      </c>
      <c r="F216" s="95">
        <v>434797.34010999999</v>
      </c>
    </row>
    <row r="217" spans="1:6">
      <c r="A217" s="64" t="s">
        <v>366</v>
      </c>
      <c r="B217" s="95">
        <v>0</v>
      </c>
      <c r="C217" s="95">
        <v>0</v>
      </c>
      <c r="D217" s="95">
        <v>0</v>
      </c>
      <c r="E217" s="95">
        <v>0</v>
      </c>
      <c r="F217" s="95">
        <v>0</v>
      </c>
    </row>
    <row r="218" spans="1:6">
      <c r="A218" s="64" t="s">
        <v>367</v>
      </c>
      <c r="B218" s="95">
        <v>0</v>
      </c>
      <c r="C218" s="95">
        <v>0</v>
      </c>
      <c r="D218" s="95">
        <v>0</v>
      </c>
      <c r="E218" s="95">
        <v>0</v>
      </c>
      <c r="F218" s="95">
        <v>0</v>
      </c>
    </row>
    <row r="219" spans="1:6">
      <c r="A219" s="64" t="s">
        <v>368</v>
      </c>
      <c r="B219" s="95">
        <v>434797.34010999999</v>
      </c>
      <c r="C219" s="95">
        <v>0</v>
      </c>
      <c r="D219" s="95">
        <v>0</v>
      </c>
      <c r="E219" s="95">
        <v>0</v>
      </c>
      <c r="F219" s="95">
        <v>434797.34010999999</v>
      </c>
    </row>
    <row r="220" spans="1:6">
      <c r="A220" s="63" t="s">
        <v>369</v>
      </c>
      <c r="B220" s="95">
        <v>168946.71715000001</v>
      </c>
      <c r="C220" s="95">
        <v>0</v>
      </c>
      <c r="D220" s="95">
        <v>0</v>
      </c>
      <c r="E220" s="95">
        <v>0</v>
      </c>
      <c r="F220" s="95">
        <v>168946.71715000001</v>
      </c>
    </row>
    <row r="221" spans="1:6">
      <c r="A221" s="64" t="s">
        <v>370</v>
      </c>
      <c r="B221" s="95">
        <v>0</v>
      </c>
      <c r="C221" s="95">
        <v>0</v>
      </c>
      <c r="D221" s="95">
        <v>0</v>
      </c>
      <c r="E221" s="95">
        <v>0</v>
      </c>
      <c r="F221" s="95">
        <v>0</v>
      </c>
    </row>
    <row r="222" spans="1:6">
      <c r="A222" s="64" t="s">
        <v>371</v>
      </c>
      <c r="B222" s="95">
        <v>168788.94196999999</v>
      </c>
      <c r="C222" s="95">
        <v>0</v>
      </c>
      <c r="D222" s="95">
        <v>0</v>
      </c>
      <c r="E222" s="95">
        <v>0</v>
      </c>
      <c r="F222" s="95">
        <v>168788.94196999999</v>
      </c>
    </row>
    <row r="223" spans="1:6">
      <c r="A223" s="64" t="s">
        <v>372</v>
      </c>
      <c r="B223" s="95">
        <v>0</v>
      </c>
      <c r="C223" s="95">
        <v>0</v>
      </c>
      <c r="D223" s="95">
        <v>0</v>
      </c>
      <c r="E223" s="95">
        <v>0</v>
      </c>
      <c r="F223" s="95">
        <v>0</v>
      </c>
    </row>
    <row r="224" spans="1:6">
      <c r="A224" s="65" t="s">
        <v>373</v>
      </c>
      <c r="B224" s="95">
        <v>0</v>
      </c>
      <c r="C224" s="95">
        <v>0</v>
      </c>
      <c r="D224" s="95">
        <v>0</v>
      </c>
      <c r="E224" s="95">
        <v>0</v>
      </c>
      <c r="F224" s="95">
        <v>0</v>
      </c>
    </row>
    <row r="225" spans="1:6">
      <c r="A225" s="64" t="s">
        <v>374</v>
      </c>
      <c r="B225" s="95">
        <v>157.77518000000001</v>
      </c>
      <c r="C225" s="95">
        <v>0</v>
      </c>
      <c r="D225" s="95">
        <v>0</v>
      </c>
      <c r="E225" s="95">
        <v>0</v>
      </c>
      <c r="F225" s="95">
        <v>157.77518000000001</v>
      </c>
    </row>
    <row r="226" spans="1:6">
      <c r="A226" s="63" t="s">
        <v>375</v>
      </c>
      <c r="B226" s="95">
        <v>0</v>
      </c>
      <c r="C226" s="95">
        <v>216.92416</v>
      </c>
      <c r="D226" s="95">
        <v>0</v>
      </c>
      <c r="E226" s="95">
        <v>0</v>
      </c>
      <c r="F226" s="95">
        <v>216.92416</v>
      </c>
    </row>
    <row r="227" spans="1:6">
      <c r="A227" s="64" t="s">
        <v>376</v>
      </c>
      <c r="B227" s="95">
        <v>0</v>
      </c>
      <c r="C227" s="95">
        <v>216.92416</v>
      </c>
      <c r="D227" s="95">
        <v>0</v>
      </c>
      <c r="E227" s="95">
        <v>0</v>
      </c>
      <c r="F227" s="95">
        <v>216.92416</v>
      </c>
    </row>
    <row r="228" spans="1:6">
      <c r="A228" s="64" t="s">
        <v>377</v>
      </c>
      <c r="B228" s="95">
        <v>0</v>
      </c>
      <c r="C228" s="95">
        <v>0</v>
      </c>
      <c r="D228" s="95">
        <v>0</v>
      </c>
      <c r="E228" s="95">
        <v>0</v>
      </c>
      <c r="F228" s="95">
        <v>0</v>
      </c>
    </row>
    <row r="229" spans="1:6">
      <c r="A229" s="63" t="s">
        <v>378</v>
      </c>
      <c r="B229" s="95">
        <v>0</v>
      </c>
      <c r="C229" s="95">
        <v>0</v>
      </c>
      <c r="D229" s="95">
        <v>0</v>
      </c>
      <c r="E229" s="95">
        <v>0</v>
      </c>
      <c r="F229" s="95">
        <v>0</v>
      </c>
    </row>
    <row r="230" spans="1:6">
      <c r="A230" s="64" t="s">
        <v>379</v>
      </c>
      <c r="B230" s="95">
        <v>0</v>
      </c>
      <c r="C230" s="95">
        <v>0</v>
      </c>
      <c r="D230" s="95">
        <v>0</v>
      </c>
      <c r="E230" s="95">
        <v>0</v>
      </c>
      <c r="F230" s="95">
        <v>0</v>
      </c>
    </row>
    <row r="231" spans="1:6">
      <c r="A231" s="64" t="s">
        <v>380</v>
      </c>
      <c r="B231" s="95">
        <v>0</v>
      </c>
      <c r="C231" s="95">
        <v>0</v>
      </c>
      <c r="D231" s="95">
        <v>0</v>
      </c>
      <c r="E231" s="95">
        <v>0</v>
      </c>
      <c r="F231" s="95">
        <v>0</v>
      </c>
    </row>
    <row r="232" spans="1:6">
      <c r="A232" s="63" t="s">
        <v>381</v>
      </c>
      <c r="B232" s="95">
        <v>4395450.6771499999</v>
      </c>
      <c r="C232" s="95">
        <v>1287844.5553299999</v>
      </c>
      <c r="D232" s="95">
        <v>0</v>
      </c>
      <c r="E232" s="95">
        <v>0</v>
      </c>
      <c r="F232" s="95">
        <v>5683295.2324799998</v>
      </c>
    </row>
    <row r="233" spans="1:6">
      <c r="A233" s="64" t="s">
        <v>382</v>
      </c>
      <c r="B233" s="95">
        <v>1472983.4478499999</v>
      </c>
      <c r="C233" s="95">
        <v>778486.14030999993</v>
      </c>
      <c r="D233" s="95">
        <v>0</v>
      </c>
      <c r="E233" s="95">
        <v>0</v>
      </c>
      <c r="F233" s="95">
        <v>2251469.5881599998</v>
      </c>
    </row>
    <row r="234" spans="1:6">
      <c r="A234" s="64" t="s">
        <v>383</v>
      </c>
      <c r="B234" s="95">
        <v>0</v>
      </c>
      <c r="C234" s="95">
        <v>0</v>
      </c>
      <c r="D234" s="95">
        <v>0</v>
      </c>
      <c r="E234" s="95">
        <v>0</v>
      </c>
      <c r="F234" s="95">
        <v>0</v>
      </c>
    </row>
    <row r="235" spans="1:6">
      <c r="A235" s="64" t="s">
        <v>384</v>
      </c>
      <c r="B235" s="95">
        <v>1252056.5160699999</v>
      </c>
      <c r="C235" s="95">
        <v>342317.32124999998</v>
      </c>
      <c r="D235" s="95">
        <v>0</v>
      </c>
      <c r="E235" s="95">
        <v>0</v>
      </c>
      <c r="F235" s="95">
        <v>1594373.8373199999</v>
      </c>
    </row>
    <row r="236" spans="1:6">
      <c r="A236" s="64" t="s">
        <v>385</v>
      </c>
      <c r="B236" s="95">
        <v>0</v>
      </c>
      <c r="C236" s="95">
        <v>0</v>
      </c>
      <c r="D236" s="95">
        <v>0</v>
      </c>
      <c r="E236" s="95">
        <v>0</v>
      </c>
      <c r="F236" s="95">
        <v>0</v>
      </c>
    </row>
    <row r="237" spans="1:6">
      <c r="A237" s="64" t="s">
        <v>386</v>
      </c>
      <c r="B237" s="95">
        <v>190883.97121000002</v>
      </c>
      <c r="C237" s="95">
        <v>0</v>
      </c>
      <c r="D237" s="95">
        <v>0</v>
      </c>
      <c r="E237" s="95">
        <v>0</v>
      </c>
      <c r="F237" s="95">
        <v>190883.97121000002</v>
      </c>
    </row>
    <row r="238" spans="1:6">
      <c r="A238" s="64" t="s">
        <v>387</v>
      </c>
      <c r="B238" s="95">
        <v>0</v>
      </c>
      <c r="C238" s="95">
        <v>0</v>
      </c>
      <c r="D238" s="95">
        <v>0</v>
      </c>
      <c r="E238" s="95">
        <v>0</v>
      </c>
      <c r="F238" s="95">
        <v>0</v>
      </c>
    </row>
    <row r="239" spans="1:6">
      <c r="A239" s="64" t="s">
        <v>388</v>
      </c>
      <c r="B239" s="95">
        <v>0</v>
      </c>
      <c r="C239" s="95">
        <v>0</v>
      </c>
      <c r="D239" s="95">
        <v>0</v>
      </c>
      <c r="E239" s="95">
        <v>0</v>
      </c>
      <c r="F239" s="95">
        <v>0</v>
      </c>
    </row>
    <row r="240" spans="1:6">
      <c r="A240" s="64" t="s">
        <v>389</v>
      </c>
      <c r="B240" s="95">
        <v>0</v>
      </c>
      <c r="C240" s="95">
        <v>0</v>
      </c>
      <c r="D240" s="95">
        <v>0</v>
      </c>
      <c r="E240" s="95">
        <v>0</v>
      </c>
      <c r="F240" s="95">
        <v>0</v>
      </c>
    </row>
    <row r="241" spans="1:6">
      <c r="A241" s="64" t="s">
        <v>390</v>
      </c>
      <c r="B241" s="95">
        <v>1479526.74202</v>
      </c>
      <c r="C241" s="95">
        <v>167041.09377000001</v>
      </c>
      <c r="D241" s="95">
        <v>0</v>
      </c>
      <c r="E241" s="95">
        <v>0</v>
      </c>
      <c r="F241" s="95">
        <v>1646567.8357899999</v>
      </c>
    </row>
    <row r="242" spans="1:6">
      <c r="A242" s="63" t="s">
        <v>391</v>
      </c>
      <c r="B242" s="95">
        <v>1441318.8887100001</v>
      </c>
      <c r="C242" s="95">
        <v>1112920.46747</v>
      </c>
      <c r="D242" s="95">
        <v>0</v>
      </c>
      <c r="E242" s="95">
        <v>0</v>
      </c>
      <c r="F242" s="95">
        <v>2554239.3561799997</v>
      </c>
    </row>
    <row r="243" spans="1:6">
      <c r="A243" s="64" t="s">
        <v>392</v>
      </c>
      <c r="B243" s="95">
        <v>67895.407999999996</v>
      </c>
      <c r="C243" s="95">
        <v>62896.40034</v>
      </c>
      <c r="D243" s="95">
        <v>0</v>
      </c>
      <c r="E243" s="95">
        <v>0</v>
      </c>
      <c r="F243" s="95">
        <v>130791.80834</v>
      </c>
    </row>
    <row r="244" spans="1:6">
      <c r="A244" s="64" t="s">
        <v>393</v>
      </c>
      <c r="B244" s="95">
        <v>850826.59183000005</v>
      </c>
      <c r="C244" s="95">
        <v>55909</v>
      </c>
      <c r="D244" s="95">
        <v>0</v>
      </c>
      <c r="E244" s="95">
        <v>0</v>
      </c>
      <c r="F244" s="95">
        <v>906735.59183000005</v>
      </c>
    </row>
    <row r="245" spans="1:6">
      <c r="A245" s="64" t="s">
        <v>394</v>
      </c>
      <c r="B245" s="95">
        <v>327636.05895999999</v>
      </c>
      <c r="C245" s="95">
        <v>81260.385269999999</v>
      </c>
      <c r="D245" s="95">
        <v>0</v>
      </c>
      <c r="E245" s="95">
        <v>0</v>
      </c>
      <c r="F245" s="95">
        <v>408896.44423000002</v>
      </c>
    </row>
    <row r="246" spans="1:6">
      <c r="A246" s="64" t="s">
        <v>395</v>
      </c>
      <c r="B246" s="95">
        <v>26152.067309999999</v>
      </c>
      <c r="C246" s="95">
        <v>4440.5492199999999</v>
      </c>
      <c r="D246" s="95">
        <v>0</v>
      </c>
      <c r="E246" s="95">
        <v>0</v>
      </c>
      <c r="F246" s="95">
        <v>30592.616530000003</v>
      </c>
    </row>
    <row r="247" spans="1:6">
      <c r="A247" s="64" t="s">
        <v>396</v>
      </c>
      <c r="B247" s="95">
        <v>0</v>
      </c>
      <c r="C247" s="95">
        <v>1829.3356200000001</v>
      </c>
      <c r="D247" s="95">
        <v>0</v>
      </c>
      <c r="E247" s="95">
        <v>0</v>
      </c>
      <c r="F247" s="95">
        <v>1829.3356200000001</v>
      </c>
    </row>
    <row r="248" spans="1:6">
      <c r="A248" s="64" t="s">
        <v>397</v>
      </c>
      <c r="B248" s="95">
        <v>168808.76261000001</v>
      </c>
      <c r="C248" s="95">
        <v>906584.79701999994</v>
      </c>
      <c r="D248" s="95">
        <v>0</v>
      </c>
      <c r="E248" s="95">
        <v>0</v>
      </c>
      <c r="F248" s="95">
        <v>1075393.55963</v>
      </c>
    </row>
    <row r="249" spans="1:6">
      <c r="A249" s="63" t="s">
        <v>398</v>
      </c>
      <c r="B249" s="95">
        <v>0</v>
      </c>
      <c r="C249" s="95">
        <v>0</v>
      </c>
      <c r="D249" s="95">
        <v>0</v>
      </c>
      <c r="E249" s="95">
        <v>0</v>
      </c>
      <c r="F249" s="95">
        <v>0</v>
      </c>
    </row>
    <row r="250" spans="1:6">
      <c r="A250" s="64" t="s">
        <v>399</v>
      </c>
      <c r="B250" s="95">
        <v>0</v>
      </c>
      <c r="C250" s="95">
        <v>0</v>
      </c>
      <c r="D250" s="95">
        <v>0</v>
      </c>
      <c r="E250" s="95">
        <v>0</v>
      </c>
      <c r="F250" s="95">
        <v>0</v>
      </c>
    </row>
    <row r="251" spans="1:6">
      <c r="A251" s="64" t="s">
        <v>400</v>
      </c>
      <c r="B251" s="95">
        <v>0</v>
      </c>
      <c r="C251" s="95">
        <v>0</v>
      </c>
      <c r="D251" s="95">
        <v>0</v>
      </c>
      <c r="E251" s="95">
        <v>0</v>
      </c>
      <c r="F251" s="95">
        <v>0</v>
      </c>
    </row>
    <row r="252" spans="1:6">
      <c r="A252" s="63" t="s">
        <v>401</v>
      </c>
      <c r="B252" s="95">
        <v>703615.57463000005</v>
      </c>
      <c r="C252" s="95">
        <v>0</v>
      </c>
      <c r="D252" s="95">
        <v>0</v>
      </c>
      <c r="E252" s="95">
        <v>0</v>
      </c>
      <c r="F252" s="95">
        <v>703615.57463000005</v>
      </c>
    </row>
    <row r="253" spans="1:6">
      <c r="A253" s="64" t="s">
        <v>399</v>
      </c>
      <c r="B253" s="95">
        <v>695596.72852</v>
      </c>
      <c r="C253" s="95">
        <v>0</v>
      </c>
      <c r="D253" s="95">
        <v>0</v>
      </c>
      <c r="E253" s="95">
        <v>0</v>
      </c>
      <c r="F253" s="95">
        <v>695596.72852</v>
      </c>
    </row>
    <row r="254" spans="1:6">
      <c r="A254" s="64" t="s">
        <v>400</v>
      </c>
      <c r="B254" s="95">
        <v>8018.8461100000004</v>
      </c>
      <c r="C254" s="95">
        <v>0</v>
      </c>
      <c r="D254" s="95">
        <v>0</v>
      </c>
      <c r="E254" s="95">
        <v>0</v>
      </c>
      <c r="F254" s="95">
        <v>8018.8461100000004</v>
      </c>
    </row>
    <row r="255" spans="1:6" ht="30" customHeight="1">
      <c r="A255" s="216" t="s">
        <v>402</v>
      </c>
      <c r="B255" s="57">
        <v>764854.96047000005</v>
      </c>
      <c r="C255" s="57">
        <v>13028.187689999999</v>
      </c>
      <c r="D255" s="57">
        <v>0</v>
      </c>
      <c r="E255" s="57">
        <v>0</v>
      </c>
      <c r="F255" s="57">
        <v>777883.14815999998</v>
      </c>
    </row>
    <row r="256" spans="1:6">
      <c r="A256" s="99" t="s">
        <v>403</v>
      </c>
      <c r="B256" s="95">
        <v>4189.3553999999995</v>
      </c>
      <c r="C256" s="95">
        <v>137.65598</v>
      </c>
      <c r="D256" s="95">
        <v>0</v>
      </c>
      <c r="E256" s="95">
        <v>0</v>
      </c>
      <c r="F256" s="95">
        <v>4327.0113799999999</v>
      </c>
    </row>
    <row r="257" spans="1:6">
      <c r="A257" s="99" t="s">
        <v>404</v>
      </c>
      <c r="B257" s="95">
        <v>4216.1466300000002</v>
      </c>
      <c r="C257" s="95">
        <v>298.09965</v>
      </c>
      <c r="D257" s="95">
        <v>0</v>
      </c>
      <c r="E257" s="95">
        <v>0</v>
      </c>
      <c r="F257" s="95">
        <v>4514.2462800000003</v>
      </c>
    </row>
    <row r="258" spans="1:6">
      <c r="A258" s="99" t="s">
        <v>405</v>
      </c>
      <c r="B258" s="95">
        <v>664464.95153999992</v>
      </c>
      <c r="C258" s="95">
        <v>8252.3333399999992</v>
      </c>
      <c r="D258" s="95">
        <v>0</v>
      </c>
      <c r="E258" s="95">
        <v>0</v>
      </c>
      <c r="F258" s="95">
        <v>672717.28488000005</v>
      </c>
    </row>
    <row r="259" spans="1:6">
      <c r="A259" s="99" t="s">
        <v>406</v>
      </c>
      <c r="B259" s="95">
        <v>79908.562550000002</v>
      </c>
      <c r="C259" s="95">
        <v>3641.3114500000001</v>
      </c>
      <c r="D259" s="95">
        <v>0</v>
      </c>
      <c r="E259" s="95">
        <v>0</v>
      </c>
      <c r="F259" s="95">
        <v>83549.873999999996</v>
      </c>
    </row>
    <row r="260" spans="1:6">
      <c r="A260" s="99" t="s">
        <v>407</v>
      </c>
      <c r="B260" s="95">
        <v>6485.2586600000004</v>
      </c>
      <c r="C260" s="95">
        <v>51.747260000000004</v>
      </c>
      <c r="D260" s="95">
        <v>0</v>
      </c>
      <c r="E260" s="95">
        <v>0</v>
      </c>
      <c r="F260" s="95">
        <v>6537.0059199999996</v>
      </c>
    </row>
    <row r="261" spans="1:6">
      <c r="A261" s="99" t="s">
        <v>408</v>
      </c>
      <c r="B261" s="95">
        <v>1388.5844999999999</v>
      </c>
      <c r="C261" s="95">
        <v>7.5392900000000003</v>
      </c>
      <c r="D261" s="95">
        <v>0</v>
      </c>
      <c r="E261" s="95">
        <v>0</v>
      </c>
      <c r="F261" s="95">
        <v>1396.1237900000001</v>
      </c>
    </row>
    <row r="262" spans="1:6">
      <c r="A262" s="99" t="s">
        <v>409</v>
      </c>
      <c r="B262" s="95">
        <v>1654.61456</v>
      </c>
      <c r="C262" s="95">
        <v>181.12707999999998</v>
      </c>
      <c r="D262" s="95">
        <v>0</v>
      </c>
      <c r="E262" s="95">
        <v>0</v>
      </c>
      <c r="F262" s="95">
        <v>1835.74164</v>
      </c>
    </row>
    <row r="263" spans="1:6">
      <c r="A263" s="99" t="s">
        <v>410</v>
      </c>
      <c r="B263" s="95">
        <v>57.858669999999996</v>
      </c>
      <c r="C263" s="95">
        <v>305.80220000000003</v>
      </c>
      <c r="D263" s="95">
        <v>0</v>
      </c>
      <c r="E263" s="95">
        <v>0</v>
      </c>
      <c r="F263" s="95">
        <v>363.66086999999999</v>
      </c>
    </row>
    <row r="264" spans="1:6">
      <c r="A264" s="99" t="s">
        <v>411</v>
      </c>
      <c r="B264" s="95">
        <v>0</v>
      </c>
      <c r="C264" s="95">
        <v>0</v>
      </c>
      <c r="D264" s="95">
        <v>0</v>
      </c>
      <c r="E264" s="95">
        <v>0</v>
      </c>
      <c r="F264" s="95">
        <v>0</v>
      </c>
    </row>
    <row r="265" spans="1:6">
      <c r="A265" s="99" t="s">
        <v>412</v>
      </c>
      <c r="B265" s="95">
        <v>2489.6279599999998</v>
      </c>
      <c r="C265" s="95">
        <v>152.57144</v>
      </c>
      <c r="D265" s="95">
        <v>0</v>
      </c>
      <c r="E265" s="95">
        <v>0</v>
      </c>
      <c r="F265" s="95">
        <v>2642.1994</v>
      </c>
    </row>
    <row r="266" spans="1:6">
      <c r="A266" s="99" t="s">
        <v>413</v>
      </c>
      <c r="B266" s="95">
        <v>0</v>
      </c>
      <c r="C266" s="95">
        <v>0</v>
      </c>
      <c r="D266" s="95">
        <v>0</v>
      </c>
      <c r="E266" s="95">
        <v>0</v>
      </c>
      <c r="F266" s="95">
        <v>0</v>
      </c>
    </row>
    <row r="267" spans="1:6">
      <c r="A267" s="216" t="s">
        <v>414</v>
      </c>
      <c r="B267" s="57">
        <v>-195664.43331999998</v>
      </c>
      <c r="C267" s="57">
        <v>-50827.59304</v>
      </c>
      <c r="D267" s="57">
        <v>0</v>
      </c>
      <c r="E267" s="57">
        <v>0</v>
      </c>
      <c r="F267" s="57">
        <v>-246492.02636000002</v>
      </c>
    </row>
    <row r="268" spans="1:6">
      <c r="A268" s="99" t="s">
        <v>415</v>
      </c>
      <c r="B268" s="95">
        <v>-438.19576000000001</v>
      </c>
      <c r="C268" s="95">
        <v>-139.79282999999998</v>
      </c>
      <c r="D268" s="95">
        <v>0</v>
      </c>
      <c r="E268" s="95">
        <v>0</v>
      </c>
      <c r="F268" s="95">
        <v>-577.98858999999993</v>
      </c>
    </row>
    <row r="269" spans="1:6">
      <c r="A269" s="99" t="s">
        <v>416</v>
      </c>
      <c r="B269" s="95">
        <v>-7.9603900000000003</v>
      </c>
      <c r="C269" s="95">
        <v>0</v>
      </c>
      <c r="D269" s="95">
        <v>0</v>
      </c>
      <c r="E269" s="95">
        <v>0</v>
      </c>
      <c r="F269" s="95">
        <v>-7.9603900000000003</v>
      </c>
    </row>
    <row r="270" spans="1:6">
      <c r="A270" s="99" t="s">
        <v>417</v>
      </c>
      <c r="B270" s="95">
        <v>-119549.52536</v>
      </c>
      <c r="C270" s="95">
        <v>-40299.689640000004</v>
      </c>
      <c r="D270" s="95">
        <v>0</v>
      </c>
      <c r="E270" s="95">
        <v>0</v>
      </c>
      <c r="F270" s="95">
        <v>-159849.215</v>
      </c>
    </row>
    <row r="271" spans="1:6">
      <c r="A271" s="99" t="s">
        <v>418</v>
      </c>
      <c r="B271" s="95">
        <v>-1275.14291</v>
      </c>
      <c r="C271" s="95">
        <v>-5358.6119000000008</v>
      </c>
      <c r="D271" s="95">
        <v>0</v>
      </c>
      <c r="E271" s="95">
        <v>0</v>
      </c>
      <c r="F271" s="95">
        <v>-6633.7548099999995</v>
      </c>
    </row>
    <row r="272" spans="1:6">
      <c r="A272" s="99" t="s">
        <v>419</v>
      </c>
      <c r="B272" s="95">
        <v>-74393.608900000007</v>
      </c>
      <c r="C272" s="95">
        <v>-3571.42409</v>
      </c>
      <c r="D272" s="95">
        <v>0</v>
      </c>
      <c r="E272" s="95">
        <v>0</v>
      </c>
      <c r="F272" s="95">
        <v>-77965.032989999992</v>
      </c>
    </row>
    <row r="273" spans="1:6">
      <c r="A273" s="156" t="s">
        <v>420</v>
      </c>
      <c r="B273" s="95">
        <v>0</v>
      </c>
      <c r="C273" s="95">
        <v>-1458.07458</v>
      </c>
      <c r="D273" s="95">
        <v>0</v>
      </c>
      <c r="E273" s="95">
        <v>0</v>
      </c>
      <c r="F273" s="95">
        <v>-1458.07458</v>
      </c>
    </row>
    <row r="274" spans="1:6">
      <c r="A274" s="99" t="s">
        <v>492</v>
      </c>
      <c r="B274" s="95">
        <v>0</v>
      </c>
      <c r="C274" s="95">
        <v>0</v>
      </c>
      <c r="D274" s="95">
        <v>0</v>
      </c>
      <c r="E274" s="95">
        <v>0</v>
      </c>
      <c r="F274" s="95">
        <v>0</v>
      </c>
    </row>
    <row r="275" spans="1:6">
      <c r="A275" s="216" t="s">
        <v>1121</v>
      </c>
      <c r="B275" s="57">
        <v>569190.52714999998</v>
      </c>
      <c r="C275" s="57">
        <v>-37799.405350000001</v>
      </c>
      <c r="D275" s="57">
        <v>0</v>
      </c>
      <c r="E275" s="57">
        <v>0</v>
      </c>
      <c r="F275" s="57">
        <v>531391.12179999996</v>
      </c>
    </row>
    <row r="276" spans="1:6">
      <c r="A276" s="69" t="s">
        <v>421</v>
      </c>
      <c r="B276" s="57">
        <v>21345.57329</v>
      </c>
      <c r="C276" s="57">
        <v>219.93947</v>
      </c>
      <c r="D276" s="57">
        <v>0</v>
      </c>
      <c r="E276" s="57">
        <v>0</v>
      </c>
      <c r="F276" s="57">
        <v>21565.512760000001</v>
      </c>
    </row>
    <row r="277" spans="1:6">
      <c r="A277" s="99" t="s">
        <v>422</v>
      </c>
      <c r="B277" s="95">
        <v>11310.012990000001</v>
      </c>
      <c r="C277" s="95">
        <v>0</v>
      </c>
      <c r="D277" s="95">
        <v>0</v>
      </c>
      <c r="E277" s="95">
        <v>0</v>
      </c>
      <c r="F277" s="95">
        <v>11310.012990000001</v>
      </c>
    </row>
    <row r="278" spans="1:6">
      <c r="A278" s="99" t="s">
        <v>423</v>
      </c>
      <c r="B278" s="95">
        <v>1516.1298899999999</v>
      </c>
      <c r="C278" s="95">
        <v>199.40045000000001</v>
      </c>
      <c r="D278" s="95">
        <v>0</v>
      </c>
      <c r="E278" s="95">
        <v>0</v>
      </c>
      <c r="F278" s="95">
        <v>1715.53034</v>
      </c>
    </row>
    <row r="279" spans="1:6">
      <c r="A279" s="99" t="s">
        <v>424</v>
      </c>
      <c r="B279" s="95">
        <v>1073.23062</v>
      </c>
      <c r="C279" s="95">
        <v>0</v>
      </c>
      <c r="D279" s="95">
        <v>0</v>
      </c>
      <c r="E279" s="95">
        <v>0</v>
      </c>
      <c r="F279" s="95">
        <v>1073.23062</v>
      </c>
    </row>
    <row r="280" spans="1:6">
      <c r="A280" s="99" t="s">
        <v>425</v>
      </c>
      <c r="B280" s="95">
        <v>50.520580000000002</v>
      </c>
      <c r="C280" s="95">
        <v>0</v>
      </c>
      <c r="D280" s="95">
        <v>0</v>
      </c>
      <c r="E280" s="95">
        <v>0</v>
      </c>
      <c r="F280" s="95">
        <v>50.520580000000002</v>
      </c>
    </row>
    <row r="281" spans="1:6">
      <c r="A281" s="99" t="s">
        <v>426</v>
      </c>
      <c r="B281" s="95">
        <v>7395.6792100000002</v>
      </c>
      <c r="C281" s="95">
        <v>20.539020000000001</v>
      </c>
      <c r="D281" s="95">
        <v>0</v>
      </c>
      <c r="E281" s="95">
        <v>0</v>
      </c>
      <c r="F281" s="95">
        <v>7416.2182300000004</v>
      </c>
    </row>
    <row r="282" spans="1:6">
      <c r="A282" s="99" t="s">
        <v>427</v>
      </c>
      <c r="B282" s="95">
        <v>0</v>
      </c>
      <c r="C282" s="95">
        <v>0</v>
      </c>
      <c r="D282" s="95">
        <v>0</v>
      </c>
      <c r="E282" s="95">
        <v>0</v>
      </c>
      <c r="F282" s="95">
        <v>0</v>
      </c>
    </row>
    <row r="283" spans="1:6">
      <c r="A283" s="157" t="s">
        <v>428</v>
      </c>
      <c r="B283" s="57">
        <v>-18402.295739999998</v>
      </c>
      <c r="C283" s="57">
        <v>-502.70527000000004</v>
      </c>
      <c r="D283" s="57">
        <v>0</v>
      </c>
      <c r="E283" s="57">
        <v>0</v>
      </c>
      <c r="F283" s="57">
        <v>-18905.00101</v>
      </c>
    </row>
    <row r="284" spans="1:6">
      <c r="A284" s="99" t="s">
        <v>422</v>
      </c>
      <c r="B284" s="95">
        <v>-2353.6403700000001</v>
      </c>
      <c r="C284" s="95">
        <v>-378.64128999999997</v>
      </c>
      <c r="D284" s="95">
        <v>0</v>
      </c>
      <c r="E284" s="95">
        <v>0</v>
      </c>
      <c r="F284" s="95">
        <v>-2732.2816600000001</v>
      </c>
    </row>
    <row r="285" spans="1:6">
      <c r="A285" s="99" t="s">
        <v>429</v>
      </c>
      <c r="B285" s="95">
        <v>-1032.81197</v>
      </c>
      <c r="C285" s="95">
        <v>0</v>
      </c>
      <c r="D285" s="95">
        <v>0</v>
      </c>
      <c r="E285" s="95">
        <v>0</v>
      </c>
      <c r="F285" s="95">
        <v>-1032.81197</v>
      </c>
    </row>
    <row r="286" spans="1:6">
      <c r="A286" s="99" t="s">
        <v>430</v>
      </c>
      <c r="B286" s="95">
        <v>-91.332740000000001</v>
      </c>
      <c r="C286" s="95">
        <v>-18.681759999999997</v>
      </c>
      <c r="D286" s="95">
        <v>0</v>
      </c>
      <c r="E286" s="95">
        <v>0</v>
      </c>
      <c r="F286" s="95">
        <v>-110.0145</v>
      </c>
    </row>
    <row r="287" spans="1:6">
      <c r="A287" s="99" t="s">
        <v>431</v>
      </c>
      <c r="B287" s="95">
        <v>0</v>
      </c>
      <c r="C287" s="95">
        <v>0</v>
      </c>
      <c r="D287" s="95">
        <v>0</v>
      </c>
      <c r="E287" s="95">
        <v>0</v>
      </c>
      <c r="F287" s="95">
        <v>0</v>
      </c>
    </row>
    <row r="288" spans="1:6">
      <c r="A288" s="99" t="s">
        <v>432</v>
      </c>
      <c r="B288" s="95">
        <v>-14924.51066</v>
      </c>
      <c r="C288" s="95">
        <v>-105.38222</v>
      </c>
      <c r="D288" s="95">
        <v>0</v>
      </c>
      <c r="E288" s="95">
        <v>0</v>
      </c>
      <c r="F288" s="95">
        <v>-15029.892880000001</v>
      </c>
    </row>
    <row r="289" spans="1:6">
      <c r="A289" s="99" t="s">
        <v>433</v>
      </c>
      <c r="B289" s="95">
        <v>0</v>
      </c>
      <c r="C289" s="95">
        <v>0</v>
      </c>
      <c r="D289" s="95">
        <v>0</v>
      </c>
      <c r="E289" s="95">
        <v>0</v>
      </c>
      <c r="F289" s="95">
        <v>0</v>
      </c>
    </row>
    <row r="290" spans="1:6">
      <c r="A290" s="216" t="s">
        <v>1120</v>
      </c>
      <c r="B290" s="57">
        <v>572133.8047000001</v>
      </c>
      <c r="C290" s="57">
        <v>-38082.171150000002</v>
      </c>
      <c r="D290" s="57">
        <v>0</v>
      </c>
      <c r="E290" s="57">
        <v>0</v>
      </c>
      <c r="F290" s="57">
        <v>534051.63355000003</v>
      </c>
    </row>
    <row r="291" spans="1:6">
      <c r="A291" s="99" t="s">
        <v>434</v>
      </c>
      <c r="B291" s="95">
        <v>79716.295339999997</v>
      </c>
      <c r="C291" s="95">
        <v>7127.1982500000004</v>
      </c>
      <c r="D291" s="95">
        <v>0</v>
      </c>
      <c r="E291" s="95">
        <v>0</v>
      </c>
      <c r="F291" s="95">
        <v>86843.493589999998</v>
      </c>
    </row>
    <row r="292" spans="1:6">
      <c r="A292" s="99" t="s">
        <v>435</v>
      </c>
      <c r="B292" s="95">
        <v>14143.46543</v>
      </c>
      <c r="C292" s="95">
        <v>938.20558999999992</v>
      </c>
      <c r="D292" s="95">
        <v>0</v>
      </c>
      <c r="E292" s="95">
        <v>0</v>
      </c>
      <c r="F292" s="95">
        <v>15081.67102</v>
      </c>
    </row>
    <row r="293" spans="1:6">
      <c r="A293" s="99" t="s">
        <v>436</v>
      </c>
      <c r="B293" s="95">
        <v>65572.82991</v>
      </c>
      <c r="C293" s="95">
        <v>6188.9926599999999</v>
      </c>
      <c r="D293" s="95">
        <v>0</v>
      </c>
      <c r="E293" s="95">
        <v>0</v>
      </c>
      <c r="F293" s="95">
        <v>71761.822569999989</v>
      </c>
    </row>
    <row r="294" spans="1:6">
      <c r="A294" s="99" t="s">
        <v>437</v>
      </c>
      <c r="B294" s="95">
        <v>0</v>
      </c>
      <c r="C294" s="95">
        <v>0</v>
      </c>
      <c r="D294" s="95">
        <v>0</v>
      </c>
      <c r="E294" s="95">
        <v>0</v>
      </c>
      <c r="F294" s="95">
        <v>0</v>
      </c>
    </row>
    <row r="295" spans="1:6">
      <c r="A295" s="99" t="s">
        <v>438</v>
      </c>
      <c r="B295" s="95">
        <v>0</v>
      </c>
      <c r="C295" s="95">
        <v>0</v>
      </c>
      <c r="D295" s="95">
        <v>0</v>
      </c>
      <c r="E295" s="95">
        <v>0</v>
      </c>
      <c r="F295" s="95">
        <v>0</v>
      </c>
    </row>
    <row r="296" spans="1:6">
      <c r="A296" s="99" t="s">
        <v>439</v>
      </c>
      <c r="B296" s="95">
        <v>0</v>
      </c>
      <c r="C296" s="95">
        <v>0</v>
      </c>
      <c r="D296" s="95">
        <v>0</v>
      </c>
      <c r="E296" s="95">
        <v>0</v>
      </c>
      <c r="F296" s="95">
        <v>0</v>
      </c>
    </row>
    <row r="297" spans="1:6">
      <c r="A297" s="99" t="s">
        <v>440</v>
      </c>
      <c r="B297" s="95">
        <v>0</v>
      </c>
      <c r="C297" s="95">
        <v>0</v>
      </c>
      <c r="D297" s="95">
        <v>0</v>
      </c>
      <c r="E297" s="95">
        <v>0</v>
      </c>
      <c r="F297" s="95">
        <v>0</v>
      </c>
    </row>
    <row r="298" spans="1:6">
      <c r="A298" s="99" t="s">
        <v>441</v>
      </c>
      <c r="B298" s="95">
        <v>0</v>
      </c>
      <c r="C298" s="95">
        <v>0</v>
      </c>
      <c r="D298" s="95">
        <v>0</v>
      </c>
      <c r="E298" s="95">
        <v>0</v>
      </c>
      <c r="F298" s="95">
        <v>0</v>
      </c>
    </row>
    <row r="299" spans="1:6">
      <c r="A299" s="99" t="s">
        <v>442</v>
      </c>
      <c r="B299" s="95">
        <v>-121920.15964</v>
      </c>
      <c r="C299" s="95">
        <v>-8155.3413</v>
      </c>
      <c r="D299" s="95">
        <v>0</v>
      </c>
      <c r="E299" s="95">
        <v>0</v>
      </c>
      <c r="F299" s="95">
        <v>-130075.50094</v>
      </c>
    </row>
    <row r="300" spans="1:6">
      <c r="A300" s="99" t="s">
        <v>443</v>
      </c>
      <c r="B300" s="95">
        <v>-96073.082040000008</v>
      </c>
      <c r="C300" s="95">
        <v>-4445.8084100000005</v>
      </c>
      <c r="D300" s="95">
        <v>0</v>
      </c>
      <c r="E300" s="95">
        <v>0</v>
      </c>
      <c r="F300" s="95">
        <v>-100518.89045000001</v>
      </c>
    </row>
    <row r="301" spans="1:6">
      <c r="A301" s="99" t="s">
        <v>444</v>
      </c>
      <c r="B301" s="95">
        <v>-8.5470000000000004E-2</v>
      </c>
      <c r="C301" s="95">
        <v>-0.10349999999999999</v>
      </c>
      <c r="D301" s="95">
        <v>0</v>
      </c>
      <c r="E301" s="95">
        <v>0</v>
      </c>
      <c r="F301" s="95">
        <v>-0.18897</v>
      </c>
    </row>
    <row r="302" spans="1:6">
      <c r="A302" s="99" t="s">
        <v>445</v>
      </c>
      <c r="B302" s="95">
        <v>0</v>
      </c>
      <c r="C302" s="95">
        <v>-0.27938000000000002</v>
      </c>
      <c r="D302" s="95">
        <v>0</v>
      </c>
      <c r="E302" s="95">
        <v>0</v>
      </c>
      <c r="F302" s="95">
        <v>-0.27938000000000002</v>
      </c>
    </row>
    <row r="303" spans="1:6">
      <c r="A303" s="156" t="s">
        <v>446</v>
      </c>
      <c r="B303" s="95">
        <v>-25846.992129999999</v>
      </c>
      <c r="C303" s="95">
        <v>-3709.1500099999998</v>
      </c>
      <c r="D303" s="95">
        <v>0</v>
      </c>
      <c r="E303" s="95">
        <v>0</v>
      </c>
      <c r="F303" s="95">
        <v>-29556.14214</v>
      </c>
    </row>
    <row r="304" spans="1:6">
      <c r="A304" s="156" t="s">
        <v>447</v>
      </c>
      <c r="B304" s="95">
        <v>0</v>
      </c>
      <c r="C304" s="95">
        <v>0</v>
      </c>
      <c r="D304" s="95">
        <v>0</v>
      </c>
      <c r="E304" s="95">
        <v>0</v>
      </c>
      <c r="F304" s="95">
        <v>0</v>
      </c>
    </row>
    <row r="305" spans="1:6">
      <c r="A305" s="156" t="s">
        <v>448</v>
      </c>
      <c r="B305" s="95">
        <v>0</v>
      </c>
      <c r="C305" s="95">
        <v>0</v>
      </c>
      <c r="D305" s="95">
        <v>0</v>
      </c>
      <c r="E305" s="95">
        <v>0</v>
      </c>
      <c r="F305" s="95">
        <v>0</v>
      </c>
    </row>
    <row r="306" spans="1:6">
      <c r="A306" s="216" t="s">
        <v>1119</v>
      </c>
      <c r="B306" s="57">
        <v>529929.94039999996</v>
      </c>
      <c r="C306" s="57">
        <v>-39110.314200000001</v>
      </c>
      <c r="D306" s="57">
        <v>0</v>
      </c>
      <c r="E306" s="57">
        <v>0</v>
      </c>
      <c r="F306" s="57">
        <v>490819.6262</v>
      </c>
    </row>
    <row r="307" spans="1:6">
      <c r="A307" s="216" t="s">
        <v>449</v>
      </c>
      <c r="B307" s="57">
        <v>-479106.53220000002</v>
      </c>
      <c r="C307" s="57">
        <v>-2591.3968399999999</v>
      </c>
      <c r="D307" s="57">
        <v>0</v>
      </c>
      <c r="E307" s="57">
        <v>0</v>
      </c>
      <c r="F307" s="57">
        <v>-481697.92904000002</v>
      </c>
    </row>
    <row r="308" spans="1:6">
      <c r="A308" s="99" t="s">
        <v>450</v>
      </c>
      <c r="B308" s="95">
        <v>-319472.64763999998</v>
      </c>
      <c r="C308" s="95">
        <v>-39.785760000000003</v>
      </c>
      <c r="D308" s="95">
        <v>0</v>
      </c>
      <c r="E308" s="95">
        <v>0</v>
      </c>
      <c r="F308" s="95">
        <v>-319512.43339999998</v>
      </c>
    </row>
    <row r="309" spans="1:6">
      <c r="A309" s="99" t="s">
        <v>451</v>
      </c>
      <c r="B309" s="95">
        <v>-32483.952229999999</v>
      </c>
      <c r="C309" s="95">
        <v>-141.42626999999999</v>
      </c>
      <c r="D309" s="95">
        <v>0</v>
      </c>
      <c r="E309" s="95">
        <v>0</v>
      </c>
      <c r="F309" s="95">
        <v>-32625.378499999999</v>
      </c>
    </row>
    <row r="310" spans="1:6">
      <c r="A310" s="99" t="s">
        <v>452</v>
      </c>
      <c r="B310" s="95">
        <v>-2385.61175</v>
      </c>
      <c r="C310" s="95">
        <v>-1850.09564</v>
      </c>
      <c r="D310" s="95">
        <v>0</v>
      </c>
      <c r="E310" s="95">
        <v>0</v>
      </c>
      <c r="F310" s="95">
        <v>-4235.7073899999996</v>
      </c>
    </row>
    <row r="311" spans="1:6">
      <c r="A311" s="99" t="s">
        <v>453</v>
      </c>
      <c r="B311" s="95">
        <v>-15848.03673</v>
      </c>
      <c r="C311" s="95">
        <v>-54.257269999999998</v>
      </c>
      <c r="D311" s="95">
        <v>0</v>
      </c>
      <c r="E311" s="95">
        <v>0</v>
      </c>
      <c r="F311" s="95">
        <v>-15902.294</v>
      </c>
    </row>
    <row r="312" spans="1:6">
      <c r="A312" s="99" t="s">
        <v>454</v>
      </c>
      <c r="B312" s="95">
        <v>-17159.819050000002</v>
      </c>
      <c r="C312" s="95">
        <v>0</v>
      </c>
      <c r="D312" s="95">
        <v>0</v>
      </c>
      <c r="E312" s="95">
        <v>0</v>
      </c>
      <c r="F312" s="95">
        <v>-17159.819050000002</v>
      </c>
    </row>
    <row r="313" spans="1:6">
      <c r="A313" s="99" t="s">
        <v>455</v>
      </c>
      <c r="B313" s="95">
        <v>-10328.919739999999</v>
      </c>
      <c r="C313" s="95">
        <v>-0.38</v>
      </c>
      <c r="D313" s="95">
        <v>0</v>
      </c>
      <c r="E313" s="95">
        <v>0</v>
      </c>
      <c r="F313" s="95">
        <v>-10329.29974</v>
      </c>
    </row>
    <row r="314" spans="1:6">
      <c r="A314" s="99" t="s">
        <v>456</v>
      </c>
      <c r="B314" s="95">
        <v>-18123.332409999999</v>
      </c>
      <c r="C314" s="95">
        <v>0</v>
      </c>
      <c r="D314" s="95">
        <v>0</v>
      </c>
      <c r="E314" s="95">
        <v>0</v>
      </c>
      <c r="F314" s="95">
        <v>-18123.332409999999</v>
      </c>
    </row>
    <row r="315" spans="1:6">
      <c r="A315" s="99" t="s">
        <v>457</v>
      </c>
      <c r="B315" s="95">
        <v>-9307.1784200000002</v>
      </c>
      <c r="C315" s="95">
        <v>0</v>
      </c>
      <c r="D315" s="95">
        <v>0</v>
      </c>
      <c r="E315" s="95">
        <v>0</v>
      </c>
      <c r="F315" s="95">
        <v>-9307.1784200000002</v>
      </c>
    </row>
    <row r="316" spans="1:6">
      <c r="A316" s="99" t="s">
        <v>458</v>
      </c>
      <c r="B316" s="95">
        <v>-53997.034229999997</v>
      </c>
      <c r="C316" s="95">
        <v>-505.45190000000002</v>
      </c>
      <c r="D316" s="95">
        <v>0</v>
      </c>
      <c r="E316" s="95">
        <v>0</v>
      </c>
      <c r="F316" s="95">
        <v>-54502.486130000005</v>
      </c>
    </row>
    <row r="317" spans="1:6">
      <c r="A317" s="69" t="s">
        <v>1118</v>
      </c>
      <c r="B317" s="57">
        <v>50823.408200000005</v>
      </c>
      <c r="C317" s="57">
        <v>-41701.711040000002</v>
      </c>
      <c r="D317" s="57">
        <v>0</v>
      </c>
      <c r="E317" s="57">
        <v>0</v>
      </c>
      <c r="F317" s="57">
        <v>9121.6971599999997</v>
      </c>
    </row>
    <row r="318" spans="1:6">
      <c r="A318" s="156" t="s">
        <v>459</v>
      </c>
      <c r="B318" s="95">
        <v>12.27511</v>
      </c>
      <c r="C318" s="95">
        <v>0</v>
      </c>
      <c r="D318" s="95">
        <v>0</v>
      </c>
      <c r="E318" s="95">
        <v>0</v>
      </c>
      <c r="F318" s="95">
        <v>12.27511</v>
      </c>
    </row>
    <row r="319" spans="1:6">
      <c r="A319" s="156" t="s">
        <v>460</v>
      </c>
      <c r="B319" s="95">
        <v>12.25827</v>
      </c>
      <c r="C319" s="95">
        <v>0</v>
      </c>
      <c r="D319" s="95">
        <v>0</v>
      </c>
      <c r="E319" s="95">
        <v>0</v>
      </c>
      <c r="F319" s="95">
        <v>12.25827</v>
      </c>
    </row>
    <row r="320" spans="1:6">
      <c r="A320" s="156" t="s">
        <v>461</v>
      </c>
      <c r="B320" s="95">
        <v>1.6840000000000001E-2</v>
      </c>
      <c r="C320" s="95">
        <v>0</v>
      </c>
      <c r="D320" s="95">
        <v>0</v>
      </c>
      <c r="E320" s="95">
        <v>0</v>
      </c>
      <c r="F320" s="95">
        <v>1.6840000000000001E-2</v>
      </c>
    </row>
    <row r="321" spans="1:6">
      <c r="A321" s="156" t="s">
        <v>462</v>
      </c>
      <c r="B321" s="95">
        <v>-8.231999999999999E-2</v>
      </c>
      <c r="C321" s="95">
        <v>47.972629999999995</v>
      </c>
      <c r="D321" s="95">
        <v>0</v>
      </c>
      <c r="E321" s="95">
        <v>0</v>
      </c>
      <c r="F321" s="95">
        <v>47.890309999999999</v>
      </c>
    </row>
    <row r="322" spans="1:6">
      <c r="A322" s="156" t="s">
        <v>463</v>
      </c>
      <c r="B322" s="95">
        <v>-8.231999999999999E-2</v>
      </c>
      <c r="C322" s="95">
        <v>47.972629999999995</v>
      </c>
      <c r="D322" s="95">
        <v>0</v>
      </c>
      <c r="E322" s="95">
        <v>0</v>
      </c>
      <c r="F322" s="95">
        <v>47.890309999999999</v>
      </c>
    </row>
    <row r="323" spans="1:6">
      <c r="A323" s="156" t="s">
        <v>464</v>
      </c>
      <c r="B323" s="95">
        <v>0</v>
      </c>
      <c r="C323" s="95">
        <v>0</v>
      </c>
      <c r="D323" s="95">
        <v>0</v>
      </c>
      <c r="E323" s="95">
        <v>0</v>
      </c>
      <c r="F323" s="95">
        <v>0</v>
      </c>
    </row>
    <row r="324" spans="1:6">
      <c r="A324" s="155" t="s">
        <v>1394</v>
      </c>
      <c r="B324" s="57">
        <v>50835.600989999999</v>
      </c>
      <c r="C324" s="57">
        <v>-41653.738409999998</v>
      </c>
      <c r="D324" s="57">
        <v>0</v>
      </c>
      <c r="E324" s="57">
        <v>0</v>
      </c>
      <c r="F324" s="57">
        <v>9181.8625800000009</v>
      </c>
    </row>
    <row r="325" spans="1:6">
      <c r="A325" s="99" t="s">
        <v>465</v>
      </c>
      <c r="B325" s="95">
        <v>-1368.94408</v>
      </c>
      <c r="C325" s="95">
        <v>0</v>
      </c>
      <c r="D325" s="95">
        <v>0</v>
      </c>
      <c r="E325" s="95">
        <v>0</v>
      </c>
      <c r="F325" s="95">
        <v>-1368.94408</v>
      </c>
    </row>
    <row r="326" spans="1:6">
      <c r="A326" s="69" t="s">
        <v>1117</v>
      </c>
      <c r="B326" s="57">
        <v>49466.656909999998</v>
      </c>
      <c r="C326" s="57">
        <v>-41653.738409999998</v>
      </c>
      <c r="D326" s="57">
        <v>0</v>
      </c>
      <c r="E326" s="57">
        <v>0</v>
      </c>
      <c r="F326" s="57">
        <v>7812.9184999999998</v>
      </c>
    </row>
    <row r="327" spans="1:6">
      <c r="A327" s="156" t="s">
        <v>466</v>
      </c>
      <c r="B327" s="95">
        <v>4329.2818399999996</v>
      </c>
      <c r="C327" s="95">
        <v>3.43</v>
      </c>
      <c r="D327" s="95">
        <v>0</v>
      </c>
      <c r="E327" s="95">
        <v>0</v>
      </c>
      <c r="F327" s="95">
        <v>4332.7118399999999</v>
      </c>
    </row>
    <row r="328" spans="1:6">
      <c r="A328" s="155" t="s">
        <v>1395</v>
      </c>
      <c r="B328" s="57">
        <v>53795.938750000001</v>
      </c>
      <c r="C328" s="57">
        <v>-41650.308409999998</v>
      </c>
      <c r="D328" s="57">
        <v>0</v>
      </c>
      <c r="E328" s="57">
        <v>0</v>
      </c>
      <c r="F328" s="57">
        <v>12145.63034</v>
      </c>
    </row>
    <row r="329" spans="1:6">
      <c r="A329" s="156" t="s">
        <v>467</v>
      </c>
      <c r="B329" s="95">
        <v>0</v>
      </c>
      <c r="C329" s="95">
        <v>0</v>
      </c>
      <c r="D329" s="95">
        <v>0</v>
      </c>
      <c r="E329" s="95">
        <v>0</v>
      </c>
      <c r="F329" s="95">
        <v>0</v>
      </c>
    </row>
    <row r="330" spans="1:6">
      <c r="A330" s="69" t="s">
        <v>1116</v>
      </c>
      <c r="B330" s="57">
        <v>53795.938750000001</v>
      </c>
      <c r="C330" s="57">
        <v>-41650.308409999998</v>
      </c>
      <c r="D330" s="57">
        <v>0</v>
      </c>
      <c r="E330" s="57">
        <v>0</v>
      </c>
      <c r="F330" s="57">
        <v>12145.63034</v>
      </c>
    </row>
    <row r="331" spans="1:6">
      <c r="A331" s="156" t="s">
        <v>468</v>
      </c>
      <c r="B331" s="95">
        <v>-6819.8072899999997</v>
      </c>
      <c r="C331" s="95">
        <v>0</v>
      </c>
      <c r="D331" s="95">
        <v>0</v>
      </c>
      <c r="E331" s="95">
        <v>0</v>
      </c>
      <c r="F331" s="95">
        <v>-6819.8072899999997</v>
      </c>
    </row>
    <row r="332" spans="1:6">
      <c r="A332" s="69" t="s">
        <v>1115</v>
      </c>
      <c r="B332" s="57">
        <v>46976.131460000004</v>
      </c>
      <c r="C332" s="57">
        <v>-41650.308409999998</v>
      </c>
      <c r="D332" s="57">
        <v>0</v>
      </c>
      <c r="E332" s="57">
        <v>0</v>
      </c>
      <c r="F332" s="57">
        <v>5325.82305</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04" t="s">
        <v>478</v>
      </c>
      <c r="B1" s="704"/>
      <c r="C1" s="704"/>
      <c r="D1" s="704"/>
      <c r="E1" s="704"/>
      <c r="F1" s="704"/>
      <c r="G1" s="704"/>
      <c r="H1" s="704"/>
      <c r="I1" s="704"/>
      <c r="J1" s="704"/>
      <c r="K1" s="704"/>
    </row>
    <row r="2" spans="1:11" ht="18">
      <c r="A2" s="705" t="s">
        <v>551</v>
      </c>
      <c r="B2" s="705"/>
      <c r="C2" s="705"/>
      <c r="D2" s="705"/>
      <c r="E2" s="705"/>
      <c r="F2" s="705"/>
      <c r="G2" s="705"/>
      <c r="H2" s="705"/>
      <c r="I2" s="705"/>
      <c r="J2" s="705"/>
      <c r="K2" s="705"/>
    </row>
    <row r="3" spans="1:11" ht="18">
      <c r="A3" s="705" t="s">
        <v>1493</v>
      </c>
      <c r="B3" s="705"/>
      <c r="C3" s="705"/>
      <c r="D3" s="705"/>
      <c r="E3" s="705"/>
      <c r="F3" s="705"/>
      <c r="G3" s="705"/>
      <c r="H3" s="705"/>
      <c r="I3" s="705"/>
      <c r="J3" s="705"/>
      <c r="K3" s="705"/>
    </row>
    <row r="4" spans="1:11" ht="30" customHeight="1">
      <c r="A4" s="709" t="s">
        <v>543</v>
      </c>
      <c r="B4" s="709"/>
      <c r="C4" s="709"/>
      <c r="D4" s="709"/>
      <c r="E4" s="709"/>
      <c r="F4" s="709"/>
      <c r="G4" s="709"/>
      <c r="H4" s="709"/>
      <c r="I4" s="709"/>
      <c r="J4" s="709"/>
      <c r="K4" s="709"/>
    </row>
    <row r="5" spans="1:11" ht="3.75" customHeight="1">
      <c r="A5" s="11"/>
      <c r="B5" s="11"/>
      <c r="C5" s="11"/>
      <c r="D5" s="11"/>
      <c r="E5" s="11"/>
      <c r="F5" s="11"/>
      <c r="G5" s="11"/>
      <c r="H5" s="11"/>
      <c r="I5" s="11"/>
      <c r="J5" s="11"/>
      <c r="K5" s="11"/>
    </row>
    <row r="6" spans="1:11" ht="30" customHeight="1" thickBot="1">
      <c r="A6" s="236"/>
      <c r="B6" s="236" t="s">
        <v>127</v>
      </c>
      <c r="C6" s="236" t="s">
        <v>129</v>
      </c>
      <c r="D6" s="236" t="s">
        <v>131</v>
      </c>
      <c r="E6" s="236" t="s">
        <v>133</v>
      </c>
      <c r="F6" s="236" t="s">
        <v>135</v>
      </c>
      <c r="G6" s="236" t="s">
        <v>137</v>
      </c>
      <c r="H6" s="236" t="s">
        <v>139</v>
      </c>
      <c r="I6" s="236" t="s">
        <v>141</v>
      </c>
      <c r="J6" s="236" t="s">
        <v>542</v>
      </c>
      <c r="K6" s="237" t="s">
        <v>550</v>
      </c>
    </row>
    <row r="7" spans="1:11">
      <c r="A7" s="430" t="s">
        <v>189</v>
      </c>
      <c r="B7" s="388">
        <v>1119567.1020799999</v>
      </c>
      <c r="C7" s="388">
        <v>3131917.5438899999</v>
      </c>
      <c r="D7" s="388">
        <v>1834216.92487</v>
      </c>
      <c r="E7" s="388">
        <v>57896.374539999997</v>
      </c>
      <c r="F7" s="388">
        <v>455706.62242999999</v>
      </c>
      <c r="G7" s="388">
        <v>435963.73663999996</v>
      </c>
      <c r="H7" s="388">
        <v>40227.836779999998</v>
      </c>
      <c r="I7" s="388">
        <v>1139900.7420000001</v>
      </c>
      <c r="J7" s="388">
        <v>496023.59702999995</v>
      </c>
      <c r="K7" s="388">
        <v>8711420.4802599996</v>
      </c>
    </row>
    <row r="8" spans="1:11">
      <c r="A8" s="177" t="s">
        <v>190</v>
      </c>
      <c r="B8" s="57">
        <v>97278.521280000001</v>
      </c>
      <c r="C8" s="57">
        <v>56429.008099999999</v>
      </c>
      <c r="D8" s="57">
        <v>95968.37526999999</v>
      </c>
      <c r="E8" s="57">
        <v>1360.5779600000001</v>
      </c>
      <c r="F8" s="57">
        <v>65965.827390000006</v>
      </c>
      <c r="G8" s="57">
        <v>47626.673069999997</v>
      </c>
      <c r="H8" s="57">
        <v>1485.24279</v>
      </c>
      <c r="I8" s="57">
        <v>99722.487900000007</v>
      </c>
      <c r="J8" s="57">
        <v>15889.440460000002</v>
      </c>
      <c r="K8" s="57">
        <v>481726.15422000003</v>
      </c>
    </row>
    <row r="9" spans="1:11">
      <c r="A9" s="64" t="s">
        <v>191</v>
      </c>
      <c r="B9" s="95">
        <v>2637.5506399999999</v>
      </c>
      <c r="C9" s="95">
        <v>21957.224489999997</v>
      </c>
      <c r="D9" s="95">
        <v>30500.194809999997</v>
      </c>
      <c r="E9" s="95">
        <v>670.48913000000005</v>
      </c>
      <c r="F9" s="95">
        <v>6457.0412300000007</v>
      </c>
      <c r="G9" s="95">
        <v>1589.43759</v>
      </c>
      <c r="H9" s="95">
        <v>376.56013999999999</v>
      </c>
      <c r="I9" s="95">
        <v>10139.10154</v>
      </c>
      <c r="J9" s="95">
        <v>4680.3927999999996</v>
      </c>
      <c r="K9" s="95">
        <v>79007.992370000007</v>
      </c>
    </row>
    <row r="10" spans="1:11">
      <c r="A10" s="64" t="s">
        <v>192</v>
      </c>
      <c r="B10" s="95">
        <v>28119.340620000003</v>
      </c>
      <c r="C10" s="95">
        <v>22329.836780000001</v>
      </c>
      <c r="D10" s="95">
        <v>967.6578199999999</v>
      </c>
      <c r="E10" s="95">
        <v>36.71461</v>
      </c>
      <c r="F10" s="95">
        <v>118.38572000000001</v>
      </c>
      <c r="G10" s="95">
        <v>4318.2899500000003</v>
      </c>
      <c r="H10" s="95">
        <v>140.49812</v>
      </c>
      <c r="I10" s="95">
        <v>17571.814910000001</v>
      </c>
      <c r="J10" s="95">
        <v>113.02239</v>
      </c>
      <c r="K10" s="95">
        <v>73715.560920000004</v>
      </c>
    </row>
    <row r="11" spans="1:11">
      <c r="A11" s="64" t="s">
        <v>193</v>
      </c>
      <c r="B11" s="95">
        <v>66352.758109999995</v>
      </c>
      <c r="C11" s="95">
        <v>12141.946830000001</v>
      </c>
      <c r="D11" s="95">
        <v>64500.522640000003</v>
      </c>
      <c r="E11" s="95">
        <v>653.37421999999992</v>
      </c>
      <c r="F11" s="95">
        <v>59390.400439999998</v>
      </c>
      <c r="G11" s="95">
        <v>41718.945530000005</v>
      </c>
      <c r="H11" s="95">
        <v>968.18453</v>
      </c>
      <c r="I11" s="95">
        <v>72011.571450000003</v>
      </c>
      <c r="J11" s="95">
        <v>11096.02527</v>
      </c>
      <c r="K11" s="95">
        <v>328833.72901999997</v>
      </c>
    </row>
    <row r="12" spans="1:11">
      <c r="A12" s="64" t="s">
        <v>194</v>
      </c>
      <c r="B12" s="95">
        <v>0</v>
      </c>
      <c r="C12" s="95">
        <v>0</v>
      </c>
      <c r="D12" s="95">
        <v>0</v>
      </c>
      <c r="E12" s="95">
        <v>0</v>
      </c>
      <c r="F12" s="95">
        <v>0</v>
      </c>
      <c r="G12" s="95">
        <v>0</v>
      </c>
      <c r="H12" s="95">
        <v>0</v>
      </c>
      <c r="I12" s="95">
        <v>0</v>
      </c>
      <c r="J12" s="95">
        <v>0</v>
      </c>
      <c r="K12" s="95">
        <v>0</v>
      </c>
    </row>
    <row r="13" spans="1:11">
      <c r="A13" s="64" t="s">
        <v>195</v>
      </c>
      <c r="B13" s="95">
        <v>0</v>
      </c>
      <c r="C13" s="95">
        <v>0</v>
      </c>
      <c r="D13" s="95">
        <v>0</v>
      </c>
      <c r="E13" s="95">
        <v>0</v>
      </c>
      <c r="F13" s="95">
        <v>0</v>
      </c>
      <c r="G13" s="95">
        <v>0</v>
      </c>
      <c r="H13" s="95">
        <v>0</v>
      </c>
      <c r="I13" s="95">
        <v>0</v>
      </c>
      <c r="J13" s="95">
        <v>0</v>
      </c>
      <c r="K13" s="95">
        <v>0</v>
      </c>
    </row>
    <row r="14" spans="1:11">
      <c r="A14" s="64" t="s">
        <v>196</v>
      </c>
      <c r="B14" s="95">
        <v>0</v>
      </c>
      <c r="C14" s="95">
        <v>0</v>
      </c>
      <c r="D14" s="95">
        <v>0</v>
      </c>
      <c r="E14" s="95">
        <v>0</v>
      </c>
      <c r="F14" s="95">
        <v>0</v>
      </c>
      <c r="G14" s="95">
        <v>0</v>
      </c>
      <c r="H14" s="95">
        <v>0</v>
      </c>
      <c r="I14" s="95">
        <v>0</v>
      </c>
      <c r="J14" s="95">
        <v>0</v>
      </c>
      <c r="K14" s="95">
        <v>0</v>
      </c>
    </row>
    <row r="15" spans="1:11">
      <c r="A15" s="64" t="s">
        <v>197</v>
      </c>
      <c r="B15" s="95">
        <v>168.87191000000001</v>
      </c>
      <c r="C15" s="95">
        <v>0</v>
      </c>
      <c r="D15" s="95">
        <v>0</v>
      </c>
      <c r="E15" s="95">
        <v>0</v>
      </c>
      <c r="F15" s="95">
        <v>0</v>
      </c>
      <c r="G15" s="95">
        <v>0</v>
      </c>
      <c r="H15" s="95">
        <v>0</v>
      </c>
      <c r="I15" s="95">
        <v>0</v>
      </c>
      <c r="J15" s="95">
        <v>0</v>
      </c>
      <c r="K15" s="95">
        <v>168.87191000000001</v>
      </c>
    </row>
    <row r="16" spans="1:11">
      <c r="A16" s="64" t="s">
        <v>198</v>
      </c>
      <c r="B16" s="95">
        <v>0</v>
      </c>
      <c r="C16" s="95">
        <v>0</v>
      </c>
      <c r="D16" s="95">
        <v>0</v>
      </c>
      <c r="E16" s="95">
        <v>0</v>
      </c>
      <c r="F16" s="95">
        <v>0</v>
      </c>
      <c r="G16" s="95">
        <v>0</v>
      </c>
      <c r="H16" s="95">
        <v>0</v>
      </c>
      <c r="I16" s="95">
        <v>0</v>
      </c>
      <c r="J16" s="95">
        <v>0</v>
      </c>
      <c r="K16" s="95">
        <v>0</v>
      </c>
    </row>
    <row r="17" spans="1:11">
      <c r="A17" s="177" t="s">
        <v>199</v>
      </c>
      <c r="B17" s="57">
        <v>21064.68564</v>
      </c>
      <c r="C17" s="57">
        <v>68115.967470000003</v>
      </c>
      <c r="D17" s="57">
        <v>3232.5221499999998</v>
      </c>
      <c r="E17" s="57">
        <v>74.669330000000002</v>
      </c>
      <c r="F17" s="57">
        <v>18205.769600000003</v>
      </c>
      <c r="G17" s="57">
        <v>28189.999210000002</v>
      </c>
      <c r="H17" s="57">
        <v>240.08226999999999</v>
      </c>
      <c r="I17" s="57">
        <v>17847.72971</v>
      </c>
      <c r="J17" s="57">
        <v>0</v>
      </c>
      <c r="K17" s="57">
        <v>156971.42538</v>
      </c>
    </row>
    <row r="18" spans="1:11">
      <c r="A18" s="64" t="s">
        <v>200</v>
      </c>
      <c r="B18" s="95">
        <v>0</v>
      </c>
      <c r="C18" s="95">
        <v>0</v>
      </c>
      <c r="D18" s="95">
        <v>0</v>
      </c>
      <c r="E18" s="95">
        <v>0</v>
      </c>
      <c r="F18" s="95">
        <v>0</v>
      </c>
      <c r="G18" s="95">
        <v>0</v>
      </c>
      <c r="H18" s="95">
        <v>0</v>
      </c>
      <c r="I18" s="95">
        <v>0</v>
      </c>
      <c r="J18" s="95">
        <v>0</v>
      </c>
      <c r="K18" s="95">
        <v>0</v>
      </c>
    </row>
    <row r="19" spans="1:11">
      <c r="A19" s="64" t="s">
        <v>201</v>
      </c>
      <c r="B19" s="95">
        <v>19490.135260000003</v>
      </c>
      <c r="C19" s="95">
        <v>66785.831310000009</v>
      </c>
      <c r="D19" s="95">
        <v>2506.00126</v>
      </c>
      <c r="E19" s="95">
        <v>7.3007499999999999</v>
      </c>
      <c r="F19" s="95">
        <v>0</v>
      </c>
      <c r="G19" s="95">
        <v>10321.22041</v>
      </c>
      <c r="H19" s="95">
        <v>2.5025999999999997</v>
      </c>
      <c r="I19" s="95">
        <v>16690.417279999998</v>
      </c>
      <c r="J19" s="95">
        <v>0</v>
      </c>
      <c r="K19" s="95">
        <v>115803.40887</v>
      </c>
    </row>
    <row r="20" spans="1:11">
      <c r="A20" s="64" t="s">
        <v>202</v>
      </c>
      <c r="B20" s="95">
        <v>0</v>
      </c>
      <c r="C20" s="95">
        <v>0</v>
      </c>
      <c r="D20" s="95">
        <v>0</v>
      </c>
      <c r="E20" s="95">
        <v>0</v>
      </c>
      <c r="F20" s="95">
        <v>0</v>
      </c>
      <c r="G20" s="95">
        <v>0</v>
      </c>
      <c r="H20" s="95">
        <v>0</v>
      </c>
      <c r="I20" s="95">
        <v>0</v>
      </c>
      <c r="J20" s="95">
        <v>0</v>
      </c>
      <c r="K20" s="95">
        <v>0</v>
      </c>
    </row>
    <row r="21" spans="1:11">
      <c r="A21" s="64" t="s">
        <v>203</v>
      </c>
      <c r="B21" s="95">
        <v>0</v>
      </c>
      <c r="C21" s="95">
        <v>0</v>
      </c>
      <c r="D21" s="95">
        <v>0</v>
      </c>
      <c r="E21" s="95">
        <v>0</v>
      </c>
      <c r="F21" s="95">
        <v>0</v>
      </c>
      <c r="G21" s="95">
        <v>0</v>
      </c>
      <c r="H21" s="95">
        <v>0</v>
      </c>
      <c r="I21" s="95">
        <v>0</v>
      </c>
      <c r="J21" s="95">
        <v>0</v>
      </c>
      <c r="K21" s="95">
        <v>0</v>
      </c>
    </row>
    <row r="22" spans="1:11">
      <c r="A22" s="64" t="s">
        <v>204</v>
      </c>
      <c r="B22" s="95">
        <v>75.435500000000005</v>
      </c>
      <c r="C22" s="95">
        <v>109.02582000000001</v>
      </c>
      <c r="D22" s="95">
        <v>666.48545999999999</v>
      </c>
      <c r="E22" s="95">
        <v>64.893379999999993</v>
      </c>
      <c r="F22" s="95">
        <v>18205.769600000003</v>
      </c>
      <c r="G22" s="95">
        <v>6411.4455399999997</v>
      </c>
      <c r="H22" s="95">
        <v>12.59116</v>
      </c>
      <c r="I22" s="95">
        <v>89.169809999999998</v>
      </c>
      <c r="J22" s="95">
        <v>0</v>
      </c>
      <c r="K22" s="95">
        <v>25634.816269999999</v>
      </c>
    </row>
    <row r="23" spans="1:11">
      <c r="A23" s="64" t="s">
        <v>205</v>
      </c>
      <c r="B23" s="95">
        <v>1421.2196000000001</v>
      </c>
      <c r="C23" s="95">
        <v>1221.1103400000002</v>
      </c>
      <c r="D23" s="95">
        <v>60.035429999999998</v>
      </c>
      <c r="E23" s="95">
        <v>2.4751999999999996</v>
      </c>
      <c r="F23" s="95">
        <v>0</v>
      </c>
      <c r="G23" s="95">
        <v>11456.083359999999</v>
      </c>
      <c r="H23" s="95">
        <v>224.98851000000002</v>
      </c>
      <c r="I23" s="95">
        <v>1068.1426200000001</v>
      </c>
      <c r="J23" s="95">
        <v>0</v>
      </c>
      <c r="K23" s="95">
        <v>15454.055060000001</v>
      </c>
    </row>
    <row r="24" spans="1:11">
      <c r="A24" s="64" t="s">
        <v>206</v>
      </c>
      <c r="B24" s="95">
        <v>77.89528</v>
      </c>
      <c r="C24" s="95">
        <v>0</v>
      </c>
      <c r="D24" s="95">
        <v>0</v>
      </c>
      <c r="E24" s="95">
        <v>0</v>
      </c>
      <c r="F24" s="95">
        <v>0</v>
      </c>
      <c r="G24" s="95">
        <v>1.2499</v>
      </c>
      <c r="H24" s="95">
        <v>0</v>
      </c>
      <c r="I24" s="95">
        <v>0</v>
      </c>
      <c r="J24" s="95">
        <v>0</v>
      </c>
      <c r="K24" s="95">
        <v>79.145179999999996</v>
      </c>
    </row>
    <row r="25" spans="1:11">
      <c r="A25" s="64" t="s">
        <v>207</v>
      </c>
      <c r="B25" s="95">
        <v>0</v>
      </c>
      <c r="C25" s="95">
        <v>0</v>
      </c>
      <c r="D25" s="95">
        <v>0</v>
      </c>
      <c r="E25" s="95">
        <v>0</v>
      </c>
      <c r="F25" s="95">
        <v>0</v>
      </c>
      <c r="G25" s="95">
        <v>0</v>
      </c>
      <c r="H25" s="95">
        <v>0</v>
      </c>
      <c r="I25" s="95">
        <v>0</v>
      </c>
      <c r="J25" s="95">
        <v>0</v>
      </c>
      <c r="K25" s="95">
        <v>0</v>
      </c>
    </row>
    <row r="26" spans="1:11">
      <c r="A26" s="177" t="s">
        <v>208</v>
      </c>
      <c r="B26" s="57">
        <v>888949.09039000003</v>
      </c>
      <c r="C26" s="57">
        <v>2434329.8310599998</v>
      </c>
      <c r="D26" s="57">
        <v>1491775.79847</v>
      </c>
      <c r="E26" s="57">
        <v>50627.483310000003</v>
      </c>
      <c r="F26" s="57">
        <v>354816.38848000002</v>
      </c>
      <c r="G26" s="57">
        <v>311065.31929000001</v>
      </c>
      <c r="H26" s="57">
        <v>35087.151600000005</v>
      </c>
      <c r="I26" s="57">
        <v>989936.65892999992</v>
      </c>
      <c r="J26" s="57">
        <v>393368.24687000003</v>
      </c>
      <c r="K26" s="57">
        <v>6949955.9683999997</v>
      </c>
    </row>
    <row r="27" spans="1:11">
      <c r="A27" s="63" t="s">
        <v>209</v>
      </c>
      <c r="B27" s="95">
        <v>772529.11146000004</v>
      </c>
      <c r="C27" s="95">
        <v>2335689.1685199998</v>
      </c>
      <c r="D27" s="95">
        <v>1385453.4909300001</v>
      </c>
      <c r="E27" s="95">
        <v>45592.950799999999</v>
      </c>
      <c r="F27" s="95">
        <v>338383.21177999995</v>
      </c>
      <c r="G27" s="95">
        <v>289972.80264999997</v>
      </c>
      <c r="H27" s="95">
        <v>32509.04941</v>
      </c>
      <c r="I27" s="95">
        <v>951917.57883000001</v>
      </c>
      <c r="J27" s="95">
        <v>357495.28166000004</v>
      </c>
      <c r="K27" s="95">
        <v>6509542.64604</v>
      </c>
    </row>
    <row r="28" spans="1:11">
      <c r="A28" s="64" t="s">
        <v>210</v>
      </c>
      <c r="B28" s="95">
        <v>722169.59886000003</v>
      </c>
      <c r="C28" s="95">
        <v>1983662.1175299999</v>
      </c>
      <c r="D28" s="95">
        <v>1110875.3118</v>
      </c>
      <c r="E28" s="95">
        <v>26524.505739999997</v>
      </c>
      <c r="F28" s="95">
        <v>319068.61913000001</v>
      </c>
      <c r="G28" s="95">
        <v>238762.92551</v>
      </c>
      <c r="H28" s="95">
        <v>25910.12773</v>
      </c>
      <c r="I28" s="95">
        <v>751849.91877999995</v>
      </c>
      <c r="J28" s="95">
        <v>337867.80277000001</v>
      </c>
      <c r="K28" s="95">
        <v>5516690.9278500006</v>
      </c>
    </row>
    <row r="29" spans="1:11">
      <c r="A29" s="64" t="s">
        <v>211</v>
      </c>
      <c r="B29" s="95">
        <v>45097.090240000005</v>
      </c>
      <c r="C29" s="95">
        <v>274280.03039999999</v>
      </c>
      <c r="D29" s="95">
        <v>219433.54240000001</v>
      </c>
      <c r="E29" s="95">
        <v>16179.623230000001</v>
      </c>
      <c r="F29" s="95">
        <v>13245.06018</v>
      </c>
      <c r="G29" s="95">
        <v>40235.471079999996</v>
      </c>
      <c r="H29" s="95">
        <v>4213.6833799999995</v>
      </c>
      <c r="I29" s="95">
        <v>61978.363890000001</v>
      </c>
      <c r="J29" s="95">
        <v>17303.40048</v>
      </c>
      <c r="K29" s="95">
        <v>691966.26527999993</v>
      </c>
    </row>
    <row r="30" spans="1:11">
      <c r="A30" s="64" t="s">
        <v>212</v>
      </c>
      <c r="B30" s="95">
        <v>5262.4223600000005</v>
      </c>
      <c r="C30" s="95">
        <v>77747.02059</v>
      </c>
      <c r="D30" s="95">
        <v>55144.636729999998</v>
      </c>
      <c r="E30" s="95">
        <v>2888.8218299999999</v>
      </c>
      <c r="F30" s="95">
        <v>6069.5324700000001</v>
      </c>
      <c r="G30" s="95">
        <v>10974.406060000001</v>
      </c>
      <c r="H30" s="95">
        <v>2385.2383</v>
      </c>
      <c r="I30" s="95">
        <v>138089.29616</v>
      </c>
      <c r="J30" s="95">
        <v>2324.0784100000001</v>
      </c>
      <c r="K30" s="95">
        <v>300885.45291000005</v>
      </c>
    </row>
    <row r="31" spans="1:11">
      <c r="A31" s="63" t="s">
        <v>213</v>
      </c>
      <c r="B31" s="95">
        <v>7614.8546799999995</v>
      </c>
      <c r="C31" s="95">
        <v>13689.803900000001</v>
      </c>
      <c r="D31" s="95">
        <v>6185.7740300000005</v>
      </c>
      <c r="E31" s="95">
        <v>157.49227999999999</v>
      </c>
      <c r="F31" s="95">
        <v>1496.5853400000001</v>
      </c>
      <c r="G31" s="95">
        <v>1107.5859800000001</v>
      </c>
      <c r="H31" s="95">
        <v>520.98842000000002</v>
      </c>
      <c r="I31" s="95">
        <v>7821.4615800000001</v>
      </c>
      <c r="J31" s="95">
        <v>1538.0074999999999</v>
      </c>
      <c r="K31" s="95">
        <v>40132.55371</v>
      </c>
    </row>
    <row r="32" spans="1:11">
      <c r="A32" s="64" t="s">
        <v>214</v>
      </c>
      <c r="B32" s="95">
        <v>7219.7068200000003</v>
      </c>
      <c r="C32" s="95">
        <v>13006.02261</v>
      </c>
      <c r="D32" s="95">
        <v>5862.8876</v>
      </c>
      <c r="E32" s="95">
        <v>141.30712</v>
      </c>
      <c r="F32" s="95">
        <v>1115.5389399999999</v>
      </c>
      <c r="G32" s="95">
        <v>1035.6571099999999</v>
      </c>
      <c r="H32" s="95">
        <v>252.00255999999999</v>
      </c>
      <c r="I32" s="95">
        <v>7767.8347400000002</v>
      </c>
      <c r="J32" s="95">
        <v>852.18724999999995</v>
      </c>
      <c r="K32" s="95">
        <v>37253.144749999999</v>
      </c>
    </row>
    <row r="33" spans="1:11">
      <c r="A33" s="64" t="s">
        <v>215</v>
      </c>
      <c r="B33" s="95">
        <v>392.23446000000001</v>
      </c>
      <c r="C33" s="95">
        <v>445.33843999999999</v>
      </c>
      <c r="D33" s="95">
        <v>287.93923999999998</v>
      </c>
      <c r="E33" s="95">
        <v>16.18516</v>
      </c>
      <c r="F33" s="95">
        <v>307.81370000000004</v>
      </c>
      <c r="G33" s="95">
        <v>71.928869999999989</v>
      </c>
      <c r="H33" s="95">
        <v>183.20282999999998</v>
      </c>
      <c r="I33" s="95">
        <v>53.626839999999994</v>
      </c>
      <c r="J33" s="95">
        <v>685.82024999999999</v>
      </c>
      <c r="K33" s="95">
        <v>2444.08979</v>
      </c>
    </row>
    <row r="34" spans="1:11">
      <c r="A34" s="65" t="s">
        <v>216</v>
      </c>
      <c r="B34" s="95">
        <v>2.9134000000000002</v>
      </c>
      <c r="C34" s="95">
        <v>238.44284999999999</v>
      </c>
      <c r="D34" s="95">
        <v>34.947189999999999</v>
      </c>
      <c r="E34" s="95">
        <v>0</v>
      </c>
      <c r="F34" s="95">
        <v>73.232699999999994</v>
      </c>
      <c r="G34" s="95">
        <v>0</v>
      </c>
      <c r="H34" s="95">
        <v>85.783029999999997</v>
      </c>
      <c r="I34" s="95">
        <v>0</v>
      </c>
      <c r="J34" s="95">
        <v>0</v>
      </c>
      <c r="K34" s="95">
        <v>435.31916999999999</v>
      </c>
    </row>
    <row r="35" spans="1:11">
      <c r="A35" s="63" t="s">
        <v>217</v>
      </c>
      <c r="B35" s="95">
        <v>13839.76584</v>
      </c>
      <c r="C35" s="95">
        <v>8197.4806399999998</v>
      </c>
      <c r="D35" s="95">
        <v>9528.2686799999992</v>
      </c>
      <c r="E35" s="95">
        <v>1601.86457</v>
      </c>
      <c r="F35" s="95">
        <v>4418.0874199999998</v>
      </c>
      <c r="G35" s="95">
        <v>2577.9369500000003</v>
      </c>
      <c r="H35" s="95">
        <v>0</v>
      </c>
      <c r="I35" s="95">
        <v>2028.1287299999999</v>
      </c>
      <c r="J35" s="95">
        <v>5262.9983300000004</v>
      </c>
      <c r="K35" s="95">
        <v>47454.531159999999</v>
      </c>
    </row>
    <row r="36" spans="1:11">
      <c r="A36" s="64" t="s">
        <v>218</v>
      </c>
      <c r="B36" s="95">
        <v>8595.1329700000006</v>
      </c>
      <c r="C36" s="95">
        <v>7862.4363099999991</v>
      </c>
      <c r="D36" s="95">
        <v>9291.0425699999996</v>
      </c>
      <c r="E36" s="95">
        <v>632.64516000000003</v>
      </c>
      <c r="F36" s="95">
        <v>4333.95082</v>
      </c>
      <c r="G36" s="95">
        <v>2112.76793</v>
      </c>
      <c r="H36" s="95">
        <v>0</v>
      </c>
      <c r="I36" s="95">
        <v>2028.1287299999999</v>
      </c>
      <c r="J36" s="95">
        <v>3611.1056800000001</v>
      </c>
      <c r="K36" s="95">
        <v>38467.210169999998</v>
      </c>
    </row>
    <row r="37" spans="1:11">
      <c r="A37" s="64" t="s">
        <v>219</v>
      </c>
      <c r="B37" s="95">
        <v>5150.6451900000002</v>
      </c>
      <c r="C37" s="95">
        <v>316.54394000000002</v>
      </c>
      <c r="D37" s="95">
        <v>237.22610999999998</v>
      </c>
      <c r="E37" s="95">
        <v>831.68556000000001</v>
      </c>
      <c r="F37" s="95">
        <v>84.136600000000001</v>
      </c>
      <c r="G37" s="95">
        <v>465.16902000000005</v>
      </c>
      <c r="H37" s="95">
        <v>0</v>
      </c>
      <c r="I37" s="95">
        <v>0</v>
      </c>
      <c r="J37" s="95">
        <v>1651.89265</v>
      </c>
      <c r="K37" s="95">
        <v>8737.2990700000009</v>
      </c>
    </row>
    <row r="38" spans="1:11">
      <c r="A38" s="64" t="s">
        <v>220</v>
      </c>
      <c r="B38" s="95">
        <v>93.987679999999997</v>
      </c>
      <c r="C38" s="95">
        <v>18.500389999999999</v>
      </c>
      <c r="D38" s="95">
        <v>0</v>
      </c>
      <c r="E38" s="95">
        <v>137.53385</v>
      </c>
      <c r="F38" s="95">
        <v>0</v>
      </c>
      <c r="G38" s="95">
        <v>0</v>
      </c>
      <c r="H38" s="95">
        <v>0</v>
      </c>
      <c r="I38" s="95">
        <v>0</v>
      </c>
      <c r="J38" s="95">
        <v>0</v>
      </c>
      <c r="K38" s="95">
        <v>250.02192000000002</v>
      </c>
    </row>
    <row r="39" spans="1:11">
      <c r="A39" s="63" t="s">
        <v>221</v>
      </c>
      <c r="B39" s="95">
        <v>128827.85388</v>
      </c>
      <c r="C39" s="95">
        <v>169539.17241</v>
      </c>
      <c r="D39" s="95">
        <v>152342.84722</v>
      </c>
      <c r="E39" s="95">
        <v>5373.89887</v>
      </c>
      <c r="F39" s="95">
        <v>25081.050629999998</v>
      </c>
      <c r="G39" s="95">
        <v>30392.079030000001</v>
      </c>
      <c r="H39" s="95">
        <v>4248.3771799999995</v>
      </c>
      <c r="I39" s="95">
        <v>67357.833920000005</v>
      </c>
      <c r="J39" s="95">
        <v>35518.909229999997</v>
      </c>
      <c r="K39" s="95">
        <v>618682.02237000002</v>
      </c>
    </row>
    <row r="40" spans="1:11">
      <c r="A40" s="65" t="s">
        <v>222</v>
      </c>
      <c r="B40" s="95">
        <v>44339.923149999995</v>
      </c>
      <c r="C40" s="95">
        <v>44362.875439999996</v>
      </c>
      <c r="D40" s="95">
        <v>12914.61483</v>
      </c>
      <c r="E40" s="95">
        <v>904.99318000000005</v>
      </c>
      <c r="F40" s="95">
        <v>7084.7278099999994</v>
      </c>
      <c r="G40" s="95">
        <v>7713.9337300000007</v>
      </c>
      <c r="H40" s="95">
        <v>985.32988999999998</v>
      </c>
      <c r="I40" s="95">
        <v>11819.10109</v>
      </c>
      <c r="J40" s="95">
        <v>10645.23603</v>
      </c>
      <c r="K40" s="95">
        <v>140770.73514999999</v>
      </c>
    </row>
    <row r="41" spans="1:11">
      <c r="A41" s="64" t="s">
        <v>223</v>
      </c>
      <c r="B41" s="95">
        <v>4894.9889699999994</v>
      </c>
      <c r="C41" s="95">
        <v>12019.77311</v>
      </c>
      <c r="D41" s="95">
        <v>26459.51</v>
      </c>
      <c r="E41" s="95">
        <v>1636.80826</v>
      </c>
      <c r="F41" s="95">
        <v>1392.6816799999999</v>
      </c>
      <c r="G41" s="95">
        <v>4760.7715699999999</v>
      </c>
      <c r="H41" s="95">
        <v>442.04268000000002</v>
      </c>
      <c r="I41" s="95">
        <v>5849.4395500000001</v>
      </c>
      <c r="J41" s="95">
        <v>1898.2472</v>
      </c>
      <c r="K41" s="95">
        <v>59354.263020000006</v>
      </c>
    </row>
    <row r="42" spans="1:11">
      <c r="A42" s="64" t="s">
        <v>224</v>
      </c>
      <c r="B42" s="95">
        <v>35.61056</v>
      </c>
      <c r="C42" s="95">
        <v>61.626949999999994</v>
      </c>
      <c r="D42" s="95">
        <v>3.0834299999999999</v>
      </c>
      <c r="E42" s="95">
        <v>4.0170000000000004E-2</v>
      </c>
      <c r="F42" s="95">
        <v>7.1707200000000002</v>
      </c>
      <c r="G42" s="95">
        <v>12.630049999999999</v>
      </c>
      <c r="H42" s="95">
        <v>1.88707</v>
      </c>
      <c r="I42" s="95">
        <v>20.840439999999997</v>
      </c>
      <c r="J42" s="95">
        <v>16.520799999999998</v>
      </c>
      <c r="K42" s="95">
        <v>159.41019</v>
      </c>
    </row>
    <row r="43" spans="1:11">
      <c r="A43" s="64" t="s">
        <v>225</v>
      </c>
      <c r="B43" s="95">
        <v>14.84713</v>
      </c>
      <c r="C43" s="95">
        <v>8.2308799999999991</v>
      </c>
      <c r="D43" s="95">
        <v>5.1948699999999999</v>
      </c>
      <c r="E43" s="95">
        <v>0</v>
      </c>
      <c r="F43" s="95">
        <v>21.55048</v>
      </c>
      <c r="G43" s="95">
        <v>0.214</v>
      </c>
      <c r="H43" s="95">
        <v>15.68445</v>
      </c>
      <c r="I43" s="95">
        <v>0.73020000000000007</v>
      </c>
      <c r="J43" s="95">
        <v>9.2606999999999999</v>
      </c>
      <c r="K43" s="95">
        <v>75.712710000000001</v>
      </c>
    </row>
    <row r="44" spans="1:11">
      <c r="A44" s="64" t="s">
        <v>226</v>
      </c>
      <c r="B44" s="95">
        <v>0</v>
      </c>
      <c r="C44" s="95">
        <v>0.78216999999999992</v>
      </c>
      <c r="D44" s="95">
        <v>0</v>
      </c>
      <c r="E44" s="95">
        <v>0</v>
      </c>
      <c r="F44" s="95">
        <v>0</v>
      </c>
      <c r="G44" s="95">
        <v>0</v>
      </c>
      <c r="H44" s="95">
        <v>0</v>
      </c>
      <c r="I44" s="95">
        <v>0</v>
      </c>
      <c r="J44" s="95">
        <v>0</v>
      </c>
      <c r="K44" s="95">
        <v>0.78216999999999992</v>
      </c>
    </row>
    <row r="45" spans="1:11">
      <c r="A45" s="99" t="s">
        <v>227</v>
      </c>
      <c r="B45" s="95">
        <v>0</v>
      </c>
      <c r="C45" s="95">
        <v>0.76779999999999993</v>
      </c>
      <c r="D45" s="95">
        <v>0</v>
      </c>
      <c r="E45" s="95">
        <v>0</v>
      </c>
      <c r="F45" s="95">
        <v>0</v>
      </c>
      <c r="G45" s="95">
        <v>0</v>
      </c>
      <c r="H45" s="95">
        <v>0</v>
      </c>
      <c r="I45" s="95">
        <v>0</v>
      </c>
      <c r="J45" s="95">
        <v>0</v>
      </c>
      <c r="K45" s="95">
        <v>0.76779999999999993</v>
      </c>
    </row>
    <row r="46" spans="1:11">
      <c r="A46" s="65" t="s">
        <v>1347</v>
      </c>
      <c r="B46" s="95">
        <v>72932.375830000004</v>
      </c>
      <c r="C46" s="95">
        <v>71738.784809999997</v>
      </c>
      <c r="D46" s="95">
        <v>74440.770449999996</v>
      </c>
      <c r="E46" s="95">
        <v>999.62421999999992</v>
      </c>
      <c r="F46" s="95">
        <v>13727.52807</v>
      </c>
      <c r="G46" s="95">
        <v>11199.37615</v>
      </c>
      <c r="H46" s="95">
        <v>1782.8413899999998</v>
      </c>
      <c r="I46" s="95">
        <v>19285.73777</v>
      </c>
      <c r="J46" s="95">
        <v>20486.32029</v>
      </c>
      <c r="K46" s="95">
        <v>286593.35898000002</v>
      </c>
    </row>
    <row r="47" spans="1:11">
      <c r="A47" s="64" t="s">
        <v>1348</v>
      </c>
      <c r="B47" s="95">
        <v>6185.5201200000001</v>
      </c>
      <c r="C47" s="95">
        <v>41029.152849999999</v>
      </c>
      <c r="D47" s="95">
        <v>38481.808109999998</v>
      </c>
      <c r="E47" s="95">
        <v>1832.4330400000001</v>
      </c>
      <c r="F47" s="95">
        <v>2816.7245600000001</v>
      </c>
      <c r="G47" s="95">
        <v>6705.1535300000005</v>
      </c>
      <c r="H47" s="95">
        <v>1002.9092099999999</v>
      </c>
      <c r="I47" s="95">
        <v>30381.98487</v>
      </c>
      <c r="J47" s="95">
        <v>2463.3242099999998</v>
      </c>
      <c r="K47" s="95">
        <v>130899.0105</v>
      </c>
    </row>
    <row r="48" spans="1:11">
      <c r="A48" s="64" t="s">
        <v>1353</v>
      </c>
      <c r="B48" s="95">
        <v>424.30268000000001</v>
      </c>
      <c r="C48" s="95">
        <v>251.85773</v>
      </c>
      <c r="D48" s="95">
        <v>14.896540000000002</v>
      </c>
      <c r="E48" s="95">
        <v>0</v>
      </c>
      <c r="F48" s="95">
        <v>0</v>
      </c>
      <c r="G48" s="95">
        <v>0</v>
      </c>
      <c r="H48" s="95">
        <v>0</v>
      </c>
      <c r="I48" s="95">
        <v>0</v>
      </c>
      <c r="J48" s="95">
        <v>0</v>
      </c>
      <c r="K48" s="95">
        <v>691.05694999999992</v>
      </c>
    </row>
    <row r="49" spans="1:11">
      <c r="A49" s="64" t="s">
        <v>1354</v>
      </c>
      <c r="B49" s="95">
        <v>0.28543999999999997</v>
      </c>
      <c r="C49" s="95">
        <v>59.264690000000002</v>
      </c>
      <c r="D49" s="95">
        <v>22.968990000000002</v>
      </c>
      <c r="E49" s="95">
        <v>0</v>
      </c>
      <c r="F49" s="95">
        <v>30.667310000000001</v>
      </c>
      <c r="G49" s="95">
        <v>0</v>
      </c>
      <c r="H49" s="95">
        <v>17.682490000000001</v>
      </c>
      <c r="I49" s="95">
        <v>0</v>
      </c>
      <c r="J49" s="95">
        <v>0</v>
      </c>
      <c r="K49" s="95">
        <v>130.86892</v>
      </c>
    </row>
    <row r="50" spans="1:11">
      <c r="A50" s="64" t="s">
        <v>1372</v>
      </c>
      <c r="B50" s="95">
        <v>0</v>
      </c>
      <c r="C50" s="95">
        <v>1.95991</v>
      </c>
      <c r="D50" s="95">
        <v>0</v>
      </c>
      <c r="E50" s="95">
        <v>0</v>
      </c>
      <c r="F50" s="95">
        <v>0</v>
      </c>
      <c r="G50" s="95">
        <v>0</v>
      </c>
      <c r="H50" s="95">
        <v>0</v>
      </c>
      <c r="I50" s="95">
        <v>0</v>
      </c>
      <c r="J50" s="95">
        <v>0</v>
      </c>
      <c r="K50" s="95">
        <v>1.95991</v>
      </c>
    </row>
    <row r="51" spans="1:11">
      <c r="A51" s="99" t="s">
        <v>1393</v>
      </c>
      <c r="B51" s="95">
        <v>0</v>
      </c>
      <c r="C51" s="95">
        <v>4.0960700000000001</v>
      </c>
      <c r="D51" s="95">
        <v>0</v>
      </c>
      <c r="E51" s="95">
        <v>0</v>
      </c>
      <c r="F51" s="95">
        <v>0</v>
      </c>
      <c r="G51" s="95">
        <v>0</v>
      </c>
      <c r="H51" s="95">
        <v>0</v>
      </c>
      <c r="I51" s="95">
        <v>0</v>
      </c>
      <c r="J51" s="95">
        <v>0</v>
      </c>
      <c r="K51" s="95">
        <v>4.0960700000000001</v>
      </c>
    </row>
    <row r="52" spans="1:11">
      <c r="A52" s="101" t="s">
        <v>228</v>
      </c>
      <c r="B52" s="95">
        <v>-33862.495470000002</v>
      </c>
      <c r="C52" s="95">
        <v>-92785.794410000002</v>
      </c>
      <c r="D52" s="95">
        <v>-61734.582390000003</v>
      </c>
      <c r="E52" s="95">
        <v>-2098.7232100000001</v>
      </c>
      <c r="F52" s="95">
        <v>-14562.546689999999</v>
      </c>
      <c r="G52" s="95">
        <v>-12985.08532</v>
      </c>
      <c r="H52" s="95">
        <v>-2191.26341</v>
      </c>
      <c r="I52" s="95">
        <v>-39188.344130000005</v>
      </c>
      <c r="J52" s="95">
        <v>-6446.94985</v>
      </c>
      <c r="K52" s="95">
        <v>-265855.78487999999</v>
      </c>
    </row>
    <row r="53" spans="1:11">
      <c r="A53" s="64" t="s">
        <v>1434</v>
      </c>
      <c r="B53" s="95">
        <v>-4188.0728099999997</v>
      </c>
      <c r="C53" s="95">
        <v>-8165.7820199999996</v>
      </c>
      <c r="D53" s="95">
        <v>-13712.998</v>
      </c>
      <c r="E53" s="95">
        <v>-119.20403999999999</v>
      </c>
      <c r="F53" s="95">
        <v>-460.76481000000001</v>
      </c>
      <c r="G53" s="95">
        <v>-1020.86099</v>
      </c>
      <c r="H53" s="95">
        <v>-236.2619</v>
      </c>
      <c r="I53" s="95">
        <v>-2061.6845199999998</v>
      </c>
      <c r="J53" s="95">
        <v>-437.05840999999998</v>
      </c>
      <c r="K53" s="95">
        <v>-30402.6875</v>
      </c>
    </row>
    <row r="54" spans="1:11">
      <c r="A54" s="64" t="s">
        <v>1461</v>
      </c>
      <c r="B54" s="95">
        <v>-567.06443000000002</v>
      </c>
      <c r="C54" s="95">
        <v>-2769.8637599999997</v>
      </c>
      <c r="D54" s="95">
        <v>-3702.3167799999997</v>
      </c>
      <c r="E54" s="95">
        <v>-84.820479999999989</v>
      </c>
      <c r="F54" s="95">
        <v>-34.653370000000002</v>
      </c>
      <c r="G54" s="95">
        <v>-463.99635999999998</v>
      </c>
      <c r="H54" s="95">
        <v>-67.800780000000003</v>
      </c>
      <c r="I54" s="95">
        <v>-283.6499</v>
      </c>
      <c r="J54" s="95">
        <v>-20.422759999999997</v>
      </c>
      <c r="K54" s="95">
        <v>-7994.5886200000004</v>
      </c>
    </row>
    <row r="55" spans="1:11">
      <c r="A55" s="64" t="s">
        <v>1435</v>
      </c>
      <c r="B55" s="95">
        <v>-5607.8477899999998</v>
      </c>
      <c r="C55" s="95">
        <v>-4960.5177800000001</v>
      </c>
      <c r="D55" s="95">
        <v>-5516.1206199999997</v>
      </c>
      <c r="E55" s="95">
        <v>-123.41407000000001</v>
      </c>
      <c r="F55" s="95">
        <v>-1010.6436</v>
      </c>
      <c r="G55" s="95">
        <v>-719.85532999999998</v>
      </c>
      <c r="H55" s="95">
        <v>-150.18545</v>
      </c>
      <c r="I55" s="95">
        <v>-5573.81819</v>
      </c>
      <c r="J55" s="95">
        <v>-471.30885999999998</v>
      </c>
      <c r="K55" s="95">
        <v>-24133.71169</v>
      </c>
    </row>
    <row r="56" spans="1:11">
      <c r="A56" s="64" t="s">
        <v>1462</v>
      </c>
      <c r="B56" s="95">
        <v>-305.19459999999998</v>
      </c>
      <c r="C56" s="95">
        <v>-167.63939000000002</v>
      </c>
      <c r="D56" s="95">
        <v>-151.01698000000002</v>
      </c>
      <c r="E56" s="95">
        <v>-7.7987200000000003</v>
      </c>
      <c r="F56" s="95">
        <v>-178.97503</v>
      </c>
      <c r="G56" s="95">
        <v>-65.31241</v>
      </c>
      <c r="H56" s="95">
        <v>-82.825279999999992</v>
      </c>
      <c r="I56" s="95">
        <v>-38.65034</v>
      </c>
      <c r="J56" s="95">
        <v>-557.44279000000006</v>
      </c>
      <c r="K56" s="95">
        <v>-1554.85554</v>
      </c>
    </row>
    <row r="57" spans="1:11">
      <c r="A57" s="64" t="s">
        <v>1436</v>
      </c>
      <c r="B57" s="95">
        <v>-6184.5081900000005</v>
      </c>
      <c r="C57" s="95">
        <v>-5427.0675599999995</v>
      </c>
      <c r="D57" s="95">
        <v>-7842.8244400000003</v>
      </c>
      <c r="E57" s="95">
        <v>-355.46825999999999</v>
      </c>
      <c r="F57" s="95">
        <v>-4322.7844000000005</v>
      </c>
      <c r="G57" s="95">
        <v>-1456.5547799999999</v>
      </c>
      <c r="H57" s="95">
        <v>0</v>
      </c>
      <c r="I57" s="95">
        <v>-1947.1212600000001</v>
      </c>
      <c r="J57" s="95">
        <v>-2359.6734999999999</v>
      </c>
      <c r="K57" s="95">
        <v>-29896.002390000001</v>
      </c>
    </row>
    <row r="58" spans="1:11">
      <c r="A58" s="64" t="s">
        <v>229</v>
      </c>
      <c r="B58" s="95">
        <v>-3470.7095600000002</v>
      </c>
      <c r="C58" s="95">
        <v>-183.25257000000002</v>
      </c>
      <c r="D58" s="95">
        <v>-152.73181</v>
      </c>
      <c r="E58" s="95">
        <v>-525.46364000000005</v>
      </c>
      <c r="F58" s="95">
        <v>-84.136600000000001</v>
      </c>
      <c r="G58" s="95">
        <v>-321.06347999999997</v>
      </c>
      <c r="H58" s="95">
        <v>0</v>
      </c>
      <c r="I58" s="95">
        <v>0</v>
      </c>
      <c r="J58" s="95">
        <v>-1240.2679699999999</v>
      </c>
      <c r="K58" s="95">
        <v>-5977.6256299999995</v>
      </c>
    </row>
    <row r="59" spans="1:11">
      <c r="A59" s="64" t="s">
        <v>230</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231</v>
      </c>
      <c r="B60" s="95">
        <v>-2381.0177100000001</v>
      </c>
      <c r="C60" s="95">
        <v>-12302.140880000001</v>
      </c>
      <c r="D60" s="95">
        <v>-505.78678000000002</v>
      </c>
      <c r="E60" s="95">
        <v>-90</v>
      </c>
      <c r="F60" s="95">
        <v>-1386.5088799999999</v>
      </c>
      <c r="G60" s="95">
        <v>-5796.7</v>
      </c>
      <c r="H60" s="95">
        <v>0</v>
      </c>
      <c r="I60" s="95">
        <v>-5229.2510599999996</v>
      </c>
      <c r="J60" s="95">
        <v>-391.87056000000001</v>
      </c>
      <c r="K60" s="95">
        <v>-28083.275870000001</v>
      </c>
    </row>
    <row r="61" spans="1:11">
      <c r="A61" s="64" t="s">
        <v>232</v>
      </c>
      <c r="B61" s="95">
        <v>0</v>
      </c>
      <c r="C61" s="95">
        <v>0</v>
      </c>
      <c r="D61" s="95">
        <v>0</v>
      </c>
      <c r="E61" s="95">
        <v>0</v>
      </c>
      <c r="F61" s="95">
        <v>0</v>
      </c>
      <c r="G61" s="95">
        <v>0</v>
      </c>
      <c r="H61" s="95">
        <v>0</v>
      </c>
      <c r="I61" s="95">
        <v>0</v>
      </c>
      <c r="J61" s="95">
        <v>0</v>
      </c>
      <c r="K61" s="95">
        <v>0</v>
      </c>
    </row>
    <row r="62" spans="1:11">
      <c r="A62" s="64" t="s">
        <v>233</v>
      </c>
      <c r="B62" s="95">
        <v>0</v>
      </c>
      <c r="C62" s="95">
        <v>0</v>
      </c>
      <c r="D62" s="95">
        <v>0</v>
      </c>
      <c r="E62" s="95">
        <v>0</v>
      </c>
      <c r="F62" s="95">
        <v>0</v>
      </c>
      <c r="G62" s="95">
        <v>0</v>
      </c>
      <c r="H62" s="95">
        <v>0</v>
      </c>
      <c r="I62" s="95">
        <v>0</v>
      </c>
      <c r="J62" s="95">
        <v>0</v>
      </c>
      <c r="K62" s="95">
        <v>0</v>
      </c>
    </row>
    <row r="63" spans="1:11">
      <c r="A63" s="64" t="s">
        <v>1152</v>
      </c>
      <c r="B63" s="95">
        <v>0</v>
      </c>
      <c r="C63" s="95">
        <v>-4757.8994199999997</v>
      </c>
      <c r="D63" s="95">
        <v>0</v>
      </c>
      <c r="E63" s="95">
        <v>0</v>
      </c>
      <c r="F63" s="95">
        <v>0</v>
      </c>
      <c r="G63" s="95">
        <v>0</v>
      </c>
      <c r="H63" s="95">
        <v>0</v>
      </c>
      <c r="I63" s="95">
        <v>-300.50103000000001</v>
      </c>
      <c r="J63" s="95">
        <v>0</v>
      </c>
      <c r="K63" s="95">
        <v>-5058.4004500000001</v>
      </c>
    </row>
    <row r="64" spans="1:11">
      <c r="A64" s="64" t="s">
        <v>1153</v>
      </c>
      <c r="B64" s="95">
        <v>0</v>
      </c>
      <c r="C64" s="95">
        <v>-102.12003</v>
      </c>
      <c r="D64" s="95">
        <v>0</v>
      </c>
      <c r="E64" s="95">
        <v>0</v>
      </c>
      <c r="F64" s="95">
        <v>0</v>
      </c>
      <c r="G64" s="95">
        <v>0</v>
      </c>
      <c r="H64" s="95">
        <v>0</v>
      </c>
      <c r="I64" s="95">
        <v>-479.72681</v>
      </c>
      <c r="J64" s="95">
        <v>0</v>
      </c>
      <c r="K64" s="95">
        <v>-581.84683999999993</v>
      </c>
    </row>
    <row r="65" spans="1:11">
      <c r="A65" s="64" t="s">
        <v>1355</v>
      </c>
      <c r="B65" s="95">
        <v>-65.286000000000001</v>
      </c>
      <c r="C65" s="95">
        <v>0</v>
      </c>
      <c r="D65" s="95">
        <v>-116.06194000000001</v>
      </c>
      <c r="E65" s="95">
        <v>0</v>
      </c>
      <c r="F65" s="95">
        <v>0</v>
      </c>
      <c r="G65" s="95">
        <v>0</v>
      </c>
      <c r="H65" s="95">
        <v>0</v>
      </c>
      <c r="I65" s="95">
        <v>-96.42859</v>
      </c>
      <c r="J65" s="95">
        <v>0</v>
      </c>
      <c r="K65" s="95">
        <v>-277.77653000000004</v>
      </c>
    </row>
    <row r="66" spans="1:11">
      <c r="A66" s="64" t="s">
        <v>1356</v>
      </c>
      <c r="B66" s="95">
        <v>-0.29181000000000001</v>
      </c>
      <c r="C66" s="95">
        <v>0</v>
      </c>
      <c r="D66" s="95">
        <v>-14.064120000000001</v>
      </c>
      <c r="E66" s="95">
        <v>0</v>
      </c>
      <c r="F66" s="95">
        <v>0</v>
      </c>
      <c r="G66" s="95">
        <v>0</v>
      </c>
      <c r="H66" s="95">
        <v>0</v>
      </c>
      <c r="I66" s="95">
        <v>0</v>
      </c>
      <c r="J66" s="95">
        <v>0</v>
      </c>
      <c r="K66" s="95">
        <v>-14.355930000000001</v>
      </c>
    </row>
    <row r="67" spans="1:11">
      <c r="A67" s="64" t="s">
        <v>1357</v>
      </c>
      <c r="B67" s="95">
        <v>-78.400220000000004</v>
      </c>
      <c r="C67" s="95">
        <v>0</v>
      </c>
      <c r="D67" s="95">
        <v>-15.46992</v>
      </c>
      <c r="E67" s="95">
        <v>0</v>
      </c>
      <c r="F67" s="95">
        <v>0</v>
      </c>
      <c r="G67" s="95">
        <v>0</v>
      </c>
      <c r="H67" s="95">
        <v>0</v>
      </c>
      <c r="I67" s="95">
        <v>-81.007469999999998</v>
      </c>
      <c r="J67" s="95">
        <v>0</v>
      </c>
      <c r="K67" s="95">
        <v>-174.87760999999998</v>
      </c>
    </row>
    <row r="68" spans="1:11">
      <c r="A68" s="64" t="s">
        <v>1358</v>
      </c>
      <c r="B68" s="95">
        <v>-62.223349999999996</v>
      </c>
      <c r="C68" s="95">
        <v>0</v>
      </c>
      <c r="D68" s="95">
        <v>0</v>
      </c>
      <c r="E68" s="95">
        <v>0</v>
      </c>
      <c r="F68" s="95">
        <v>0</v>
      </c>
      <c r="G68" s="95">
        <v>0</v>
      </c>
      <c r="H68" s="95">
        <v>0</v>
      </c>
      <c r="I68" s="95">
        <v>0</v>
      </c>
      <c r="J68" s="95">
        <v>0</v>
      </c>
      <c r="K68" s="95">
        <v>-62.223349999999996</v>
      </c>
    </row>
    <row r="69" spans="1:11">
      <c r="A69" s="177" t="s">
        <v>234</v>
      </c>
      <c r="B69" s="57">
        <v>5141.4119099999998</v>
      </c>
      <c r="C69" s="57">
        <v>12955.493130000001</v>
      </c>
      <c r="D69" s="57">
        <v>37897.444729999996</v>
      </c>
      <c r="E69" s="57">
        <v>1491.6667199999999</v>
      </c>
      <c r="F69" s="57">
        <v>4590.7496500000007</v>
      </c>
      <c r="G69" s="57">
        <v>6337.2671600000003</v>
      </c>
      <c r="H69" s="57">
        <v>931.36162000000002</v>
      </c>
      <c r="I69" s="57">
        <v>9345.1958599999998</v>
      </c>
      <c r="J69" s="57">
        <v>5555.9629400000003</v>
      </c>
      <c r="K69" s="57">
        <v>84246.553719999996</v>
      </c>
    </row>
    <row r="70" spans="1:11">
      <c r="A70" s="64" t="s">
        <v>235</v>
      </c>
      <c r="B70" s="95">
        <v>0</v>
      </c>
      <c r="C70" s="95">
        <v>0</v>
      </c>
      <c r="D70" s="95">
        <v>0</v>
      </c>
      <c r="E70" s="95">
        <v>0</v>
      </c>
      <c r="F70" s="95">
        <v>0</v>
      </c>
      <c r="G70" s="95">
        <v>0</v>
      </c>
      <c r="H70" s="95">
        <v>0</v>
      </c>
      <c r="I70" s="95">
        <v>0</v>
      </c>
      <c r="J70" s="95">
        <v>0</v>
      </c>
      <c r="K70" s="95">
        <v>0</v>
      </c>
    </row>
    <row r="71" spans="1:11">
      <c r="A71" s="64" t="s">
        <v>236</v>
      </c>
      <c r="B71" s="95">
        <v>1623.4772600000001</v>
      </c>
      <c r="C71" s="95">
        <v>11435.73251</v>
      </c>
      <c r="D71" s="95">
        <v>12805.105619999998</v>
      </c>
      <c r="E71" s="95">
        <v>359.06718999999998</v>
      </c>
      <c r="F71" s="95">
        <v>1877.44138</v>
      </c>
      <c r="G71" s="95">
        <v>224.34890999999999</v>
      </c>
      <c r="H71" s="95">
        <v>100.90708000000001</v>
      </c>
      <c r="I71" s="95">
        <v>6296.0833499999999</v>
      </c>
      <c r="J71" s="95">
        <v>618.00857999999994</v>
      </c>
      <c r="K71" s="95">
        <v>35340.171880000002</v>
      </c>
    </row>
    <row r="72" spans="1:11">
      <c r="A72" s="64" t="s">
        <v>237</v>
      </c>
      <c r="B72" s="95">
        <v>3517.9346499999997</v>
      </c>
      <c r="C72" s="95">
        <v>3111.31378</v>
      </c>
      <c r="D72" s="95">
        <v>25092.339110000001</v>
      </c>
      <c r="E72" s="95">
        <v>2411.3743899999999</v>
      </c>
      <c r="F72" s="95">
        <v>3210.1152200000001</v>
      </c>
      <c r="G72" s="95">
        <v>6976.0153700000001</v>
      </c>
      <c r="H72" s="95">
        <v>830.45454000000007</v>
      </c>
      <c r="I72" s="95">
        <v>3747.9452000000001</v>
      </c>
      <c r="J72" s="95">
        <v>5947.1670199999999</v>
      </c>
      <c r="K72" s="95">
        <v>54844.65928</v>
      </c>
    </row>
    <row r="73" spans="1:11">
      <c r="A73" s="64" t="s">
        <v>238</v>
      </c>
      <c r="B73" s="95">
        <v>0</v>
      </c>
      <c r="C73" s="95">
        <v>0</v>
      </c>
      <c r="D73" s="95">
        <v>0</v>
      </c>
      <c r="E73" s="95">
        <v>0</v>
      </c>
      <c r="F73" s="95">
        <v>0</v>
      </c>
      <c r="G73" s="95">
        <v>0</v>
      </c>
      <c r="H73" s="95">
        <v>0</v>
      </c>
      <c r="I73" s="95">
        <v>0</v>
      </c>
      <c r="J73" s="95">
        <v>0</v>
      </c>
      <c r="K73" s="95">
        <v>0</v>
      </c>
    </row>
    <row r="74" spans="1:11">
      <c r="A74" s="64" t="s">
        <v>239</v>
      </c>
      <c r="B74" s="95">
        <v>0</v>
      </c>
      <c r="C74" s="95">
        <v>-1591.5531599999999</v>
      </c>
      <c r="D74" s="95">
        <v>0</v>
      </c>
      <c r="E74" s="95">
        <v>-1278.77486</v>
      </c>
      <c r="F74" s="95">
        <v>-496.80695000000003</v>
      </c>
      <c r="G74" s="95">
        <v>-863.09712000000002</v>
      </c>
      <c r="H74" s="95">
        <v>0</v>
      </c>
      <c r="I74" s="95">
        <v>-698.83268999999996</v>
      </c>
      <c r="J74" s="95">
        <v>-1009.21266</v>
      </c>
      <c r="K74" s="95">
        <v>-5938.2774400000008</v>
      </c>
    </row>
    <row r="75" spans="1:11">
      <c r="A75" s="177" t="s">
        <v>240</v>
      </c>
      <c r="B75" s="57">
        <v>8.3433299999999999</v>
      </c>
      <c r="C75" s="57">
        <v>70.041259999999994</v>
      </c>
      <c r="D75" s="57">
        <v>57.919280000000001</v>
      </c>
      <c r="E75" s="57">
        <v>7.0000000000000001E-3</v>
      </c>
      <c r="F75" s="57">
        <v>1E-3</v>
      </c>
      <c r="G75" s="57">
        <v>221.54458</v>
      </c>
      <c r="H75" s="57">
        <v>0</v>
      </c>
      <c r="I75" s="57">
        <v>0</v>
      </c>
      <c r="J75" s="57">
        <v>2E-3</v>
      </c>
      <c r="K75" s="57">
        <v>357.85845</v>
      </c>
    </row>
    <row r="76" spans="1:11">
      <c r="A76" s="64" t="s">
        <v>241</v>
      </c>
      <c r="B76" s="95">
        <v>0</v>
      </c>
      <c r="C76" s="95">
        <v>0</v>
      </c>
      <c r="D76" s="95">
        <v>0</v>
      </c>
      <c r="E76" s="95">
        <v>0</v>
      </c>
      <c r="F76" s="95">
        <v>0</v>
      </c>
      <c r="G76" s="95">
        <v>0</v>
      </c>
      <c r="H76" s="95">
        <v>0</v>
      </c>
      <c r="I76" s="95">
        <v>0</v>
      </c>
      <c r="J76" s="95">
        <v>0</v>
      </c>
      <c r="K76" s="95">
        <v>0</v>
      </c>
    </row>
    <row r="77" spans="1:11">
      <c r="A77" s="64" t="s">
        <v>242</v>
      </c>
      <c r="B77" s="95">
        <v>3165.81068</v>
      </c>
      <c r="C77" s="95">
        <v>111.4876</v>
      </c>
      <c r="D77" s="95">
        <v>304.21370000000002</v>
      </c>
      <c r="E77" s="95">
        <v>168.15354000000002</v>
      </c>
      <c r="F77" s="95">
        <v>243.34889999999999</v>
      </c>
      <c r="G77" s="95">
        <v>1798.9699599999999</v>
      </c>
      <c r="H77" s="95">
        <v>0</v>
      </c>
      <c r="I77" s="95">
        <v>0</v>
      </c>
      <c r="J77" s="95">
        <v>33.539490000000001</v>
      </c>
      <c r="K77" s="95">
        <v>5825.52387</v>
      </c>
    </row>
    <row r="78" spans="1:11">
      <c r="A78" s="64" t="s">
        <v>243</v>
      </c>
      <c r="B78" s="95">
        <v>86.395099999999999</v>
      </c>
      <c r="C78" s="95">
        <v>1.2344000000000002</v>
      </c>
      <c r="D78" s="95">
        <v>308.66775000000001</v>
      </c>
      <c r="E78" s="95">
        <v>0</v>
      </c>
      <c r="F78" s="95">
        <v>0</v>
      </c>
      <c r="G78" s="95">
        <v>409.85546999999997</v>
      </c>
      <c r="H78" s="95">
        <v>0</v>
      </c>
      <c r="I78" s="95">
        <v>36.027239999999999</v>
      </c>
      <c r="J78" s="95">
        <v>0</v>
      </c>
      <c r="K78" s="95">
        <v>842.17995999999994</v>
      </c>
    </row>
    <row r="79" spans="1:11">
      <c r="A79" s="64" t="s">
        <v>244</v>
      </c>
      <c r="B79" s="95">
        <v>0</v>
      </c>
      <c r="C79" s="95">
        <v>0</v>
      </c>
      <c r="D79" s="95">
        <v>0</v>
      </c>
      <c r="E79" s="95">
        <v>0</v>
      </c>
      <c r="F79" s="95">
        <v>0</v>
      </c>
      <c r="G79" s="95">
        <v>0</v>
      </c>
      <c r="H79" s="95">
        <v>0</v>
      </c>
      <c r="I79" s="95">
        <v>0</v>
      </c>
      <c r="J79" s="95">
        <v>1E-3</v>
      </c>
      <c r="K79" s="95">
        <v>1E-3</v>
      </c>
    </row>
    <row r="80" spans="1:11">
      <c r="A80" s="64" t="s">
        <v>245</v>
      </c>
      <c r="B80" s="95">
        <v>-3243.8624500000001</v>
      </c>
      <c r="C80" s="95">
        <v>-42.68074</v>
      </c>
      <c r="D80" s="95">
        <v>-554.96217000000001</v>
      </c>
      <c r="E80" s="95">
        <v>-168.14654000000002</v>
      </c>
      <c r="F80" s="95">
        <v>-243.34789999999998</v>
      </c>
      <c r="G80" s="95">
        <v>-1987.2808500000001</v>
      </c>
      <c r="H80" s="95">
        <v>0</v>
      </c>
      <c r="I80" s="95">
        <v>-36.027239999999999</v>
      </c>
      <c r="J80" s="95">
        <v>-33.538489999999996</v>
      </c>
      <c r="K80" s="95">
        <v>-6309.84638</v>
      </c>
    </row>
    <row r="81" spans="1:11">
      <c r="A81" s="177" t="s">
        <v>246</v>
      </c>
      <c r="B81" s="57">
        <v>100376.51238</v>
      </c>
      <c r="C81" s="57">
        <v>499265.34237000003</v>
      </c>
      <c r="D81" s="57">
        <v>129545.63522</v>
      </c>
      <c r="E81" s="57">
        <v>113.42014</v>
      </c>
      <c r="F81" s="57">
        <v>76.260000000000005</v>
      </c>
      <c r="G81" s="57">
        <v>39090.208380000004</v>
      </c>
      <c r="H81" s="57">
        <v>4.8019999999999996</v>
      </c>
      <c r="I81" s="57">
        <v>638.32799999999997</v>
      </c>
      <c r="J81" s="57">
        <v>60409.598079999996</v>
      </c>
      <c r="K81" s="57">
        <v>829520.10657000006</v>
      </c>
    </row>
    <row r="82" spans="1:11">
      <c r="A82" s="64" t="s">
        <v>200</v>
      </c>
      <c r="B82" s="95">
        <v>0</v>
      </c>
      <c r="C82" s="95">
        <v>0</v>
      </c>
      <c r="D82" s="95">
        <v>0</v>
      </c>
      <c r="E82" s="95">
        <v>0</v>
      </c>
      <c r="F82" s="95">
        <v>0</v>
      </c>
      <c r="G82" s="95">
        <v>0</v>
      </c>
      <c r="H82" s="95">
        <v>0</v>
      </c>
      <c r="I82" s="95">
        <v>0</v>
      </c>
      <c r="J82" s="95">
        <v>0</v>
      </c>
      <c r="K82" s="95">
        <v>0</v>
      </c>
    </row>
    <row r="83" spans="1:11">
      <c r="A83" s="64" t="s">
        <v>201</v>
      </c>
      <c r="B83" s="95">
        <v>1795.5998300000001</v>
      </c>
      <c r="C83" s="95">
        <v>52512.4</v>
      </c>
      <c r="D83" s="95">
        <v>0</v>
      </c>
      <c r="E83" s="95">
        <v>0</v>
      </c>
      <c r="F83" s="95">
        <v>0</v>
      </c>
      <c r="G83" s="95">
        <v>0</v>
      </c>
      <c r="H83" s="95">
        <v>0</v>
      </c>
      <c r="I83" s="95">
        <v>0</v>
      </c>
      <c r="J83" s="95">
        <v>1.2</v>
      </c>
      <c r="K83" s="95">
        <v>54309.199829999998</v>
      </c>
    </row>
    <row r="84" spans="1:11">
      <c r="A84" s="64" t="s">
        <v>202</v>
      </c>
      <c r="B84" s="95">
        <v>0</v>
      </c>
      <c r="C84" s="95">
        <v>0</v>
      </c>
      <c r="D84" s="95">
        <v>0</v>
      </c>
      <c r="E84" s="95">
        <v>0</v>
      </c>
      <c r="F84" s="95">
        <v>0</v>
      </c>
      <c r="G84" s="95">
        <v>0</v>
      </c>
      <c r="H84" s="95">
        <v>0</v>
      </c>
      <c r="I84" s="95">
        <v>0</v>
      </c>
      <c r="J84" s="95">
        <v>0</v>
      </c>
      <c r="K84" s="95">
        <v>0</v>
      </c>
    </row>
    <row r="85" spans="1:11">
      <c r="A85" s="64" t="s">
        <v>203</v>
      </c>
      <c r="B85" s="95">
        <v>0</v>
      </c>
      <c r="C85" s="95">
        <v>0</v>
      </c>
      <c r="D85" s="95">
        <v>0</v>
      </c>
      <c r="E85" s="95">
        <v>0</v>
      </c>
      <c r="F85" s="95">
        <v>0</v>
      </c>
      <c r="G85" s="95">
        <v>0</v>
      </c>
      <c r="H85" s="95">
        <v>0</v>
      </c>
      <c r="I85" s="95">
        <v>0</v>
      </c>
      <c r="J85" s="95">
        <v>0</v>
      </c>
      <c r="K85" s="95">
        <v>0</v>
      </c>
    </row>
    <row r="86" spans="1:11">
      <c r="A86" s="64" t="s">
        <v>247</v>
      </c>
      <c r="B86" s="95">
        <v>0</v>
      </c>
      <c r="C86" s="95">
        <v>323.8723</v>
      </c>
      <c r="D86" s="95">
        <v>495.6</v>
      </c>
      <c r="E86" s="95">
        <v>0</v>
      </c>
      <c r="F86" s="95">
        <v>0</v>
      </c>
      <c r="G86" s="95">
        <v>292.10000000000002</v>
      </c>
      <c r="H86" s="95">
        <v>2.3550500000000003</v>
      </c>
      <c r="I86" s="95">
        <v>602.29999999999995</v>
      </c>
      <c r="J86" s="95">
        <v>10.30758</v>
      </c>
      <c r="K86" s="95">
        <v>1726.53493</v>
      </c>
    </row>
    <row r="87" spans="1:11">
      <c r="A87" s="64" t="s">
        <v>248</v>
      </c>
      <c r="B87" s="95">
        <v>175.54104999999998</v>
      </c>
      <c r="C87" s="95">
        <v>53.508000000000003</v>
      </c>
      <c r="D87" s="95">
        <v>125.98922</v>
      </c>
      <c r="E87" s="95">
        <v>112.95366</v>
      </c>
      <c r="F87" s="95">
        <v>76.260000000000005</v>
      </c>
      <c r="G87" s="95">
        <v>163.41836999999998</v>
      </c>
      <c r="H87" s="95">
        <v>12.603540000000001</v>
      </c>
      <c r="I87" s="95">
        <v>0</v>
      </c>
      <c r="J87" s="95">
        <v>124.509</v>
      </c>
      <c r="K87" s="95">
        <v>844.78283999999996</v>
      </c>
    </row>
    <row r="88" spans="1:11">
      <c r="A88" s="64" t="s">
        <v>205</v>
      </c>
      <c r="B88" s="95">
        <v>98522.611310000008</v>
      </c>
      <c r="C88" s="95">
        <v>445076.98070000001</v>
      </c>
      <c r="D88" s="95">
        <v>128957.25776000001</v>
      </c>
      <c r="E88" s="95">
        <v>0.46648000000000001</v>
      </c>
      <c r="F88" s="95">
        <v>0</v>
      </c>
      <c r="G88" s="95">
        <v>38741.106810000005</v>
      </c>
      <c r="H88" s="95">
        <v>0</v>
      </c>
      <c r="I88" s="95">
        <v>10.288</v>
      </c>
      <c r="J88" s="95">
        <v>60274.781499999997</v>
      </c>
      <c r="K88" s="95">
        <v>771583.49255999993</v>
      </c>
    </row>
    <row r="89" spans="1:11">
      <c r="A89" s="64" t="s">
        <v>249</v>
      </c>
      <c r="B89" s="95">
        <v>0</v>
      </c>
      <c r="C89" s="95">
        <v>1300.9823700000002</v>
      </c>
      <c r="D89" s="95">
        <v>39.885379999999998</v>
      </c>
      <c r="E89" s="95">
        <v>0</v>
      </c>
      <c r="F89" s="95">
        <v>0</v>
      </c>
      <c r="G89" s="95">
        <v>0.54376999999999998</v>
      </c>
      <c r="H89" s="95">
        <v>0</v>
      </c>
      <c r="I89" s="95">
        <v>25.74</v>
      </c>
      <c r="J89" s="95">
        <v>0</v>
      </c>
      <c r="K89" s="95">
        <v>1367.1515200000001</v>
      </c>
    </row>
    <row r="90" spans="1:11">
      <c r="A90" s="64" t="s">
        <v>250</v>
      </c>
      <c r="B90" s="95">
        <v>-117.23980999999999</v>
      </c>
      <c r="C90" s="95">
        <v>-2.4009999999999998</v>
      </c>
      <c r="D90" s="95">
        <v>-73.097139999999996</v>
      </c>
      <c r="E90" s="95">
        <v>0</v>
      </c>
      <c r="F90" s="95">
        <v>0</v>
      </c>
      <c r="G90" s="95">
        <v>-106.96057</v>
      </c>
      <c r="H90" s="95">
        <v>-10.15659</v>
      </c>
      <c r="I90" s="95">
        <v>0</v>
      </c>
      <c r="J90" s="95">
        <v>-1.2</v>
      </c>
      <c r="K90" s="95">
        <v>-311.05511000000001</v>
      </c>
    </row>
    <row r="91" spans="1:11">
      <c r="A91" s="177" t="s">
        <v>251</v>
      </c>
      <c r="B91" s="57">
        <v>4261.4844299999995</v>
      </c>
      <c r="C91" s="57">
        <v>51968.123829999997</v>
      </c>
      <c r="D91" s="57">
        <v>65914.215670000005</v>
      </c>
      <c r="E91" s="57">
        <v>4160.0021999999999</v>
      </c>
      <c r="F91" s="57">
        <v>3336.2865499999998</v>
      </c>
      <c r="G91" s="57">
        <v>2892.9694500000001</v>
      </c>
      <c r="H91" s="57">
        <v>1334.1212700000001</v>
      </c>
      <c r="I91" s="57">
        <v>14765.37602</v>
      </c>
      <c r="J91" s="57">
        <v>10554.09836</v>
      </c>
      <c r="K91" s="57">
        <v>159186.67778</v>
      </c>
    </row>
    <row r="92" spans="1:11">
      <c r="A92" s="64" t="s">
        <v>252</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253</v>
      </c>
      <c r="B93" s="95">
        <v>621.5951</v>
      </c>
      <c r="C93" s="95">
        <v>28521.271639999999</v>
      </c>
      <c r="D93" s="95">
        <v>27136.59388</v>
      </c>
      <c r="E93" s="95">
        <v>1886.6378200000001</v>
      </c>
      <c r="F93" s="95">
        <v>0</v>
      </c>
      <c r="G93" s="95">
        <v>582.39608999999996</v>
      </c>
      <c r="H93" s="95">
        <v>492.67960999999997</v>
      </c>
      <c r="I93" s="95">
        <v>1803.7827299999999</v>
      </c>
      <c r="J93" s="95">
        <v>2845.2024900000001</v>
      </c>
      <c r="K93" s="95">
        <v>63890.159359999998</v>
      </c>
    </row>
    <row r="94" spans="1:11">
      <c r="A94" s="64" t="s">
        <v>254</v>
      </c>
      <c r="B94" s="95">
        <v>1238.27253</v>
      </c>
      <c r="C94" s="95">
        <v>3617.97739</v>
      </c>
      <c r="D94" s="95">
        <v>4409.4375</v>
      </c>
      <c r="E94" s="95">
        <v>197.68995000000001</v>
      </c>
      <c r="F94" s="95">
        <v>1435.2864399999999</v>
      </c>
      <c r="G94" s="95">
        <v>516.77319</v>
      </c>
      <c r="H94" s="95">
        <v>129.14913999999999</v>
      </c>
      <c r="I94" s="95">
        <v>1548.98667</v>
      </c>
      <c r="J94" s="95">
        <v>762.66611</v>
      </c>
      <c r="K94" s="95">
        <v>13856.23892</v>
      </c>
    </row>
    <row r="95" spans="1:11">
      <c r="A95" s="64" t="s">
        <v>255</v>
      </c>
      <c r="B95" s="95">
        <v>936.94826</v>
      </c>
      <c r="C95" s="95">
        <v>3651.39336</v>
      </c>
      <c r="D95" s="95">
        <v>7452.18289</v>
      </c>
      <c r="E95" s="95">
        <v>229.10220000000001</v>
      </c>
      <c r="F95" s="95">
        <v>827.32952</v>
      </c>
      <c r="G95" s="95">
        <v>210.29870000000003</v>
      </c>
      <c r="H95" s="95">
        <v>88.125</v>
      </c>
      <c r="I95" s="95">
        <v>4566.0902900000001</v>
      </c>
      <c r="J95" s="95">
        <v>1050.0430800000001</v>
      </c>
      <c r="K95" s="95">
        <v>19011.513300000002</v>
      </c>
    </row>
    <row r="96" spans="1:11">
      <c r="A96" s="64" t="s">
        <v>256</v>
      </c>
      <c r="B96" s="95">
        <v>559.42830000000004</v>
      </c>
      <c r="C96" s="95">
        <v>3902.83601</v>
      </c>
      <c r="D96" s="95">
        <v>13773.133949999999</v>
      </c>
      <c r="E96" s="95">
        <v>19.788990000000002</v>
      </c>
      <c r="F96" s="95">
        <v>417.21419000000003</v>
      </c>
      <c r="G96" s="95">
        <v>663.20682999999997</v>
      </c>
      <c r="H96" s="95">
        <v>133.35801000000001</v>
      </c>
      <c r="I96" s="95">
        <v>5855.1618099999996</v>
      </c>
      <c r="J96" s="95">
        <v>1184.9416799999999</v>
      </c>
      <c r="K96" s="95">
        <v>26509.069769999998</v>
      </c>
    </row>
    <row r="97" spans="1:11">
      <c r="A97" s="64" t="s">
        <v>257</v>
      </c>
      <c r="B97" s="95">
        <v>743.78143999999998</v>
      </c>
      <c r="C97" s="95">
        <v>2912.4293199999997</v>
      </c>
      <c r="D97" s="95">
        <v>1941.6265900000001</v>
      </c>
      <c r="E97" s="95">
        <v>22.854119999999998</v>
      </c>
      <c r="F97" s="95">
        <v>656.45640000000003</v>
      </c>
      <c r="G97" s="95">
        <v>190.54664000000002</v>
      </c>
      <c r="H97" s="95">
        <v>129.95500000000001</v>
      </c>
      <c r="I97" s="95">
        <v>991.35451999999998</v>
      </c>
      <c r="J97" s="95">
        <v>329.56338</v>
      </c>
      <c r="K97" s="95">
        <v>7918.5674100000006</v>
      </c>
    </row>
    <row r="98" spans="1:11">
      <c r="A98" s="64" t="s">
        <v>258</v>
      </c>
      <c r="B98" s="95">
        <v>13.048950000000001</v>
      </c>
      <c r="C98" s="95">
        <v>0</v>
      </c>
      <c r="D98" s="95">
        <v>0</v>
      </c>
      <c r="E98" s="95">
        <v>0</v>
      </c>
      <c r="F98" s="95">
        <v>0</v>
      </c>
      <c r="G98" s="95">
        <v>0</v>
      </c>
      <c r="H98" s="95">
        <v>1.8545099999999999</v>
      </c>
      <c r="I98" s="95">
        <v>0</v>
      </c>
      <c r="J98" s="95">
        <v>0</v>
      </c>
      <c r="K98" s="95">
        <v>14.903459999999999</v>
      </c>
    </row>
    <row r="99" spans="1:11">
      <c r="A99" s="64" t="s">
        <v>259</v>
      </c>
      <c r="B99" s="95">
        <v>0</v>
      </c>
      <c r="C99" s="95">
        <v>0</v>
      </c>
      <c r="D99" s="95">
        <v>0</v>
      </c>
      <c r="E99" s="95">
        <v>0</v>
      </c>
      <c r="F99" s="95">
        <v>0</v>
      </c>
      <c r="G99" s="95">
        <v>0</v>
      </c>
      <c r="H99" s="95">
        <v>0</v>
      </c>
      <c r="I99" s="95">
        <v>0</v>
      </c>
      <c r="J99" s="95">
        <v>1324.87544</v>
      </c>
      <c r="K99" s="95">
        <v>1324.87544</v>
      </c>
    </row>
    <row r="100" spans="1:11">
      <c r="A100" s="64" t="s">
        <v>260</v>
      </c>
      <c r="B100" s="95">
        <v>0</v>
      </c>
      <c r="C100" s="95">
        <v>0</v>
      </c>
      <c r="D100" s="95">
        <v>27.414159999999999</v>
      </c>
      <c r="E100" s="95">
        <v>0</v>
      </c>
      <c r="F100" s="95">
        <v>0</v>
      </c>
      <c r="G100" s="95">
        <v>0</v>
      </c>
      <c r="H100" s="95">
        <v>0</v>
      </c>
      <c r="I100" s="95">
        <v>0</v>
      </c>
      <c r="J100" s="95">
        <v>0</v>
      </c>
      <c r="K100" s="95">
        <v>27.414159999999999</v>
      </c>
    </row>
    <row r="101" spans="1:11">
      <c r="A101" s="177" t="s">
        <v>261</v>
      </c>
      <c r="B101" s="57">
        <v>2487.0527200000001</v>
      </c>
      <c r="C101" s="57">
        <v>8783.7366700000002</v>
      </c>
      <c r="D101" s="57">
        <v>9825.0140800000008</v>
      </c>
      <c r="E101" s="57">
        <v>68.547880000000006</v>
      </c>
      <c r="F101" s="57">
        <v>8715.3397599999989</v>
      </c>
      <c r="G101" s="57">
        <v>539.75549999999998</v>
      </c>
      <c r="H101" s="57">
        <v>1145.0752299999999</v>
      </c>
      <c r="I101" s="57">
        <v>7644.96558</v>
      </c>
      <c r="J101" s="57">
        <v>10246.248320000001</v>
      </c>
      <c r="K101" s="57">
        <v>49455.735740000004</v>
      </c>
    </row>
    <row r="102" spans="1:11">
      <c r="A102" s="64" t="s">
        <v>262</v>
      </c>
      <c r="B102" s="95">
        <v>250.33816000000002</v>
      </c>
      <c r="C102" s="95">
        <v>2371.55438</v>
      </c>
      <c r="D102" s="95">
        <v>1183.04034</v>
      </c>
      <c r="E102" s="95">
        <v>49.88064</v>
      </c>
      <c r="F102" s="95">
        <v>412.95469000000003</v>
      </c>
      <c r="G102" s="95">
        <v>0</v>
      </c>
      <c r="H102" s="95">
        <v>30.930949999999999</v>
      </c>
      <c r="I102" s="95">
        <v>169.82832000000002</v>
      </c>
      <c r="J102" s="95">
        <v>253.00969000000001</v>
      </c>
      <c r="K102" s="95">
        <v>4721.5371699999996</v>
      </c>
    </row>
    <row r="103" spans="1:11">
      <c r="A103" s="64" t="s">
        <v>263</v>
      </c>
      <c r="B103" s="95">
        <v>674.30446999999992</v>
      </c>
      <c r="C103" s="95">
        <v>1475.8970400000001</v>
      </c>
      <c r="D103" s="95">
        <v>3315.80143</v>
      </c>
      <c r="E103" s="95">
        <v>0</v>
      </c>
      <c r="F103" s="95">
        <v>190.68832</v>
      </c>
      <c r="G103" s="95">
        <v>264.77370999999999</v>
      </c>
      <c r="H103" s="95">
        <v>1001.16578</v>
      </c>
      <c r="I103" s="95">
        <v>1665.34086</v>
      </c>
      <c r="J103" s="95">
        <v>9916.6000999999997</v>
      </c>
      <c r="K103" s="95">
        <v>18504.57171</v>
      </c>
    </row>
    <row r="104" spans="1:11">
      <c r="A104" s="64" t="s">
        <v>264</v>
      </c>
      <c r="B104" s="95">
        <v>0</v>
      </c>
      <c r="C104" s="95">
        <v>4909.3753099999994</v>
      </c>
      <c r="D104" s="95">
        <v>0</v>
      </c>
      <c r="E104" s="95">
        <v>0.89</v>
      </c>
      <c r="F104" s="95">
        <v>7979.2695199999998</v>
      </c>
      <c r="G104" s="95">
        <v>1.96</v>
      </c>
      <c r="H104" s="95">
        <v>0</v>
      </c>
      <c r="I104" s="95">
        <v>49.449860000000001</v>
      </c>
      <c r="J104" s="95">
        <v>24.062580000000001</v>
      </c>
      <c r="K104" s="95">
        <v>12965.00727</v>
      </c>
    </row>
    <row r="105" spans="1:11">
      <c r="A105" s="64" t="s">
        <v>265</v>
      </c>
      <c r="B105" s="95">
        <v>1562.4100900000001</v>
      </c>
      <c r="C105" s="95">
        <v>26.909939999999999</v>
      </c>
      <c r="D105" s="95">
        <v>5326.1723099999999</v>
      </c>
      <c r="E105" s="95">
        <v>17.777240000000003</v>
      </c>
      <c r="F105" s="95">
        <v>132.42723000000001</v>
      </c>
      <c r="G105" s="95">
        <v>273.02178999999995</v>
      </c>
      <c r="H105" s="95">
        <v>112.9785</v>
      </c>
      <c r="I105" s="95">
        <v>5760.3465400000005</v>
      </c>
      <c r="J105" s="95">
        <v>52.575949999999999</v>
      </c>
      <c r="K105" s="95">
        <v>13264.61959</v>
      </c>
    </row>
    <row r="106" spans="1:11">
      <c r="A106" s="99" t="s">
        <v>266</v>
      </c>
      <c r="B106" s="95">
        <v>0</v>
      </c>
      <c r="C106" s="95">
        <v>0</v>
      </c>
      <c r="D106" s="95">
        <v>0</v>
      </c>
      <c r="E106" s="95">
        <v>0</v>
      </c>
      <c r="F106" s="95">
        <v>0</v>
      </c>
      <c r="G106" s="95">
        <v>0</v>
      </c>
      <c r="H106" s="95">
        <v>0</v>
      </c>
      <c r="I106" s="95">
        <v>0</v>
      </c>
      <c r="J106" s="95">
        <v>0</v>
      </c>
      <c r="K106" s="95">
        <v>0</v>
      </c>
    </row>
    <row r="107" spans="1:11">
      <c r="A107" s="177" t="s">
        <v>267</v>
      </c>
      <c r="B107" s="57">
        <v>0</v>
      </c>
      <c r="C107" s="57">
        <v>0</v>
      </c>
      <c r="D107" s="57">
        <v>0</v>
      </c>
      <c r="E107" s="57">
        <v>0</v>
      </c>
      <c r="F107" s="57">
        <v>0</v>
      </c>
      <c r="G107" s="57">
        <v>0</v>
      </c>
      <c r="H107" s="57">
        <v>0</v>
      </c>
      <c r="I107" s="57">
        <v>0</v>
      </c>
      <c r="J107" s="57">
        <v>0</v>
      </c>
      <c r="K107" s="57">
        <v>0</v>
      </c>
    </row>
    <row r="108" spans="1:11">
      <c r="A108" s="64" t="s">
        <v>268</v>
      </c>
      <c r="B108" s="95">
        <v>0</v>
      </c>
      <c r="C108" s="95">
        <v>0</v>
      </c>
      <c r="D108" s="95">
        <v>0</v>
      </c>
      <c r="E108" s="95">
        <v>0</v>
      </c>
      <c r="F108" s="95">
        <v>0</v>
      </c>
      <c r="G108" s="95">
        <v>0</v>
      </c>
      <c r="H108" s="95">
        <v>0</v>
      </c>
      <c r="I108" s="95">
        <v>0</v>
      </c>
      <c r="J108" s="95">
        <v>0</v>
      </c>
      <c r="K108" s="95">
        <v>0</v>
      </c>
    </row>
    <row r="109" spans="1:11">
      <c r="A109" s="64" t="s">
        <v>269</v>
      </c>
      <c r="B109" s="95">
        <v>0</v>
      </c>
      <c r="C109" s="95">
        <v>0</v>
      </c>
      <c r="D109" s="95">
        <v>0</v>
      </c>
      <c r="E109" s="95">
        <v>0</v>
      </c>
      <c r="F109" s="95">
        <v>0</v>
      </c>
      <c r="G109" s="95">
        <v>0</v>
      </c>
      <c r="H109" s="95">
        <v>0</v>
      </c>
      <c r="I109" s="95">
        <v>0</v>
      </c>
      <c r="J109" s="95">
        <v>0</v>
      </c>
      <c r="K109" s="95">
        <v>0</v>
      </c>
    </row>
    <row r="110" spans="1:11">
      <c r="A110" s="64" t="s">
        <v>270</v>
      </c>
      <c r="B110" s="95">
        <v>0</v>
      </c>
      <c r="C110" s="95">
        <v>0</v>
      </c>
      <c r="D110" s="95">
        <v>0</v>
      </c>
      <c r="E110" s="95">
        <v>0</v>
      </c>
      <c r="F110" s="95">
        <v>0</v>
      </c>
      <c r="G110" s="95">
        <v>0</v>
      </c>
      <c r="H110" s="95">
        <v>0</v>
      </c>
      <c r="I110" s="95">
        <v>0</v>
      </c>
      <c r="J110" s="95">
        <v>0</v>
      </c>
      <c r="K110" s="95">
        <v>0</v>
      </c>
    </row>
    <row r="111" spans="1:11">
      <c r="A111" s="64" t="s">
        <v>271</v>
      </c>
      <c r="B111" s="95">
        <v>0</v>
      </c>
      <c r="C111" s="95">
        <v>0</v>
      </c>
      <c r="D111" s="95">
        <v>0</v>
      </c>
      <c r="E111" s="95">
        <v>0</v>
      </c>
      <c r="F111" s="95">
        <v>0</v>
      </c>
      <c r="G111" s="95">
        <v>0</v>
      </c>
      <c r="H111" s="95">
        <v>0</v>
      </c>
      <c r="I111" s="95">
        <v>0</v>
      </c>
      <c r="J111" s="95">
        <v>0</v>
      </c>
      <c r="K111" s="95">
        <v>0</v>
      </c>
    </row>
    <row r="112" spans="1:11">
      <c r="A112" s="64" t="s">
        <v>272</v>
      </c>
      <c r="B112" s="95">
        <v>0</v>
      </c>
      <c r="C112" s="95">
        <v>0</v>
      </c>
      <c r="D112" s="95">
        <v>0</v>
      </c>
      <c r="E112" s="95">
        <v>0</v>
      </c>
      <c r="F112" s="95">
        <v>0</v>
      </c>
      <c r="G112" s="95">
        <v>0</v>
      </c>
      <c r="H112" s="95">
        <v>0</v>
      </c>
      <c r="I112" s="95">
        <v>0</v>
      </c>
      <c r="J112" s="95">
        <v>0</v>
      </c>
      <c r="K112" s="95">
        <v>0</v>
      </c>
    </row>
    <row r="113" spans="1:11">
      <c r="A113" s="99" t="s">
        <v>273</v>
      </c>
      <c r="B113" s="95">
        <v>0</v>
      </c>
      <c r="C113" s="95">
        <v>0</v>
      </c>
      <c r="D113" s="95">
        <v>0</v>
      </c>
      <c r="E113" s="95">
        <v>0</v>
      </c>
      <c r="F113" s="95">
        <v>0</v>
      </c>
      <c r="G113" s="95">
        <v>0</v>
      </c>
      <c r="H113" s="95">
        <v>0</v>
      </c>
      <c r="I113" s="95">
        <v>0</v>
      </c>
      <c r="J113" s="95">
        <v>0</v>
      </c>
      <c r="K113" s="95">
        <v>0</v>
      </c>
    </row>
    <row r="114" spans="1:11">
      <c r="A114" s="177" t="s">
        <v>274</v>
      </c>
      <c r="B114" s="57">
        <v>1032888.29371</v>
      </c>
      <c r="C114" s="57">
        <v>2719637.3937600004</v>
      </c>
      <c r="D114" s="57">
        <v>1357563.0580999998</v>
      </c>
      <c r="E114" s="57">
        <v>44095.059540000002</v>
      </c>
      <c r="F114" s="57">
        <v>388669.82829000003</v>
      </c>
      <c r="G114" s="57">
        <v>381404.51152999996</v>
      </c>
      <c r="H114" s="57">
        <v>35079.443810000004</v>
      </c>
      <c r="I114" s="57">
        <v>968721.7112100001</v>
      </c>
      <c r="J114" s="57">
        <v>448658.90510999999</v>
      </c>
      <c r="K114" s="57">
        <v>7376718.2050600005</v>
      </c>
    </row>
    <row r="115" spans="1:11">
      <c r="A115" s="177" t="s">
        <v>275</v>
      </c>
      <c r="B115" s="57">
        <v>24817.77893</v>
      </c>
      <c r="C115" s="57">
        <v>8682.2822300000007</v>
      </c>
      <c r="D115" s="57">
        <v>9469.1869000000006</v>
      </c>
      <c r="E115" s="57">
        <v>39.423679999999997</v>
      </c>
      <c r="F115" s="57">
        <v>0</v>
      </c>
      <c r="G115" s="57">
        <v>0</v>
      </c>
      <c r="H115" s="57">
        <v>0</v>
      </c>
      <c r="I115" s="57">
        <v>11.570879999999999</v>
      </c>
      <c r="J115" s="57">
        <v>0</v>
      </c>
      <c r="K115" s="57">
        <v>43020.242619999997</v>
      </c>
    </row>
    <row r="116" spans="1:11">
      <c r="A116" s="64" t="s">
        <v>276</v>
      </c>
      <c r="B116" s="95">
        <v>0</v>
      </c>
      <c r="C116" s="95">
        <v>3.2</v>
      </c>
      <c r="D116" s="95">
        <v>388.40585999999996</v>
      </c>
      <c r="E116" s="95">
        <v>39.423679999999997</v>
      </c>
      <c r="F116" s="95">
        <v>0</v>
      </c>
      <c r="G116" s="95">
        <v>0</v>
      </c>
      <c r="H116" s="95">
        <v>0</v>
      </c>
      <c r="I116" s="95">
        <v>0</v>
      </c>
      <c r="J116" s="95">
        <v>0</v>
      </c>
      <c r="K116" s="95">
        <v>431.02954</v>
      </c>
    </row>
    <row r="117" spans="1:11">
      <c r="A117" s="64" t="s">
        <v>277</v>
      </c>
      <c r="B117" s="95">
        <v>0</v>
      </c>
      <c r="C117" s="95">
        <v>0</v>
      </c>
      <c r="D117" s="95">
        <v>0</v>
      </c>
      <c r="E117" s="95">
        <v>0</v>
      </c>
      <c r="F117" s="95">
        <v>0</v>
      </c>
      <c r="G117" s="95">
        <v>0</v>
      </c>
      <c r="H117" s="95">
        <v>0</v>
      </c>
      <c r="I117" s="95">
        <v>0</v>
      </c>
      <c r="J117" s="95">
        <v>0</v>
      </c>
      <c r="K117" s="95">
        <v>0</v>
      </c>
    </row>
    <row r="118" spans="1:11">
      <c r="A118" s="64" t="s">
        <v>278</v>
      </c>
      <c r="B118" s="95">
        <v>0</v>
      </c>
      <c r="C118" s="95">
        <v>3.2</v>
      </c>
      <c r="D118" s="95">
        <v>388.40585999999996</v>
      </c>
      <c r="E118" s="95">
        <v>39.423679999999997</v>
      </c>
      <c r="F118" s="95">
        <v>0</v>
      </c>
      <c r="G118" s="95">
        <v>0</v>
      </c>
      <c r="H118" s="95">
        <v>0</v>
      </c>
      <c r="I118" s="95">
        <v>0</v>
      </c>
      <c r="J118" s="95">
        <v>0</v>
      </c>
      <c r="K118" s="95">
        <v>431.02954</v>
      </c>
    </row>
    <row r="119" spans="1:11">
      <c r="A119" s="64" t="s">
        <v>279</v>
      </c>
      <c r="B119" s="95">
        <v>4677.48668</v>
      </c>
      <c r="C119" s="95">
        <v>3659.6624999999999</v>
      </c>
      <c r="D119" s="95">
        <v>0</v>
      </c>
      <c r="E119" s="95">
        <v>0</v>
      </c>
      <c r="F119" s="95">
        <v>0</v>
      </c>
      <c r="G119" s="95">
        <v>0</v>
      </c>
      <c r="H119" s="95">
        <v>0</v>
      </c>
      <c r="I119" s="95">
        <v>11.570879999999999</v>
      </c>
      <c r="J119" s="95">
        <v>0</v>
      </c>
      <c r="K119" s="95">
        <v>8348.7200599999996</v>
      </c>
    </row>
    <row r="120" spans="1:11">
      <c r="A120" s="64" t="s">
        <v>280</v>
      </c>
      <c r="B120" s="95">
        <v>19845.355250000001</v>
      </c>
      <c r="C120" s="95">
        <v>0</v>
      </c>
      <c r="D120" s="95">
        <v>0</v>
      </c>
      <c r="E120" s="95">
        <v>0</v>
      </c>
      <c r="F120" s="95">
        <v>0</v>
      </c>
      <c r="G120" s="95">
        <v>0</v>
      </c>
      <c r="H120" s="95">
        <v>0</v>
      </c>
      <c r="I120" s="95">
        <v>0</v>
      </c>
      <c r="J120" s="95">
        <v>0</v>
      </c>
      <c r="K120" s="95">
        <v>19845.355250000001</v>
      </c>
    </row>
    <row r="121" spans="1:11">
      <c r="A121" s="65" t="s">
        <v>281</v>
      </c>
      <c r="B121" s="95">
        <v>422.93094000000002</v>
      </c>
      <c r="C121" s="95">
        <v>0</v>
      </c>
      <c r="D121" s="95">
        <v>0</v>
      </c>
      <c r="E121" s="95">
        <v>0</v>
      </c>
      <c r="F121" s="95">
        <v>0</v>
      </c>
      <c r="G121" s="95">
        <v>0</v>
      </c>
      <c r="H121" s="95">
        <v>0</v>
      </c>
      <c r="I121" s="95">
        <v>0</v>
      </c>
      <c r="J121" s="95">
        <v>0</v>
      </c>
      <c r="K121" s="95">
        <v>422.93094000000002</v>
      </c>
    </row>
    <row r="122" spans="1:11">
      <c r="A122" s="99" t="s">
        <v>282</v>
      </c>
      <c r="B122" s="95">
        <v>116.83</v>
      </c>
      <c r="C122" s="95">
        <v>0</v>
      </c>
      <c r="D122" s="95">
        <v>0</v>
      </c>
      <c r="E122" s="95">
        <v>0</v>
      </c>
      <c r="F122" s="95">
        <v>0</v>
      </c>
      <c r="G122" s="95">
        <v>0</v>
      </c>
      <c r="H122" s="95">
        <v>0</v>
      </c>
      <c r="I122" s="95">
        <v>0</v>
      </c>
      <c r="J122" s="95">
        <v>0</v>
      </c>
      <c r="K122" s="95">
        <v>116.83</v>
      </c>
    </row>
    <row r="123" spans="1:11">
      <c r="A123" s="99" t="s">
        <v>283</v>
      </c>
      <c r="B123" s="95">
        <v>155.5</v>
      </c>
      <c r="C123" s="95">
        <v>0</v>
      </c>
      <c r="D123" s="95">
        <v>0</v>
      </c>
      <c r="E123" s="95">
        <v>0</v>
      </c>
      <c r="F123" s="95">
        <v>0</v>
      </c>
      <c r="G123" s="95">
        <v>0</v>
      </c>
      <c r="H123" s="95">
        <v>0</v>
      </c>
      <c r="I123" s="95">
        <v>0</v>
      </c>
      <c r="J123" s="95">
        <v>0</v>
      </c>
      <c r="K123" s="95">
        <v>155.5</v>
      </c>
    </row>
    <row r="124" spans="1:11">
      <c r="A124" s="99" t="s">
        <v>284</v>
      </c>
      <c r="B124" s="95">
        <v>2493.9670799999999</v>
      </c>
      <c r="C124" s="95">
        <v>0</v>
      </c>
      <c r="D124" s="95">
        <v>0</v>
      </c>
      <c r="E124" s="95">
        <v>0</v>
      </c>
      <c r="F124" s="95">
        <v>0</v>
      </c>
      <c r="G124" s="95">
        <v>0</v>
      </c>
      <c r="H124" s="95">
        <v>0</v>
      </c>
      <c r="I124" s="95">
        <v>0</v>
      </c>
      <c r="J124" s="95">
        <v>0</v>
      </c>
      <c r="K124" s="95">
        <v>2493.9670799999999</v>
      </c>
    </row>
    <row r="125" spans="1:11">
      <c r="A125" s="99" t="s">
        <v>285</v>
      </c>
      <c r="B125" s="95">
        <v>6105.3486600000006</v>
      </c>
      <c r="C125" s="95">
        <v>0</v>
      </c>
      <c r="D125" s="95">
        <v>0</v>
      </c>
      <c r="E125" s="95">
        <v>0</v>
      </c>
      <c r="F125" s="95">
        <v>0</v>
      </c>
      <c r="G125" s="95">
        <v>0</v>
      </c>
      <c r="H125" s="95">
        <v>0</v>
      </c>
      <c r="I125" s="95">
        <v>0</v>
      </c>
      <c r="J125" s="95">
        <v>0</v>
      </c>
      <c r="K125" s="95">
        <v>6105.3486600000006</v>
      </c>
    </row>
    <row r="126" spans="1:11">
      <c r="A126" s="99" t="s">
        <v>286</v>
      </c>
      <c r="B126" s="95">
        <v>7023.6585700000005</v>
      </c>
      <c r="C126" s="95">
        <v>0</v>
      </c>
      <c r="D126" s="95">
        <v>0</v>
      </c>
      <c r="E126" s="95">
        <v>0</v>
      </c>
      <c r="F126" s="95">
        <v>0</v>
      </c>
      <c r="G126" s="95">
        <v>0</v>
      </c>
      <c r="H126" s="95">
        <v>0</v>
      </c>
      <c r="I126" s="95">
        <v>0</v>
      </c>
      <c r="J126" s="95">
        <v>0</v>
      </c>
      <c r="K126" s="95">
        <v>7023.6585700000005</v>
      </c>
    </row>
    <row r="127" spans="1:11">
      <c r="A127" s="99" t="s">
        <v>287</v>
      </c>
      <c r="B127" s="95">
        <v>3045.52</v>
      </c>
      <c r="C127" s="95">
        <v>0</v>
      </c>
      <c r="D127" s="95">
        <v>0</v>
      </c>
      <c r="E127" s="95">
        <v>0</v>
      </c>
      <c r="F127" s="95">
        <v>0</v>
      </c>
      <c r="G127" s="95">
        <v>0</v>
      </c>
      <c r="H127" s="95">
        <v>0</v>
      </c>
      <c r="I127" s="95">
        <v>0</v>
      </c>
      <c r="J127" s="95">
        <v>0</v>
      </c>
      <c r="K127" s="95">
        <v>3045.52</v>
      </c>
    </row>
    <row r="128" spans="1:11">
      <c r="A128" s="156" t="s">
        <v>288</v>
      </c>
      <c r="B128" s="95">
        <v>481.6</v>
      </c>
      <c r="C128" s="95">
        <v>0</v>
      </c>
      <c r="D128" s="95">
        <v>0</v>
      </c>
      <c r="E128" s="95">
        <v>0</v>
      </c>
      <c r="F128" s="95">
        <v>0</v>
      </c>
      <c r="G128" s="95">
        <v>0</v>
      </c>
      <c r="H128" s="95">
        <v>0</v>
      </c>
      <c r="I128" s="95">
        <v>0</v>
      </c>
      <c r="J128" s="95">
        <v>0</v>
      </c>
      <c r="K128" s="95">
        <v>481.6</v>
      </c>
    </row>
    <row r="129" spans="1:11">
      <c r="A129" s="156" t="s">
        <v>289</v>
      </c>
      <c r="B129" s="95">
        <v>0</v>
      </c>
      <c r="C129" s="95">
        <v>0</v>
      </c>
      <c r="D129" s="95">
        <v>0</v>
      </c>
      <c r="E129" s="95">
        <v>0</v>
      </c>
      <c r="F129" s="95">
        <v>0</v>
      </c>
      <c r="G129" s="95">
        <v>0</v>
      </c>
      <c r="H129" s="95">
        <v>0</v>
      </c>
      <c r="I129" s="95">
        <v>0</v>
      </c>
      <c r="J129" s="95">
        <v>0</v>
      </c>
      <c r="K129" s="95">
        <v>0</v>
      </c>
    </row>
    <row r="130" spans="1:11">
      <c r="A130" s="64" t="s">
        <v>290</v>
      </c>
      <c r="B130" s="95">
        <v>0</v>
      </c>
      <c r="C130" s="95">
        <v>4999.2341100000003</v>
      </c>
      <c r="D130" s="95">
        <v>9022.3603199999998</v>
      </c>
      <c r="E130" s="95">
        <v>0</v>
      </c>
      <c r="F130" s="95">
        <v>0</v>
      </c>
      <c r="G130" s="95">
        <v>0</v>
      </c>
      <c r="H130" s="95">
        <v>0</v>
      </c>
      <c r="I130" s="95">
        <v>0</v>
      </c>
      <c r="J130" s="95">
        <v>0</v>
      </c>
      <c r="K130" s="95">
        <v>14021.594429999999</v>
      </c>
    </row>
    <row r="131" spans="1:11">
      <c r="A131" s="64" t="s">
        <v>291</v>
      </c>
      <c r="B131" s="95">
        <v>294.93700000000001</v>
      </c>
      <c r="C131" s="95">
        <v>20.18562</v>
      </c>
      <c r="D131" s="95">
        <v>58.420720000000003</v>
      </c>
      <c r="E131" s="95">
        <v>0</v>
      </c>
      <c r="F131" s="95">
        <v>0</v>
      </c>
      <c r="G131" s="95">
        <v>0</v>
      </c>
      <c r="H131" s="95">
        <v>0</v>
      </c>
      <c r="I131" s="95">
        <v>0</v>
      </c>
      <c r="J131" s="95">
        <v>0</v>
      </c>
      <c r="K131" s="95">
        <v>373.54334</v>
      </c>
    </row>
    <row r="132" spans="1:11">
      <c r="A132" s="177" t="s">
        <v>292</v>
      </c>
      <c r="B132" s="57">
        <v>0</v>
      </c>
      <c r="C132" s="57">
        <v>0</v>
      </c>
      <c r="D132" s="57">
        <v>0</v>
      </c>
      <c r="E132" s="57">
        <v>0</v>
      </c>
      <c r="F132" s="57">
        <v>0</v>
      </c>
      <c r="G132" s="57">
        <v>0</v>
      </c>
      <c r="H132" s="57">
        <v>189.27464000000001</v>
      </c>
      <c r="I132" s="57">
        <v>0</v>
      </c>
      <c r="J132" s="57">
        <v>0</v>
      </c>
      <c r="K132" s="57">
        <v>189.27464000000001</v>
      </c>
    </row>
    <row r="133" spans="1:11">
      <c r="A133" s="177" t="s">
        <v>486</v>
      </c>
      <c r="B133" s="57">
        <v>0</v>
      </c>
      <c r="C133" s="57">
        <v>0</v>
      </c>
      <c r="D133" s="57">
        <v>0</v>
      </c>
      <c r="E133" s="57">
        <v>0</v>
      </c>
      <c r="F133" s="57">
        <v>0</v>
      </c>
      <c r="G133" s="57">
        <v>0</v>
      </c>
      <c r="H133" s="57">
        <v>0</v>
      </c>
      <c r="I133" s="57">
        <v>0</v>
      </c>
      <c r="J133" s="57">
        <v>0</v>
      </c>
      <c r="K133" s="57">
        <v>0</v>
      </c>
    </row>
    <row r="134" spans="1:11">
      <c r="A134" s="64" t="s">
        <v>487</v>
      </c>
      <c r="B134" s="95">
        <v>0</v>
      </c>
      <c r="C134" s="95">
        <v>0</v>
      </c>
      <c r="D134" s="95">
        <v>0</v>
      </c>
      <c r="E134" s="95">
        <v>0</v>
      </c>
      <c r="F134" s="95">
        <v>0</v>
      </c>
      <c r="G134" s="95">
        <v>0</v>
      </c>
      <c r="H134" s="95">
        <v>0</v>
      </c>
      <c r="I134" s="95">
        <v>0</v>
      </c>
      <c r="J134" s="95">
        <v>0</v>
      </c>
      <c r="K134" s="95">
        <v>0</v>
      </c>
    </row>
    <row r="135" spans="1:11">
      <c r="A135" s="64" t="s">
        <v>488</v>
      </c>
      <c r="B135" s="95">
        <v>0</v>
      </c>
      <c r="C135" s="95">
        <v>0</v>
      </c>
      <c r="D135" s="95">
        <v>0</v>
      </c>
      <c r="E135" s="95">
        <v>0</v>
      </c>
      <c r="F135" s="95">
        <v>0</v>
      </c>
      <c r="G135" s="95">
        <v>0</v>
      </c>
      <c r="H135" s="95">
        <v>0</v>
      </c>
      <c r="I135" s="95">
        <v>0</v>
      </c>
      <c r="J135" s="95">
        <v>0</v>
      </c>
      <c r="K135" s="95">
        <v>0</v>
      </c>
    </row>
    <row r="136" spans="1:11">
      <c r="A136" s="64" t="s">
        <v>489</v>
      </c>
      <c r="B136" s="95">
        <v>0</v>
      </c>
      <c r="C136" s="95">
        <v>0</v>
      </c>
      <c r="D136" s="95">
        <v>0</v>
      </c>
      <c r="E136" s="95">
        <v>0</v>
      </c>
      <c r="F136" s="95">
        <v>0</v>
      </c>
      <c r="G136" s="95">
        <v>0</v>
      </c>
      <c r="H136" s="95">
        <v>0</v>
      </c>
      <c r="I136" s="95">
        <v>0</v>
      </c>
      <c r="J136" s="95">
        <v>0</v>
      </c>
      <c r="K136" s="95">
        <v>0</v>
      </c>
    </row>
    <row r="137" spans="1:11">
      <c r="A137" s="64" t="s">
        <v>490</v>
      </c>
      <c r="B137" s="95">
        <v>0</v>
      </c>
      <c r="C137" s="95">
        <v>0</v>
      </c>
      <c r="D137" s="95">
        <v>0</v>
      </c>
      <c r="E137" s="95">
        <v>0</v>
      </c>
      <c r="F137" s="95">
        <v>0</v>
      </c>
      <c r="G137" s="95">
        <v>0</v>
      </c>
      <c r="H137" s="95">
        <v>0</v>
      </c>
      <c r="I137" s="95">
        <v>0</v>
      </c>
      <c r="J137" s="95">
        <v>0</v>
      </c>
      <c r="K137" s="95">
        <v>0</v>
      </c>
    </row>
    <row r="138" spans="1:11">
      <c r="A138" s="64" t="s">
        <v>491</v>
      </c>
      <c r="B138" s="95">
        <v>0</v>
      </c>
      <c r="C138" s="95">
        <v>0</v>
      </c>
      <c r="D138" s="95">
        <v>0</v>
      </c>
      <c r="E138" s="95">
        <v>0</v>
      </c>
      <c r="F138" s="95">
        <v>0</v>
      </c>
      <c r="G138" s="95">
        <v>0</v>
      </c>
      <c r="H138" s="95">
        <v>0</v>
      </c>
      <c r="I138" s="95">
        <v>0</v>
      </c>
      <c r="J138" s="95">
        <v>0</v>
      </c>
      <c r="K138" s="95">
        <v>0</v>
      </c>
    </row>
    <row r="139" spans="1:11">
      <c r="A139" s="64" t="s">
        <v>498</v>
      </c>
      <c r="B139" s="95">
        <v>0</v>
      </c>
      <c r="C139" s="95">
        <v>0</v>
      </c>
      <c r="D139" s="95">
        <v>0</v>
      </c>
      <c r="E139" s="95">
        <v>0</v>
      </c>
      <c r="F139" s="95">
        <v>0</v>
      </c>
      <c r="G139" s="95">
        <v>0</v>
      </c>
      <c r="H139" s="95">
        <v>0</v>
      </c>
      <c r="I139" s="95">
        <v>0</v>
      </c>
      <c r="J139" s="95">
        <v>0</v>
      </c>
      <c r="K139" s="95">
        <v>0</v>
      </c>
    </row>
    <row r="140" spans="1:11">
      <c r="A140" s="177" t="s">
        <v>293</v>
      </c>
      <c r="B140" s="57">
        <v>712683.83536999999</v>
      </c>
      <c r="C140" s="57">
        <v>1770257.7534100001</v>
      </c>
      <c r="D140" s="57">
        <v>981450.74809999997</v>
      </c>
      <c r="E140" s="57">
        <v>39257.555569999997</v>
      </c>
      <c r="F140" s="57">
        <v>199669.06884999998</v>
      </c>
      <c r="G140" s="57">
        <v>339423.34164999996</v>
      </c>
      <c r="H140" s="57">
        <v>32850.481820000001</v>
      </c>
      <c r="I140" s="57">
        <v>391390.78541000001</v>
      </c>
      <c r="J140" s="57">
        <v>397251.9</v>
      </c>
      <c r="K140" s="57">
        <v>4864235.4701800002</v>
      </c>
    </row>
    <row r="141" spans="1:11">
      <c r="A141" s="64" t="s">
        <v>294</v>
      </c>
      <c r="B141" s="95">
        <v>0</v>
      </c>
      <c r="C141" s="95">
        <v>0</v>
      </c>
      <c r="D141" s="95">
        <v>0</v>
      </c>
      <c r="E141" s="95">
        <v>0</v>
      </c>
      <c r="F141" s="95">
        <v>0</v>
      </c>
      <c r="G141" s="95">
        <v>0</v>
      </c>
      <c r="H141" s="95">
        <v>0</v>
      </c>
      <c r="I141" s="95">
        <v>0</v>
      </c>
      <c r="J141" s="95">
        <v>0</v>
      </c>
      <c r="K141" s="95">
        <v>0</v>
      </c>
    </row>
    <row r="142" spans="1:11">
      <c r="A142" s="64" t="s">
        <v>295</v>
      </c>
      <c r="B142" s="95">
        <v>81001.208969999992</v>
      </c>
      <c r="C142" s="95">
        <v>432076.98070000001</v>
      </c>
      <c r="D142" s="95">
        <v>124936.25089</v>
      </c>
      <c r="E142" s="95">
        <v>0</v>
      </c>
      <c r="F142" s="95">
        <v>0</v>
      </c>
      <c r="G142" s="95">
        <v>38636.949999999997</v>
      </c>
      <c r="H142" s="95">
        <v>0</v>
      </c>
      <c r="I142" s="95">
        <v>0</v>
      </c>
      <c r="J142" s="95">
        <v>59774.438499999997</v>
      </c>
      <c r="K142" s="95">
        <v>736425.8290599999</v>
      </c>
    </row>
    <row r="143" spans="1:11">
      <c r="A143" s="64" t="s">
        <v>296</v>
      </c>
      <c r="B143" s="95">
        <v>0</v>
      </c>
      <c r="C143" s="95">
        <v>0</v>
      </c>
      <c r="D143" s="95">
        <v>0</v>
      </c>
      <c r="E143" s="95">
        <v>0</v>
      </c>
      <c r="F143" s="95">
        <v>0</v>
      </c>
      <c r="G143" s="95">
        <v>0</v>
      </c>
      <c r="H143" s="95">
        <v>0</v>
      </c>
      <c r="I143" s="95">
        <v>0</v>
      </c>
      <c r="J143" s="95">
        <v>0</v>
      </c>
      <c r="K143" s="95">
        <v>0</v>
      </c>
    </row>
    <row r="144" spans="1:11">
      <c r="A144" s="64" t="s">
        <v>297</v>
      </c>
      <c r="B144" s="95">
        <v>306181.63287999999</v>
      </c>
      <c r="C144" s="95">
        <v>333602.32851999998</v>
      </c>
      <c r="D144" s="95">
        <v>43597.547009999995</v>
      </c>
      <c r="E144" s="95">
        <v>25032.764589999999</v>
      </c>
      <c r="F144" s="95">
        <v>67997.113299999997</v>
      </c>
      <c r="G144" s="95">
        <v>84844.505310000008</v>
      </c>
      <c r="H144" s="95">
        <v>7750.2873200000004</v>
      </c>
      <c r="I144" s="95">
        <v>128768.83199999999</v>
      </c>
      <c r="J144" s="95">
        <v>109948.89164</v>
      </c>
      <c r="K144" s="95">
        <v>1107723.9025699999</v>
      </c>
    </row>
    <row r="145" spans="1:11">
      <c r="A145" s="64" t="s">
        <v>298</v>
      </c>
      <c r="B145" s="95">
        <v>164870.53057</v>
      </c>
      <c r="C145" s="95">
        <v>405844.46752000001</v>
      </c>
      <c r="D145" s="95">
        <v>617068.70637000003</v>
      </c>
      <c r="E145" s="95">
        <v>8220.6880199999996</v>
      </c>
      <c r="F145" s="95">
        <v>105830.15294</v>
      </c>
      <c r="G145" s="95">
        <v>107515.34592000001</v>
      </c>
      <c r="H145" s="95">
        <v>10390.84973</v>
      </c>
      <c r="I145" s="95">
        <v>146445.67213999998</v>
      </c>
      <c r="J145" s="95">
        <v>116399.86103</v>
      </c>
      <c r="K145" s="95">
        <v>1682586.2742399999</v>
      </c>
    </row>
    <row r="146" spans="1:11">
      <c r="A146" s="64" t="s">
        <v>299</v>
      </c>
      <c r="B146" s="95">
        <v>0</v>
      </c>
      <c r="C146" s="95">
        <v>0</v>
      </c>
      <c r="D146" s="95">
        <v>0</v>
      </c>
      <c r="E146" s="95">
        <v>3503.8156300000001</v>
      </c>
      <c r="F146" s="95">
        <v>2914.2679800000001</v>
      </c>
      <c r="G146" s="95">
        <v>0</v>
      </c>
      <c r="H146" s="95">
        <v>0</v>
      </c>
      <c r="I146" s="95">
        <v>0</v>
      </c>
      <c r="J146" s="95">
        <v>0</v>
      </c>
      <c r="K146" s="95">
        <v>6418.0836100000006</v>
      </c>
    </row>
    <row r="147" spans="1:11">
      <c r="A147" s="64" t="s">
        <v>300</v>
      </c>
      <c r="B147" s="95">
        <v>154245.50638000001</v>
      </c>
      <c r="C147" s="95">
        <v>581676.55000000005</v>
      </c>
      <c r="D147" s="95">
        <v>185220.00099999999</v>
      </c>
      <c r="E147" s="95">
        <v>1960.48524</v>
      </c>
      <c r="F147" s="95">
        <v>20220.269800000002</v>
      </c>
      <c r="G147" s="95">
        <v>104598.36170000001</v>
      </c>
      <c r="H147" s="95">
        <v>14436.91462</v>
      </c>
      <c r="I147" s="95">
        <v>113658.35990000001</v>
      </c>
      <c r="J147" s="95">
        <v>106056.97784000001</v>
      </c>
      <c r="K147" s="95">
        <v>1282073.4264799999</v>
      </c>
    </row>
    <row r="148" spans="1:11">
      <c r="A148" s="64" t="s">
        <v>301</v>
      </c>
      <c r="B148" s="95">
        <v>6384.9565700000003</v>
      </c>
      <c r="C148" s="95">
        <v>17057.426670000001</v>
      </c>
      <c r="D148" s="95">
        <v>10628.242829999999</v>
      </c>
      <c r="E148" s="95">
        <v>539.80209000000002</v>
      </c>
      <c r="F148" s="95">
        <v>2707.2648300000001</v>
      </c>
      <c r="G148" s="95">
        <v>3828.1787200000003</v>
      </c>
      <c r="H148" s="95">
        <v>272.43015000000003</v>
      </c>
      <c r="I148" s="95">
        <v>2517.92137</v>
      </c>
      <c r="J148" s="95">
        <v>5071.73099</v>
      </c>
      <c r="K148" s="95">
        <v>49007.95422</v>
      </c>
    </row>
    <row r="149" spans="1:11">
      <c r="A149" s="177" t="s">
        <v>302</v>
      </c>
      <c r="B149" s="57">
        <v>13972.375410000001</v>
      </c>
      <c r="C149" s="57">
        <v>83721.238089999999</v>
      </c>
      <c r="D149" s="57">
        <v>51376.329279999998</v>
      </c>
      <c r="E149" s="57">
        <v>1649.0203100000001</v>
      </c>
      <c r="F149" s="57">
        <v>11658.8079</v>
      </c>
      <c r="G149" s="57">
        <v>7524.6814299999996</v>
      </c>
      <c r="H149" s="57">
        <v>1665.9813700000002</v>
      </c>
      <c r="I149" s="57">
        <v>32417.3148</v>
      </c>
      <c r="J149" s="57">
        <v>24617.891749999999</v>
      </c>
      <c r="K149" s="57">
        <v>228603.64034000001</v>
      </c>
    </row>
    <row r="150" spans="1:11">
      <c r="A150" s="64" t="s">
        <v>235</v>
      </c>
      <c r="B150" s="95">
        <v>27.524000000000001</v>
      </c>
      <c r="C150" s="95">
        <v>0</v>
      </c>
      <c r="D150" s="95">
        <v>0</v>
      </c>
      <c r="E150" s="95">
        <v>0</v>
      </c>
      <c r="F150" s="95">
        <v>0</v>
      </c>
      <c r="G150" s="95">
        <v>0</v>
      </c>
      <c r="H150" s="95">
        <v>0</v>
      </c>
      <c r="I150" s="95">
        <v>0</v>
      </c>
      <c r="J150" s="95">
        <v>0</v>
      </c>
      <c r="K150" s="95">
        <v>27.524000000000001</v>
      </c>
    </row>
    <row r="151" spans="1:11">
      <c r="A151" s="64" t="s">
        <v>237</v>
      </c>
      <c r="B151" s="95">
        <v>3728.7273300000002</v>
      </c>
      <c r="C151" s="95">
        <v>30071.106820000001</v>
      </c>
      <c r="D151" s="95">
        <v>20231.182049999999</v>
      </c>
      <c r="E151" s="95">
        <v>974.24256000000003</v>
      </c>
      <c r="F151" s="95">
        <v>2396.89284</v>
      </c>
      <c r="G151" s="95">
        <v>2980.6468199999999</v>
      </c>
      <c r="H151" s="95">
        <v>968.91095999999993</v>
      </c>
      <c r="I151" s="95">
        <v>9503.7287500000002</v>
      </c>
      <c r="J151" s="95">
        <v>15458.046480000001</v>
      </c>
      <c r="K151" s="95">
        <v>86313.48461</v>
      </c>
    </row>
    <row r="152" spans="1:11">
      <c r="A152" s="64" t="s">
        <v>303</v>
      </c>
      <c r="B152" s="95">
        <v>10210.08093</v>
      </c>
      <c r="C152" s="95">
        <v>50361.342640000003</v>
      </c>
      <c r="D152" s="95">
        <v>31105.754579999997</v>
      </c>
      <c r="E152" s="95">
        <v>565.06101000000001</v>
      </c>
      <c r="F152" s="95">
        <v>6864.7900199999995</v>
      </c>
      <c r="G152" s="95">
        <v>4449.6833899999992</v>
      </c>
      <c r="H152" s="95">
        <v>697.07041000000004</v>
      </c>
      <c r="I152" s="95">
        <v>22907.820530000001</v>
      </c>
      <c r="J152" s="95">
        <v>9038.1715899999999</v>
      </c>
      <c r="K152" s="95">
        <v>136199.7751</v>
      </c>
    </row>
    <row r="153" spans="1:11">
      <c r="A153" s="64" t="s">
        <v>264</v>
      </c>
      <c r="B153" s="95">
        <v>6.0431499999999998</v>
      </c>
      <c r="C153" s="95">
        <v>3288.78863</v>
      </c>
      <c r="D153" s="95">
        <v>39.392650000000003</v>
      </c>
      <c r="E153" s="95">
        <v>109.71674</v>
      </c>
      <c r="F153" s="95">
        <v>2397.1250399999999</v>
      </c>
      <c r="G153" s="95">
        <v>94.351219999999998</v>
      </c>
      <c r="H153" s="95">
        <v>0</v>
      </c>
      <c r="I153" s="95">
        <v>5.7655200000000004</v>
      </c>
      <c r="J153" s="95">
        <v>121.67367999999999</v>
      </c>
      <c r="K153" s="95">
        <v>6062.8566300000002</v>
      </c>
    </row>
    <row r="154" spans="1:11">
      <c r="A154" s="64" t="s">
        <v>304</v>
      </c>
      <c r="B154" s="95">
        <v>0</v>
      </c>
      <c r="C154" s="95">
        <v>0</v>
      </c>
      <c r="D154" s="95">
        <v>0</v>
      </c>
      <c r="E154" s="95">
        <v>0</v>
      </c>
      <c r="F154" s="95">
        <v>0</v>
      </c>
      <c r="G154" s="95">
        <v>0</v>
      </c>
      <c r="H154" s="95">
        <v>0</v>
      </c>
      <c r="I154" s="95">
        <v>0</v>
      </c>
      <c r="J154" s="95">
        <v>0</v>
      </c>
      <c r="K154" s="95">
        <v>0</v>
      </c>
    </row>
    <row r="155" spans="1:11">
      <c r="A155" s="177" t="s">
        <v>305</v>
      </c>
      <c r="B155" s="57">
        <v>19618.573110000001</v>
      </c>
      <c r="C155" s="57">
        <v>40690.337149999999</v>
      </c>
      <c r="D155" s="57">
        <v>14730.66986</v>
      </c>
      <c r="E155" s="57">
        <v>411.45350000000002</v>
      </c>
      <c r="F155" s="57">
        <v>3714.1534799999999</v>
      </c>
      <c r="G155" s="57">
        <v>3062.55188</v>
      </c>
      <c r="H155" s="57">
        <v>373.70597999999995</v>
      </c>
      <c r="I155" s="57">
        <v>16782.537110000001</v>
      </c>
      <c r="J155" s="57">
        <v>1684.9807900000001</v>
      </c>
      <c r="K155" s="57">
        <v>101068.96286</v>
      </c>
    </row>
    <row r="156" spans="1:11">
      <c r="A156" s="64" t="s">
        <v>306</v>
      </c>
      <c r="B156" s="95">
        <v>0</v>
      </c>
      <c r="C156" s="95">
        <v>0</v>
      </c>
      <c r="D156" s="95">
        <v>0</v>
      </c>
      <c r="E156" s="95">
        <v>0</v>
      </c>
      <c r="F156" s="95">
        <v>0</v>
      </c>
      <c r="G156" s="95">
        <v>0</v>
      </c>
      <c r="H156" s="95">
        <v>0</v>
      </c>
      <c r="I156" s="95">
        <v>0</v>
      </c>
      <c r="J156" s="95">
        <v>0</v>
      </c>
      <c r="K156" s="95">
        <v>0</v>
      </c>
    </row>
    <row r="157" spans="1:11">
      <c r="A157" s="64" t="s">
        <v>307</v>
      </c>
      <c r="B157" s="95">
        <v>0</v>
      </c>
      <c r="C157" s="95">
        <v>0</v>
      </c>
      <c r="D157" s="95">
        <v>0</v>
      </c>
      <c r="E157" s="95">
        <v>0</v>
      </c>
      <c r="F157" s="95">
        <v>0</v>
      </c>
      <c r="G157" s="95">
        <v>0</v>
      </c>
      <c r="H157" s="95">
        <v>0</v>
      </c>
      <c r="I157" s="95">
        <v>0</v>
      </c>
      <c r="J157" s="95">
        <v>0</v>
      </c>
      <c r="K157" s="95">
        <v>0</v>
      </c>
    </row>
    <row r="158" spans="1:11">
      <c r="A158" s="64" t="s">
        <v>308</v>
      </c>
      <c r="B158" s="95">
        <v>15034.28621</v>
      </c>
      <c r="C158" s="95">
        <v>8268.6210599999995</v>
      </c>
      <c r="D158" s="95">
        <v>0</v>
      </c>
      <c r="E158" s="95">
        <v>0</v>
      </c>
      <c r="F158" s="95">
        <v>0</v>
      </c>
      <c r="G158" s="95">
        <v>0</v>
      </c>
      <c r="H158" s="95">
        <v>0</v>
      </c>
      <c r="I158" s="95">
        <v>5705.3987900000002</v>
      </c>
      <c r="J158" s="95">
        <v>0</v>
      </c>
      <c r="K158" s="95">
        <v>29008.306059999999</v>
      </c>
    </row>
    <row r="159" spans="1:11">
      <c r="A159" s="64" t="s">
        <v>1463</v>
      </c>
      <c r="B159" s="95">
        <v>0</v>
      </c>
      <c r="C159" s="95">
        <v>0</v>
      </c>
      <c r="D159" s="95">
        <v>0</v>
      </c>
      <c r="E159" s="95">
        <v>0</v>
      </c>
      <c r="F159" s="95">
        <v>0</v>
      </c>
      <c r="G159" s="95">
        <v>0</v>
      </c>
      <c r="H159" s="95">
        <v>0</v>
      </c>
      <c r="I159" s="95">
        <v>0</v>
      </c>
      <c r="J159" s="95">
        <v>0</v>
      </c>
      <c r="K159" s="95">
        <v>0</v>
      </c>
    </row>
    <row r="160" spans="1:11">
      <c r="A160" s="64" t="s">
        <v>309</v>
      </c>
      <c r="B160" s="95">
        <v>4584.2869000000001</v>
      </c>
      <c r="C160" s="95">
        <v>23475.597670000003</v>
      </c>
      <c r="D160" s="95">
        <v>14730.66986</v>
      </c>
      <c r="E160" s="95">
        <v>411.45350000000002</v>
      </c>
      <c r="F160" s="95">
        <v>3714.1534799999999</v>
      </c>
      <c r="G160" s="95">
        <v>3062.55188</v>
      </c>
      <c r="H160" s="95">
        <v>373.70597999999995</v>
      </c>
      <c r="I160" s="95">
        <v>10171.72588</v>
      </c>
      <c r="J160" s="95">
        <v>1684.9807900000001</v>
      </c>
      <c r="K160" s="95">
        <v>62209.125939999998</v>
      </c>
    </row>
    <row r="161" spans="1:11">
      <c r="A161" s="64" t="s">
        <v>310</v>
      </c>
      <c r="B161" s="95">
        <v>0</v>
      </c>
      <c r="C161" s="95">
        <v>8946.1184200000007</v>
      </c>
      <c r="D161" s="95">
        <v>0</v>
      </c>
      <c r="E161" s="95">
        <v>0</v>
      </c>
      <c r="F161" s="95">
        <v>0</v>
      </c>
      <c r="G161" s="95">
        <v>0</v>
      </c>
      <c r="H161" s="95">
        <v>0</v>
      </c>
      <c r="I161" s="95">
        <v>905.41243999999995</v>
      </c>
      <c r="J161" s="95">
        <v>0</v>
      </c>
      <c r="K161" s="95">
        <v>9851.5308599999989</v>
      </c>
    </row>
    <row r="162" spans="1:11">
      <c r="A162" s="177" t="s">
        <v>311</v>
      </c>
      <c r="B162" s="57">
        <v>217816.45561999999</v>
      </c>
      <c r="C162" s="57">
        <v>816285.78287999996</v>
      </c>
      <c r="D162" s="57">
        <v>300536.12396</v>
      </c>
      <c r="E162" s="57">
        <v>0</v>
      </c>
      <c r="F162" s="57">
        <v>173627.79806</v>
      </c>
      <c r="G162" s="57">
        <v>27818.467049999999</v>
      </c>
      <c r="H162" s="57">
        <v>0</v>
      </c>
      <c r="I162" s="57">
        <v>528119.50300999999</v>
      </c>
      <c r="J162" s="57">
        <v>25104.132570000002</v>
      </c>
      <c r="K162" s="57">
        <v>2089308.26315</v>
      </c>
    </row>
    <row r="163" spans="1:11">
      <c r="A163" s="64" t="s">
        <v>312</v>
      </c>
      <c r="B163" s="95">
        <v>0</v>
      </c>
      <c r="C163" s="95">
        <v>110825</v>
      </c>
      <c r="D163" s="95">
        <v>0</v>
      </c>
      <c r="E163" s="95">
        <v>0</v>
      </c>
      <c r="F163" s="95">
        <v>0</v>
      </c>
      <c r="G163" s="95">
        <v>0</v>
      </c>
      <c r="H163" s="95">
        <v>0</v>
      </c>
      <c r="I163" s="95">
        <v>0</v>
      </c>
      <c r="J163" s="95">
        <v>0</v>
      </c>
      <c r="K163" s="95">
        <v>110825</v>
      </c>
    </row>
    <row r="164" spans="1:11">
      <c r="A164" s="64" t="s">
        <v>313</v>
      </c>
      <c r="B164" s="95">
        <v>0</v>
      </c>
      <c r="C164" s="95">
        <v>0</v>
      </c>
      <c r="D164" s="95">
        <v>0</v>
      </c>
      <c r="E164" s="95">
        <v>0</v>
      </c>
      <c r="F164" s="95">
        <v>0</v>
      </c>
      <c r="G164" s="95">
        <v>0</v>
      </c>
      <c r="H164" s="95">
        <v>0</v>
      </c>
      <c r="I164" s="95">
        <v>0</v>
      </c>
      <c r="J164" s="95">
        <v>0</v>
      </c>
      <c r="K164" s="95">
        <v>0</v>
      </c>
    </row>
    <row r="165" spans="1:11">
      <c r="A165" s="64" t="s">
        <v>314</v>
      </c>
      <c r="B165" s="95">
        <v>196156.52051</v>
      </c>
      <c r="C165" s="95">
        <v>657605.70909000002</v>
      </c>
      <c r="D165" s="95">
        <v>279633.75911000004</v>
      </c>
      <c r="E165" s="95">
        <v>0</v>
      </c>
      <c r="F165" s="95">
        <v>159197.46459000002</v>
      </c>
      <c r="G165" s="95">
        <v>26595.8</v>
      </c>
      <c r="H165" s="95">
        <v>0</v>
      </c>
      <c r="I165" s="95">
        <v>473014.43424000003</v>
      </c>
      <c r="J165" s="95">
        <v>22662</v>
      </c>
      <c r="K165" s="95">
        <v>1814865.6875400001</v>
      </c>
    </row>
    <row r="166" spans="1:11">
      <c r="A166" s="64" t="s">
        <v>315</v>
      </c>
      <c r="B166" s="95">
        <v>21659.935109999999</v>
      </c>
      <c r="C166" s="95">
        <v>47855.073790000002</v>
      </c>
      <c r="D166" s="95">
        <v>20902.364850000002</v>
      </c>
      <c r="E166" s="95">
        <v>0</v>
      </c>
      <c r="F166" s="95">
        <v>14430.333470000001</v>
      </c>
      <c r="G166" s="95">
        <v>1222.66705</v>
      </c>
      <c r="H166" s="95">
        <v>0</v>
      </c>
      <c r="I166" s="95">
        <v>55105.068770000005</v>
      </c>
      <c r="J166" s="95">
        <v>2442.1325699999998</v>
      </c>
      <c r="K166" s="95">
        <v>163617.57561</v>
      </c>
    </row>
    <row r="167" spans="1:11">
      <c r="A167" s="177" t="s">
        <v>316</v>
      </c>
      <c r="B167" s="57">
        <v>43979.275270000006</v>
      </c>
      <c r="C167" s="57">
        <v>0</v>
      </c>
      <c r="D167" s="57">
        <v>0</v>
      </c>
      <c r="E167" s="57">
        <v>2737.6064799999999</v>
      </c>
      <c r="F167" s="57">
        <v>0</v>
      </c>
      <c r="G167" s="57">
        <v>3575.4695200000001</v>
      </c>
      <c r="H167" s="57">
        <v>0</v>
      </c>
      <c r="I167" s="57">
        <v>0</v>
      </c>
      <c r="J167" s="57">
        <v>0</v>
      </c>
      <c r="K167" s="57">
        <v>50292.351270000006</v>
      </c>
    </row>
    <row r="168" spans="1:11">
      <c r="A168" s="64" t="s">
        <v>317</v>
      </c>
      <c r="B168" s="95">
        <v>43323.575400000002</v>
      </c>
      <c r="C168" s="95">
        <v>0</v>
      </c>
      <c r="D168" s="95">
        <v>0</v>
      </c>
      <c r="E168" s="95">
        <v>2737.6064799999999</v>
      </c>
      <c r="F168" s="95">
        <v>0</v>
      </c>
      <c r="G168" s="95">
        <v>3430</v>
      </c>
      <c r="H168" s="95">
        <v>0</v>
      </c>
      <c r="I168" s="95">
        <v>0</v>
      </c>
      <c r="J168" s="95">
        <v>0</v>
      </c>
      <c r="K168" s="95">
        <v>49491.181880000004</v>
      </c>
    </row>
    <row r="169" spans="1:11">
      <c r="A169" s="64" t="s">
        <v>318</v>
      </c>
      <c r="B169" s="95">
        <v>0</v>
      </c>
      <c r="C169" s="95">
        <v>0</v>
      </c>
      <c r="D169" s="95">
        <v>0</v>
      </c>
      <c r="E169" s="95">
        <v>0</v>
      </c>
      <c r="F169" s="95">
        <v>0</v>
      </c>
      <c r="G169" s="95">
        <v>0</v>
      </c>
      <c r="H169" s="95">
        <v>0</v>
      </c>
      <c r="I169" s="95">
        <v>0</v>
      </c>
      <c r="J169" s="95">
        <v>0</v>
      </c>
      <c r="K169" s="95">
        <v>0</v>
      </c>
    </row>
    <row r="170" spans="1:11">
      <c r="A170" s="64" t="s">
        <v>319</v>
      </c>
      <c r="B170" s="95">
        <v>0</v>
      </c>
      <c r="C170" s="95">
        <v>0</v>
      </c>
      <c r="D170" s="95">
        <v>0</v>
      </c>
      <c r="E170" s="95">
        <v>2737.6064799999999</v>
      </c>
      <c r="F170" s="95">
        <v>0</v>
      </c>
      <c r="G170" s="95">
        <v>0</v>
      </c>
      <c r="H170" s="95">
        <v>0</v>
      </c>
      <c r="I170" s="95">
        <v>0</v>
      </c>
      <c r="J170" s="95">
        <v>0</v>
      </c>
      <c r="K170" s="95">
        <v>2737.6064799999999</v>
      </c>
    </row>
    <row r="171" spans="1:11">
      <c r="A171" s="64" t="s">
        <v>320</v>
      </c>
      <c r="B171" s="95">
        <v>43323.575400000002</v>
      </c>
      <c r="C171" s="95">
        <v>0</v>
      </c>
      <c r="D171" s="95">
        <v>0</v>
      </c>
      <c r="E171" s="95">
        <v>0</v>
      </c>
      <c r="F171" s="95">
        <v>0</v>
      </c>
      <c r="G171" s="95">
        <v>3430</v>
      </c>
      <c r="H171" s="95">
        <v>0</v>
      </c>
      <c r="I171" s="95">
        <v>0</v>
      </c>
      <c r="J171" s="95">
        <v>0</v>
      </c>
      <c r="K171" s="95">
        <v>46753.575400000002</v>
      </c>
    </row>
    <row r="172" spans="1:11">
      <c r="A172" s="64" t="s">
        <v>321</v>
      </c>
      <c r="B172" s="95">
        <v>0</v>
      </c>
      <c r="C172" s="95">
        <v>0</v>
      </c>
      <c r="D172" s="95">
        <v>0</v>
      </c>
      <c r="E172" s="95">
        <v>0</v>
      </c>
      <c r="F172" s="95">
        <v>0</v>
      </c>
      <c r="G172" s="95">
        <v>0</v>
      </c>
      <c r="H172" s="95">
        <v>0</v>
      </c>
      <c r="I172" s="95">
        <v>0</v>
      </c>
      <c r="J172" s="95">
        <v>0</v>
      </c>
      <c r="K172" s="95">
        <v>0</v>
      </c>
    </row>
    <row r="173" spans="1:11">
      <c r="A173" s="64" t="s">
        <v>322</v>
      </c>
      <c r="B173" s="95">
        <v>0</v>
      </c>
      <c r="C173" s="95">
        <v>0</v>
      </c>
      <c r="D173" s="95">
        <v>0</v>
      </c>
      <c r="E173" s="95">
        <v>0</v>
      </c>
      <c r="F173" s="95">
        <v>0</v>
      </c>
      <c r="G173" s="95">
        <v>0</v>
      </c>
      <c r="H173" s="95">
        <v>0</v>
      </c>
      <c r="I173" s="95">
        <v>0</v>
      </c>
      <c r="J173" s="95">
        <v>0</v>
      </c>
      <c r="K173" s="95">
        <v>0</v>
      </c>
    </row>
    <row r="174" spans="1:11">
      <c r="A174" s="64" t="s">
        <v>323</v>
      </c>
      <c r="B174" s="95">
        <v>0</v>
      </c>
      <c r="C174" s="95">
        <v>0</v>
      </c>
      <c r="D174" s="95">
        <v>0</v>
      </c>
      <c r="E174" s="95">
        <v>0</v>
      </c>
      <c r="F174" s="95">
        <v>0</v>
      </c>
      <c r="G174" s="95">
        <v>0</v>
      </c>
      <c r="H174" s="95">
        <v>0</v>
      </c>
      <c r="I174" s="95">
        <v>0</v>
      </c>
      <c r="J174" s="95">
        <v>0</v>
      </c>
      <c r="K174" s="95">
        <v>0</v>
      </c>
    </row>
    <row r="175" spans="1:11">
      <c r="A175" s="64" t="s">
        <v>324</v>
      </c>
      <c r="B175" s="95">
        <v>655.69987000000003</v>
      </c>
      <c r="C175" s="95">
        <v>0</v>
      </c>
      <c r="D175" s="95">
        <v>0</v>
      </c>
      <c r="E175" s="95">
        <v>0</v>
      </c>
      <c r="F175" s="95">
        <v>0</v>
      </c>
      <c r="G175" s="95">
        <v>145.46951999999999</v>
      </c>
      <c r="H175" s="95">
        <v>0</v>
      </c>
      <c r="I175" s="95">
        <v>0</v>
      </c>
      <c r="J175" s="95">
        <v>0</v>
      </c>
      <c r="K175" s="95">
        <v>801.16939000000002</v>
      </c>
    </row>
    <row r="176" spans="1:11">
      <c r="A176" s="177" t="s">
        <v>325</v>
      </c>
      <c r="B176" s="57">
        <v>86678.808369999999</v>
      </c>
      <c r="C176" s="57">
        <v>412280.15013000002</v>
      </c>
      <c r="D176" s="57">
        <v>476653.86676999996</v>
      </c>
      <c r="E176" s="57">
        <v>13801.315000000001</v>
      </c>
      <c r="F176" s="57">
        <v>67036.794139999998</v>
      </c>
      <c r="G176" s="57">
        <v>54559.225109999999</v>
      </c>
      <c r="H176" s="57">
        <v>5148.3929699999999</v>
      </c>
      <c r="I176" s="57">
        <v>171179.03080000001</v>
      </c>
      <c r="J176" s="57">
        <v>47364.691920000005</v>
      </c>
      <c r="K176" s="57">
        <v>1334702.2752100001</v>
      </c>
    </row>
    <row r="177" spans="1:11">
      <c r="A177" s="63" t="s">
        <v>326</v>
      </c>
      <c r="B177" s="95">
        <v>72361.645420000001</v>
      </c>
      <c r="C177" s="95">
        <v>363354.7035</v>
      </c>
      <c r="D177" s="95">
        <v>430258.51156999997</v>
      </c>
      <c r="E177" s="95">
        <v>23522.267960000001</v>
      </c>
      <c r="F177" s="95">
        <v>58224.165259999994</v>
      </c>
      <c r="G177" s="95">
        <v>55997.683870000001</v>
      </c>
      <c r="H177" s="95">
        <v>5320.9311900000002</v>
      </c>
      <c r="I177" s="95">
        <v>159834.17371999999</v>
      </c>
      <c r="J177" s="95">
        <v>46149.37616</v>
      </c>
      <c r="K177" s="95">
        <v>1215023.4586500002</v>
      </c>
    </row>
    <row r="178" spans="1:11">
      <c r="A178" s="64" t="s">
        <v>327</v>
      </c>
      <c r="B178" s="95">
        <v>72361.645420000001</v>
      </c>
      <c r="C178" s="95">
        <v>363354.7035</v>
      </c>
      <c r="D178" s="95">
        <v>430258.51156999997</v>
      </c>
      <c r="E178" s="95">
        <v>23522.267960000001</v>
      </c>
      <c r="F178" s="95">
        <v>58224.165259999994</v>
      </c>
      <c r="G178" s="95">
        <v>55997.683870000001</v>
      </c>
      <c r="H178" s="95">
        <v>5320.9311900000002</v>
      </c>
      <c r="I178" s="95">
        <v>159834.17371999999</v>
      </c>
      <c r="J178" s="95">
        <v>46149.37616</v>
      </c>
      <c r="K178" s="95">
        <v>1215023.4586500002</v>
      </c>
    </row>
    <row r="179" spans="1:11">
      <c r="A179" s="64" t="s">
        <v>328</v>
      </c>
      <c r="B179" s="95">
        <v>0</v>
      </c>
      <c r="C179" s="95">
        <v>0</v>
      </c>
      <c r="D179" s="95">
        <v>0</v>
      </c>
      <c r="E179" s="95">
        <v>0</v>
      </c>
      <c r="F179" s="95">
        <v>0</v>
      </c>
      <c r="G179" s="95">
        <v>0</v>
      </c>
      <c r="H179" s="95">
        <v>0</v>
      </c>
      <c r="I179" s="95">
        <v>0</v>
      </c>
      <c r="J179" s="95">
        <v>0</v>
      </c>
      <c r="K179" s="95">
        <v>0</v>
      </c>
    </row>
    <row r="180" spans="1:11">
      <c r="A180" s="64" t="s">
        <v>329</v>
      </c>
      <c r="B180" s="95">
        <v>0</v>
      </c>
      <c r="C180" s="95">
        <v>0</v>
      </c>
      <c r="D180" s="95">
        <v>0</v>
      </c>
      <c r="E180" s="95">
        <v>0</v>
      </c>
      <c r="F180" s="95">
        <v>0</v>
      </c>
      <c r="G180" s="95">
        <v>0</v>
      </c>
      <c r="H180" s="95">
        <v>0</v>
      </c>
      <c r="I180" s="95">
        <v>0</v>
      </c>
      <c r="J180" s="95">
        <v>0</v>
      </c>
      <c r="K180" s="95">
        <v>0</v>
      </c>
    </row>
    <row r="181" spans="1:11">
      <c r="A181" s="63" t="s">
        <v>330</v>
      </c>
      <c r="B181" s="95">
        <v>1591.7623999999998</v>
      </c>
      <c r="C181" s="95">
        <v>0</v>
      </c>
      <c r="D181" s="95">
        <v>0</v>
      </c>
      <c r="E181" s="95">
        <v>0</v>
      </c>
      <c r="F181" s="95">
        <v>0</v>
      </c>
      <c r="G181" s="95">
        <v>0</v>
      </c>
      <c r="H181" s="95">
        <v>26.395</v>
      </c>
      <c r="I181" s="95">
        <v>0</v>
      </c>
      <c r="J181" s="95">
        <v>19510.18072</v>
      </c>
      <c r="K181" s="95">
        <v>21128.33812</v>
      </c>
    </row>
    <row r="182" spans="1:11">
      <c r="A182" s="64" t="s">
        <v>331</v>
      </c>
      <c r="B182" s="95">
        <v>0</v>
      </c>
      <c r="C182" s="95">
        <v>0</v>
      </c>
      <c r="D182" s="95">
        <v>0</v>
      </c>
      <c r="E182" s="95">
        <v>0</v>
      </c>
      <c r="F182" s="95">
        <v>0</v>
      </c>
      <c r="G182" s="95">
        <v>0</v>
      </c>
      <c r="H182" s="95">
        <v>0</v>
      </c>
      <c r="I182" s="95">
        <v>0</v>
      </c>
      <c r="J182" s="95">
        <v>0</v>
      </c>
      <c r="K182" s="95">
        <v>0</v>
      </c>
    </row>
    <row r="183" spans="1:11">
      <c r="A183" s="64" t="s">
        <v>332</v>
      </c>
      <c r="B183" s="95">
        <v>0</v>
      </c>
      <c r="C183" s="95">
        <v>0</v>
      </c>
      <c r="D183" s="95">
        <v>0</v>
      </c>
      <c r="E183" s="95">
        <v>0</v>
      </c>
      <c r="F183" s="95">
        <v>0</v>
      </c>
      <c r="G183" s="95">
        <v>0</v>
      </c>
      <c r="H183" s="95">
        <v>2</v>
      </c>
      <c r="I183" s="95">
        <v>0</v>
      </c>
      <c r="J183" s="95">
        <v>17109.18072</v>
      </c>
      <c r="K183" s="95">
        <v>17111.18072</v>
      </c>
    </row>
    <row r="184" spans="1:11">
      <c r="A184" s="64" t="s">
        <v>333</v>
      </c>
      <c r="B184" s="95">
        <v>1591.7623999999998</v>
      </c>
      <c r="C184" s="95">
        <v>0</v>
      </c>
      <c r="D184" s="95">
        <v>0</v>
      </c>
      <c r="E184" s="95">
        <v>0</v>
      </c>
      <c r="F184" s="95">
        <v>0</v>
      </c>
      <c r="G184" s="95">
        <v>0</v>
      </c>
      <c r="H184" s="95">
        <v>24.395</v>
      </c>
      <c r="I184" s="95">
        <v>0</v>
      </c>
      <c r="J184" s="95">
        <v>2401</v>
      </c>
      <c r="K184" s="95">
        <v>4017.1574000000001</v>
      </c>
    </row>
    <row r="185" spans="1:11">
      <c r="A185" s="63" t="s">
        <v>334</v>
      </c>
      <c r="B185" s="95">
        <v>0</v>
      </c>
      <c r="C185" s="95">
        <v>0</v>
      </c>
      <c r="D185" s="95">
        <v>0</v>
      </c>
      <c r="E185" s="95">
        <v>0</v>
      </c>
      <c r="F185" s="95">
        <v>0</v>
      </c>
      <c r="G185" s="95">
        <v>0</v>
      </c>
      <c r="H185" s="95">
        <v>0</v>
      </c>
      <c r="I185" s="95">
        <v>0</v>
      </c>
      <c r="J185" s="95">
        <v>0</v>
      </c>
      <c r="K185" s="95">
        <v>0</v>
      </c>
    </row>
    <row r="186" spans="1:11">
      <c r="A186" s="64" t="s">
        <v>335</v>
      </c>
      <c r="B186" s="95">
        <v>0</v>
      </c>
      <c r="C186" s="95">
        <v>0</v>
      </c>
      <c r="D186" s="95">
        <v>0</v>
      </c>
      <c r="E186" s="95">
        <v>0</v>
      </c>
      <c r="F186" s="95">
        <v>0</v>
      </c>
      <c r="G186" s="95">
        <v>0</v>
      </c>
      <c r="H186" s="95">
        <v>0</v>
      </c>
      <c r="I186" s="95">
        <v>0</v>
      </c>
      <c r="J186" s="95">
        <v>0</v>
      </c>
      <c r="K186" s="95">
        <v>0</v>
      </c>
    </row>
    <row r="187" spans="1:11">
      <c r="A187" s="63" t="s">
        <v>336</v>
      </c>
      <c r="B187" s="95">
        <v>8393.68181</v>
      </c>
      <c r="C187" s="95">
        <v>40411.672880000006</v>
      </c>
      <c r="D187" s="95">
        <v>43955.003629999999</v>
      </c>
      <c r="E187" s="95">
        <v>21.783330000000003</v>
      </c>
      <c r="F187" s="95">
        <v>7753.5674500000005</v>
      </c>
      <c r="G187" s="95">
        <v>1476.64472</v>
      </c>
      <c r="H187" s="95">
        <v>654.70270999999991</v>
      </c>
      <c r="I187" s="95">
        <v>15235.280550000001</v>
      </c>
      <c r="J187" s="95">
        <v>556.07189000000005</v>
      </c>
      <c r="K187" s="95">
        <v>118458.40897</v>
      </c>
    </row>
    <row r="188" spans="1:11">
      <c r="A188" s="64" t="s">
        <v>337</v>
      </c>
      <c r="B188" s="95">
        <v>6212.7036799999996</v>
      </c>
      <c r="C188" s="95">
        <v>20205.836440000003</v>
      </c>
      <c r="D188" s="95">
        <v>20379.115959999999</v>
      </c>
      <c r="E188" s="95">
        <v>0</v>
      </c>
      <c r="F188" s="95">
        <v>5921.82017</v>
      </c>
      <c r="G188" s="95">
        <v>836.93335999999999</v>
      </c>
      <c r="H188" s="95">
        <v>582.85650999999996</v>
      </c>
      <c r="I188" s="95">
        <v>8703.9498599999988</v>
      </c>
      <c r="J188" s="95">
        <v>353.39042000000001</v>
      </c>
      <c r="K188" s="95">
        <v>63196.606399999997</v>
      </c>
    </row>
    <row r="189" spans="1:11">
      <c r="A189" s="64" t="s">
        <v>338</v>
      </c>
      <c r="B189" s="95">
        <v>2180.97813</v>
      </c>
      <c r="C189" s="95">
        <v>20205.836440000003</v>
      </c>
      <c r="D189" s="95">
        <v>23575.88767</v>
      </c>
      <c r="E189" s="95">
        <v>21.783330000000003</v>
      </c>
      <c r="F189" s="95">
        <v>1831.74728</v>
      </c>
      <c r="G189" s="95">
        <v>639.71136000000001</v>
      </c>
      <c r="H189" s="95">
        <v>71.846199999999996</v>
      </c>
      <c r="I189" s="95">
        <v>6531.3306900000007</v>
      </c>
      <c r="J189" s="95">
        <v>202.68146999999999</v>
      </c>
      <c r="K189" s="95">
        <v>55261.80257</v>
      </c>
    </row>
    <row r="190" spans="1:11">
      <c r="A190" s="64" t="s">
        <v>339</v>
      </c>
      <c r="B190" s="95">
        <v>0</v>
      </c>
      <c r="C190" s="95">
        <v>0</v>
      </c>
      <c r="D190" s="95">
        <v>0</v>
      </c>
      <c r="E190" s="95">
        <v>0</v>
      </c>
      <c r="F190" s="95">
        <v>0</v>
      </c>
      <c r="G190" s="95">
        <v>0</v>
      </c>
      <c r="H190" s="95">
        <v>0</v>
      </c>
      <c r="I190" s="95">
        <v>0</v>
      </c>
      <c r="J190" s="95">
        <v>0</v>
      </c>
      <c r="K190" s="95">
        <v>0</v>
      </c>
    </row>
    <row r="191" spans="1:11">
      <c r="A191" s="63" t="s">
        <v>340</v>
      </c>
      <c r="B191" s="95">
        <v>4331.7187400000003</v>
      </c>
      <c r="C191" s="95">
        <v>8513.7737500000003</v>
      </c>
      <c r="D191" s="95">
        <v>2440.3515699999998</v>
      </c>
      <c r="E191" s="95">
        <v>-9742.7362899999989</v>
      </c>
      <c r="F191" s="95">
        <v>1059.06143</v>
      </c>
      <c r="G191" s="95">
        <v>-2915.1034799999998</v>
      </c>
      <c r="H191" s="95">
        <v>-853.63593000000003</v>
      </c>
      <c r="I191" s="95">
        <v>-3890.4234700000002</v>
      </c>
      <c r="J191" s="95">
        <v>-18850.936850000002</v>
      </c>
      <c r="K191" s="95">
        <v>-19907.930530000001</v>
      </c>
    </row>
    <row r="192" spans="1:11">
      <c r="A192" s="64" t="s">
        <v>341</v>
      </c>
      <c r="B192" s="95">
        <v>1846.9177999999999</v>
      </c>
      <c r="C192" s="95">
        <v>0</v>
      </c>
      <c r="D192" s="95">
        <v>0</v>
      </c>
      <c r="E192" s="95">
        <v>-10090.47566</v>
      </c>
      <c r="F192" s="95">
        <v>0</v>
      </c>
      <c r="G192" s="95">
        <v>-4018.5905699999998</v>
      </c>
      <c r="H192" s="95">
        <v>-681.37235999999996</v>
      </c>
      <c r="I192" s="95">
        <v>0</v>
      </c>
      <c r="J192" s="95">
        <v>-12290.232619999999</v>
      </c>
      <c r="K192" s="95">
        <v>-25233.753410000001</v>
      </c>
    </row>
    <row r="193" spans="1:11">
      <c r="A193" s="100" t="s">
        <v>342</v>
      </c>
      <c r="B193" s="95">
        <v>2484.8009400000001</v>
      </c>
      <c r="C193" s="95">
        <v>8513.7737500000003</v>
      </c>
      <c r="D193" s="95">
        <v>2440.3515699999998</v>
      </c>
      <c r="E193" s="95">
        <v>347.73937000000001</v>
      </c>
      <c r="F193" s="95">
        <v>1059.06143</v>
      </c>
      <c r="G193" s="95">
        <v>1103.4870900000001</v>
      </c>
      <c r="H193" s="95">
        <v>-172.26357000000002</v>
      </c>
      <c r="I193" s="95">
        <v>-3890.4234700000002</v>
      </c>
      <c r="J193" s="95">
        <v>-6560.7042300000003</v>
      </c>
      <c r="K193" s="95">
        <v>5325.8228799999997</v>
      </c>
    </row>
    <row r="194" spans="1:11">
      <c r="A194" s="155" t="s">
        <v>343</v>
      </c>
      <c r="B194" s="57">
        <v>1119567.1020799999</v>
      </c>
      <c r="C194" s="57">
        <v>3131917.5438899999</v>
      </c>
      <c r="D194" s="57">
        <v>1834216.92487</v>
      </c>
      <c r="E194" s="57">
        <v>57896.374539999997</v>
      </c>
      <c r="F194" s="57">
        <v>455706.62242999999</v>
      </c>
      <c r="G194" s="57">
        <v>435963.73663999996</v>
      </c>
      <c r="H194" s="57">
        <v>40227.836779999998</v>
      </c>
      <c r="I194" s="57">
        <v>1139900.7420099999</v>
      </c>
      <c r="J194" s="57">
        <v>496023.59702999995</v>
      </c>
      <c r="K194" s="57">
        <v>8711420.4802700002</v>
      </c>
    </row>
    <row r="195" spans="1:11">
      <c r="A195" s="177" t="s">
        <v>344</v>
      </c>
      <c r="B195" s="57">
        <v>0</v>
      </c>
      <c r="C195" s="57">
        <v>0</v>
      </c>
      <c r="D195" s="57">
        <v>0</v>
      </c>
      <c r="E195" s="57">
        <v>0</v>
      </c>
      <c r="F195" s="57">
        <v>0</v>
      </c>
      <c r="G195" s="57">
        <v>0</v>
      </c>
      <c r="H195" s="57">
        <v>0</v>
      </c>
      <c r="I195" s="57">
        <v>905.41243999999995</v>
      </c>
      <c r="J195" s="57">
        <v>0</v>
      </c>
      <c r="K195" s="57">
        <v>905.41243999999995</v>
      </c>
    </row>
    <row r="196" spans="1:11">
      <c r="A196" s="63" t="s">
        <v>345</v>
      </c>
      <c r="B196" s="95">
        <v>0</v>
      </c>
      <c r="C196" s="95">
        <v>0</v>
      </c>
      <c r="D196" s="95">
        <v>0</v>
      </c>
      <c r="E196" s="95">
        <v>0</v>
      </c>
      <c r="F196" s="95">
        <v>0</v>
      </c>
      <c r="G196" s="95">
        <v>0</v>
      </c>
      <c r="H196" s="95">
        <v>0</v>
      </c>
      <c r="I196" s="95">
        <v>0</v>
      </c>
      <c r="J196" s="95">
        <v>0</v>
      </c>
      <c r="K196" s="95">
        <v>0</v>
      </c>
    </row>
    <row r="197" spans="1:11">
      <c r="A197" s="64" t="s">
        <v>346</v>
      </c>
      <c r="B197" s="95">
        <v>0</v>
      </c>
      <c r="C197" s="95">
        <v>0</v>
      </c>
      <c r="D197" s="95">
        <v>0</v>
      </c>
      <c r="E197" s="95">
        <v>0</v>
      </c>
      <c r="F197" s="95">
        <v>0</v>
      </c>
      <c r="G197" s="95">
        <v>0</v>
      </c>
      <c r="H197" s="95">
        <v>0</v>
      </c>
      <c r="I197" s="95">
        <v>0</v>
      </c>
      <c r="J197" s="95">
        <v>0</v>
      </c>
      <c r="K197" s="95">
        <v>0</v>
      </c>
    </row>
    <row r="198" spans="1:11">
      <c r="A198" s="64" t="s">
        <v>347</v>
      </c>
      <c r="B198" s="95">
        <v>0</v>
      </c>
      <c r="C198" s="95">
        <v>0</v>
      </c>
      <c r="D198" s="95">
        <v>0</v>
      </c>
      <c r="E198" s="95">
        <v>0</v>
      </c>
      <c r="F198" s="95">
        <v>0</v>
      </c>
      <c r="G198" s="95">
        <v>0</v>
      </c>
      <c r="H198" s="95">
        <v>0</v>
      </c>
      <c r="I198" s="95">
        <v>0</v>
      </c>
      <c r="J198" s="95">
        <v>0</v>
      </c>
      <c r="K198" s="95">
        <v>0</v>
      </c>
    </row>
    <row r="199" spans="1:11">
      <c r="A199" s="64" t="s">
        <v>348</v>
      </c>
      <c r="B199" s="95">
        <v>0</v>
      </c>
      <c r="C199" s="95">
        <v>0</v>
      </c>
      <c r="D199" s="95">
        <v>0</v>
      </c>
      <c r="E199" s="95">
        <v>0</v>
      </c>
      <c r="F199" s="95">
        <v>0</v>
      </c>
      <c r="G199" s="95">
        <v>0</v>
      </c>
      <c r="H199" s="95">
        <v>0</v>
      </c>
      <c r="I199" s="95">
        <v>0</v>
      </c>
      <c r="J199" s="95">
        <v>0</v>
      </c>
      <c r="K199" s="95">
        <v>0</v>
      </c>
    </row>
    <row r="200" spans="1:11">
      <c r="A200" s="64" t="s">
        <v>349</v>
      </c>
      <c r="B200" s="95">
        <v>0</v>
      </c>
      <c r="C200" s="95">
        <v>0</v>
      </c>
      <c r="D200" s="95">
        <v>0</v>
      </c>
      <c r="E200" s="95">
        <v>0</v>
      </c>
      <c r="F200" s="95">
        <v>0</v>
      </c>
      <c r="G200" s="95">
        <v>0</v>
      </c>
      <c r="H200" s="95">
        <v>0</v>
      </c>
      <c r="I200" s="95">
        <v>0</v>
      </c>
      <c r="J200" s="95">
        <v>0</v>
      </c>
      <c r="K200" s="95">
        <v>0</v>
      </c>
    </row>
    <row r="201" spans="1:11">
      <c r="A201" s="64" t="s">
        <v>350</v>
      </c>
      <c r="B201" s="95">
        <v>0</v>
      </c>
      <c r="C201" s="95">
        <v>0</v>
      </c>
      <c r="D201" s="95">
        <v>0</v>
      </c>
      <c r="E201" s="95">
        <v>0</v>
      </c>
      <c r="F201" s="95">
        <v>0</v>
      </c>
      <c r="G201" s="95">
        <v>0</v>
      </c>
      <c r="H201" s="95">
        <v>0</v>
      </c>
      <c r="I201" s="95">
        <v>0</v>
      </c>
      <c r="J201" s="95">
        <v>0</v>
      </c>
      <c r="K201" s="95">
        <v>0</v>
      </c>
    </row>
    <row r="202" spans="1:11">
      <c r="A202" s="63" t="s">
        <v>351</v>
      </c>
      <c r="B202" s="95">
        <v>0</v>
      </c>
      <c r="C202" s="95">
        <v>0</v>
      </c>
      <c r="D202" s="95">
        <v>0</v>
      </c>
      <c r="E202" s="95">
        <v>0</v>
      </c>
      <c r="F202" s="95">
        <v>0</v>
      </c>
      <c r="G202" s="95">
        <v>0</v>
      </c>
      <c r="H202" s="95">
        <v>0</v>
      </c>
      <c r="I202" s="95">
        <v>0</v>
      </c>
      <c r="J202" s="95">
        <v>0</v>
      </c>
      <c r="K202" s="95">
        <v>0</v>
      </c>
    </row>
    <row r="203" spans="1:11">
      <c r="A203" s="64" t="s">
        <v>352</v>
      </c>
      <c r="B203" s="95">
        <v>0</v>
      </c>
      <c r="C203" s="95">
        <v>0</v>
      </c>
      <c r="D203" s="95">
        <v>0</v>
      </c>
      <c r="E203" s="95">
        <v>0</v>
      </c>
      <c r="F203" s="95">
        <v>0</v>
      </c>
      <c r="G203" s="95">
        <v>0</v>
      </c>
      <c r="H203" s="95">
        <v>0</v>
      </c>
      <c r="I203" s="95">
        <v>0</v>
      </c>
      <c r="J203" s="95">
        <v>0</v>
      </c>
      <c r="K203" s="95">
        <v>0</v>
      </c>
    </row>
    <row r="204" spans="1:11">
      <c r="A204" s="64" t="s">
        <v>353</v>
      </c>
      <c r="B204" s="95">
        <v>0</v>
      </c>
      <c r="C204" s="95">
        <v>0</v>
      </c>
      <c r="D204" s="95">
        <v>0</v>
      </c>
      <c r="E204" s="95">
        <v>0</v>
      </c>
      <c r="F204" s="95">
        <v>0</v>
      </c>
      <c r="G204" s="95">
        <v>0</v>
      </c>
      <c r="H204" s="95">
        <v>0</v>
      </c>
      <c r="I204" s="95">
        <v>0</v>
      </c>
      <c r="J204" s="95">
        <v>0</v>
      </c>
      <c r="K204" s="95">
        <v>0</v>
      </c>
    </row>
    <row r="205" spans="1:11">
      <c r="A205" s="64" t="s">
        <v>354</v>
      </c>
      <c r="B205" s="95">
        <v>0</v>
      </c>
      <c r="C205" s="95">
        <v>0</v>
      </c>
      <c r="D205" s="95">
        <v>0</v>
      </c>
      <c r="E205" s="95">
        <v>0</v>
      </c>
      <c r="F205" s="95">
        <v>0</v>
      </c>
      <c r="G205" s="95">
        <v>0</v>
      </c>
      <c r="H205" s="95">
        <v>0</v>
      </c>
      <c r="I205" s="95">
        <v>0</v>
      </c>
      <c r="J205" s="95">
        <v>0</v>
      </c>
      <c r="K205" s="95">
        <v>0</v>
      </c>
    </row>
    <row r="206" spans="1:11">
      <c r="A206" s="64" t="s">
        <v>355</v>
      </c>
      <c r="B206" s="95">
        <v>0</v>
      </c>
      <c r="C206" s="95">
        <v>0</v>
      </c>
      <c r="D206" s="95">
        <v>0</v>
      </c>
      <c r="E206" s="95">
        <v>0</v>
      </c>
      <c r="F206" s="95">
        <v>0</v>
      </c>
      <c r="G206" s="95">
        <v>0</v>
      </c>
      <c r="H206" s="95">
        <v>0</v>
      </c>
      <c r="I206" s="95">
        <v>0</v>
      </c>
      <c r="J206" s="95">
        <v>0</v>
      </c>
      <c r="K206" s="95">
        <v>0</v>
      </c>
    </row>
    <row r="207" spans="1:11">
      <c r="A207" s="64" t="s">
        <v>356</v>
      </c>
      <c r="B207" s="95">
        <v>0</v>
      </c>
      <c r="C207" s="95">
        <v>0</v>
      </c>
      <c r="D207" s="95">
        <v>0</v>
      </c>
      <c r="E207" s="95">
        <v>0</v>
      </c>
      <c r="F207" s="95">
        <v>0</v>
      </c>
      <c r="G207" s="95">
        <v>0</v>
      </c>
      <c r="H207" s="95">
        <v>0</v>
      </c>
      <c r="I207" s="95">
        <v>0</v>
      </c>
      <c r="J207" s="95">
        <v>0</v>
      </c>
      <c r="K207" s="95">
        <v>0</v>
      </c>
    </row>
    <row r="208" spans="1:11">
      <c r="A208" s="63" t="s">
        <v>357</v>
      </c>
      <c r="B208" s="95">
        <v>0</v>
      </c>
      <c r="C208" s="95">
        <v>0</v>
      </c>
      <c r="D208" s="95">
        <v>0</v>
      </c>
      <c r="E208" s="95">
        <v>0</v>
      </c>
      <c r="F208" s="95">
        <v>0</v>
      </c>
      <c r="G208" s="95">
        <v>0</v>
      </c>
      <c r="H208" s="95">
        <v>0</v>
      </c>
      <c r="I208" s="95">
        <v>0</v>
      </c>
      <c r="J208" s="95">
        <v>0</v>
      </c>
      <c r="K208" s="95">
        <v>0</v>
      </c>
    </row>
    <row r="209" spans="1:11">
      <c r="A209" s="63" t="s">
        <v>358</v>
      </c>
      <c r="B209" s="95">
        <v>0</v>
      </c>
      <c r="C209" s="95">
        <v>0</v>
      </c>
      <c r="D209" s="95">
        <v>0</v>
      </c>
      <c r="E209" s="95">
        <v>0</v>
      </c>
      <c r="F209" s="95">
        <v>0</v>
      </c>
      <c r="G209" s="95">
        <v>0</v>
      </c>
      <c r="H209" s="95">
        <v>0</v>
      </c>
      <c r="I209" s="95">
        <v>0</v>
      </c>
      <c r="J209" s="95">
        <v>0</v>
      </c>
      <c r="K209" s="95">
        <v>0</v>
      </c>
    </row>
    <row r="210" spans="1:11">
      <c r="A210" s="64" t="s">
        <v>359</v>
      </c>
      <c r="B210" s="95">
        <v>0</v>
      </c>
      <c r="C210" s="95">
        <v>0</v>
      </c>
      <c r="D210" s="95">
        <v>0</v>
      </c>
      <c r="E210" s="95">
        <v>0</v>
      </c>
      <c r="F210" s="95">
        <v>0</v>
      </c>
      <c r="G210" s="95">
        <v>0</v>
      </c>
      <c r="H210" s="95">
        <v>0</v>
      </c>
      <c r="I210" s="95">
        <v>0</v>
      </c>
      <c r="J210" s="95">
        <v>0</v>
      </c>
      <c r="K210" s="95">
        <v>0</v>
      </c>
    </row>
    <row r="211" spans="1:11">
      <c r="A211" s="64" t="s">
        <v>360</v>
      </c>
      <c r="B211" s="95">
        <v>0</v>
      </c>
      <c r="C211" s="95">
        <v>0</v>
      </c>
      <c r="D211" s="95">
        <v>0</v>
      </c>
      <c r="E211" s="95">
        <v>0</v>
      </c>
      <c r="F211" s="95">
        <v>0</v>
      </c>
      <c r="G211" s="95">
        <v>0</v>
      </c>
      <c r="H211" s="95">
        <v>0</v>
      </c>
      <c r="I211" s="95">
        <v>0</v>
      </c>
      <c r="J211" s="95">
        <v>0</v>
      </c>
      <c r="K211" s="95">
        <v>0</v>
      </c>
    </row>
    <row r="212" spans="1:11">
      <c r="A212" s="64" t="s">
        <v>361</v>
      </c>
      <c r="B212" s="95">
        <v>0</v>
      </c>
      <c r="C212" s="95">
        <v>0</v>
      </c>
      <c r="D212" s="95">
        <v>0</v>
      </c>
      <c r="E212" s="95">
        <v>0</v>
      </c>
      <c r="F212" s="95">
        <v>0</v>
      </c>
      <c r="G212" s="95">
        <v>0</v>
      </c>
      <c r="H212" s="95">
        <v>0</v>
      </c>
      <c r="I212" s="95">
        <v>0</v>
      </c>
      <c r="J212" s="95">
        <v>0</v>
      </c>
      <c r="K212" s="95">
        <v>0</v>
      </c>
    </row>
    <row r="213" spans="1:11">
      <c r="A213" s="64" t="s">
        <v>362</v>
      </c>
      <c r="B213" s="95">
        <v>0</v>
      </c>
      <c r="C213" s="95">
        <v>0</v>
      </c>
      <c r="D213" s="95">
        <v>0</v>
      </c>
      <c r="E213" s="95">
        <v>0</v>
      </c>
      <c r="F213" s="95">
        <v>0</v>
      </c>
      <c r="G213" s="95">
        <v>0</v>
      </c>
      <c r="H213" s="95">
        <v>0</v>
      </c>
      <c r="I213" s="95">
        <v>0</v>
      </c>
      <c r="J213" s="95">
        <v>0</v>
      </c>
      <c r="K213" s="95">
        <v>0</v>
      </c>
    </row>
    <row r="214" spans="1:11">
      <c r="A214" s="63" t="s">
        <v>363</v>
      </c>
      <c r="B214" s="95">
        <v>0</v>
      </c>
      <c r="C214" s="95">
        <v>0</v>
      </c>
      <c r="D214" s="95">
        <v>0</v>
      </c>
      <c r="E214" s="95">
        <v>0</v>
      </c>
      <c r="F214" s="95">
        <v>0</v>
      </c>
      <c r="G214" s="95">
        <v>0</v>
      </c>
      <c r="H214" s="95">
        <v>0</v>
      </c>
      <c r="I214" s="95">
        <v>905.41243999999995</v>
      </c>
      <c r="J214" s="95">
        <v>0</v>
      </c>
      <c r="K214" s="95">
        <v>905.41243999999995</v>
      </c>
    </row>
    <row r="215" spans="1:11">
      <c r="A215" s="177" t="s">
        <v>364</v>
      </c>
      <c r="B215" s="57">
        <v>1575243.8492000001</v>
      </c>
      <c r="C215" s="57">
        <v>2825725.9608</v>
      </c>
      <c r="D215" s="57">
        <v>2183608.3305600001</v>
      </c>
      <c r="E215" s="57">
        <v>265141.35522999999</v>
      </c>
      <c r="F215" s="57">
        <v>200727.81959</v>
      </c>
      <c r="G215" s="57">
        <v>1059432.2992499999</v>
      </c>
      <c r="H215" s="57">
        <v>5526.2628299999997</v>
      </c>
      <c r="I215" s="57">
        <v>1043762.63396</v>
      </c>
      <c r="J215" s="57">
        <v>385942.63329000003</v>
      </c>
      <c r="K215" s="57">
        <v>9545111.1447099987</v>
      </c>
    </row>
    <row r="216" spans="1:11">
      <c r="A216" s="63" t="s">
        <v>365</v>
      </c>
      <c r="B216" s="95">
        <v>2.0991999999999997</v>
      </c>
      <c r="C216" s="95">
        <v>194236.67596000002</v>
      </c>
      <c r="D216" s="95">
        <v>13375.032640000001</v>
      </c>
      <c r="E216" s="95">
        <v>1235.9919499999999</v>
      </c>
      <c r="F216" s="95">
        <v>40838.286189999999</v>
      </c>
      <c r="G216" s="95">
        <v>1.4E-2</v>
      </c>
      <c r="H216" s="95">
        <v>539.44143000000008</v>
      </c>
      <c r="I216" s="95">
        <v>163864.96784</v>
      </c>
      <c r="J216" s="95">
        <v>20704.830899999997</v>
      </c>
      <c r="K216" s="95">
        <v>434797.34010999999</v>
      </c>
    </row>
    <row r="217" spans="1:11">
      <c r="A217" s="64" t="s">
        <v>366</v>
      </c>
      <c r="B217" s="95">
        <v>0</v>
      </c>
      <c r="C217" s="95">
        <v>0</v>
      </c>
      <c r="D217" s="95">
        <v>0</v>
      </c>
      <c r="E217" s="95">
        <v>0</v>
      </c>
      <c r="F217" s="95">
        <v>0</v>
      </c>
      <c r="G217" s="95">
        <v>0</v>
      </c>
      <c r="H217" s="95">
        <v>0</v>
      </c>
      <c r="I217" s="95">
        <v>0</v>
      </c>
      <c r="J217" s="95">
        <v>0</v>
      </c>
      <c r="K217" s="95">
        <v>0</v>
      </c>
    </row>
    <row r="218" spans="1:11">
      <c r="A218" s="64" t="s">
        <v>367</v>
      </c>
      <c r="B218" s="95">
        <v>0</v>
      </c>
      <c r="C218" s="95">
        <v>0</v>
      </c>
      <c r="D218" s="95">
        <v>0</v>
      </c>
      <c r="E218" s="95">
        <v>0</v>
      </c>
      <c r="F218" s="95">
        <v>0</v>
      </c>
      <c r="G218" s="95">
        <v>0</v>
      </c>
      <c r="H218" s="95">
        <v>0</v>
      </c>
      <c r="I218" s="95">
        <v>0</v>
      </c>
      <c r="J218" s="95">
        <v>0</v>
      </c>
      <c r="K218" s="95">
        <v>0</v>
      </c>
    </row>
    <row r="219" spans="1:11">
      <c r="A219" s="64" t="s">
        <v>368</v>
      </c>
      <c r="B219" s="95">
        <v>2.0991999999999997</v>
      </c>
      <c r="C219" s="95">
        <v>194236.67596000002</v>
      </c>
      <c r="D219" s="95">
        <v>13375.032640000001</v>
      </c>
      <c r="E219" s="95">
        <v>1235.9919499999999</v>
      </c>
      <c r="F219" s="95">
        <v>40838.286189999999</v>
      </c>
      <c r="G219" s="95">
        <v>1.4E-2</v>
      </c>
      <c r="H219" s="95">
        <v>539.44143000000008</v>
      </c>
      <c r="I219" s="95">
        <v>163864.96784</v>
      </c>
      <c r="J219" s="95">
        <v>20704.830899999997</v>
      </c>
      <c r="K219" s="95">
        <v>434797.34010999999</v>
      </c>
    </row>
    <row r="220" spans="1:11">
      <c r="A220" s="63" t="s">
        <v>369</v>
      </c>
      <c r="B220" s="95">
        <v>6296.6768899999997</v>
      </c>
      <c r="C220" s="95">
        <v>0</v>
      </c>
      <c r="D220" s="95">
        <v>0</v>
      </c>
      <c r="E220" s="95">
        <v>157.77518000000001</v>
      </c>
      <c r="F220" s="95">
        <v>0</v>
      </c>
      <c r="G220" s="95">
        <v>162492.26508000001</v>
      </c>
      <c r="H220" s="95">
        <v>0</v>
      </c>
      <c r="I220" s="95">
        <v>0</v>
      </c>
      <c r="J220" s="95">
        <v>0</v>
      </c>
      <c r="K220" s="95">
        <v>168946.71715000001</v>
      </c>
    </row>
    <row r="221" spans="1:11">
      <c r="A221" s="65" t="s">
        <v>370</v>
      </c>
      <c r="B221" s="95">
        <v>0</v>
      </c>
      <c r="C221" s="95">
        <v>0</v>
      </c>
      <c r="D221" s="95">
        <v>0</v>
      </c>
      <c r="E221" s="95">
        <v>0</v>
      </c>
      <c r="F221" s="95">
        <v>0</v>
      </c>
      <c r="G221" s="95">
        <v>0</v>
      </c>
      <c r="H221" s="95">
        <v>0</v>
      </c>
      <c r="I221" s="95">
        <v>0</v>
      </c>
      <c r="J221" s="95">
        <v>0</v>
      </c>
      <c r="K221" s="95">
        <v>0</v>
      </c>
    </row>
    <row r="222" spans="1:11">
      <c r="A222" s="64" t="s">
        <v>371</v>
      </c>
      <c r="B222" s="95">
        <v>6296.6768899999997</v>
      </c>
      <c r="C222" s="95">
        <v>0</v>
      </c>
      <c r="D222" s="95">
        <v>0</v>
      </c>
      <c r="E222" s="95">
        <v>0</v>
      </c>
      <c r="F222" s="95">
        <v>0</v>
      </c>
      <c r="G222" s="95">
        <v>162492.26508000001</v>
      </c>
      <c r="H222" s="95">
        <v>0</v>
      </c>
      <c r="I222" s="95">
        <v>0</v>
      </c>
      <c r="J222" s="95">
        <v>0</v>
      </c>
      <c r="K222" s="95">
        <v>168788.94196999999</v>
      </c>
    </row>
    <row r="223" spans="1:11">
      <c r="A223" s="64" t="s">
        <v>372</v>
      </c>
      <c r="B223" s="95">
        <v>0</v>
      </c>
      <c r="C223" s="95">
        <v>0</v>
      </c>
      <c r="D223" s="95">
        <v>0</v>
      </c>
      <c r="E223" s="95">
        <v>0</v>
      </c>
      <c r="F223" s="95">
        <v>0</v>
      </c>
      <c r="G223" s="95">
        <v>0</v>
      </c>
      <c r="H223" s="95">
        <v>0</v>
      </c>
      <c r="I223" s="95">
        <v>0</v>
      </c>
      <c r="J223" s="95">
        <v>0</v>
      </c>
      <c r="K223" s="95">
        <v>0</v>
      </c>
    </row>
    <row r="224" spans="1:11">
      <c r="A224" s="64" t="s">
        <v>373</v>
      </c>
      <c r="B224" s="95">
        <v>0</v>
      </c>
      <c r="C224" s="95">
        <v>0</v>
      </c>
      <c r="D224" s="95">
        <v>0</v>
      </c>
      <c r="E224" s="95">
        <v>0</v>
      </c>
      <c r="F224" s="95">
        <v>0</v>
      </c>
      <c r="G224" s="95">
        <v>0</v>
      </c>
      <c r="H224" s="95">
        <v>0</v>
      </c>
      <c r="I224" s="95">
        <v>0</v>
      </c>
      <c r="J224" s="95">
        <v>0</v>
      </c>
      <c r="K224" s="95">
        <v>0</v>
      </c>
    </row>
    <row r="225" spans="1:11">
      <c r="A225" s="64" t="s">
        <v>374</v>
      </c>
      <c r="B225" s="95">
        <v>0</v>
      </c>
      <c r="C225" s="95">
        <v>0</v>
      </c>
      <c r="D225" s="95">
        <v>0</v>
      </c>
      <c r="E225" s="95">
        <v>157.77518000000001</v>
      </c>
      <c r="F225" s="95">
        <v>0</v>
      </c>
      <c r="G225" s="95">
        <v>0</v>
      </c>
      <c r="H225" s="95">
        <v>0</v>
      </c>
      <c r="I225" s="95">
        <v>0</v>
      </c>
      <c r="J225" s="95">
        <v>0</v>
      </c>
      <c r="K225" s="95">
        <v>157.77518000000001</v>
      </c>
    </row>
    <row r="226" spans="1:11">
      <c r="A226" s="63" t="s">
        <v>375</v>
      </c>
      <c r="B226" s="95">
        <v>216.92416</v>
      </c>
      <c r="C226" s="95">
        <v>0</v>
      </c>
      <c r="D226" s="95">
        <v>0</v>
      </c>
      <c r="E226" s="95">
        <v>0</v>
      </c>
      <c r="F226" s="95">
        <v>0</v>
      </c>
      <c r="G226" s="95">
        <v>0</v>
      </c>
      <c r="H226" s="95">
        <v>0</v>
      </c>
      <c r="I226" s="95">
        <v>0</v>
      </c>
      <c r="J226" s="95">
        <v>0</v>
      </c>
      <c r="K226" s="95">
        <v>216.92416</v>
      </c>
    </row>
    <row r="227" spans="1:11">
      <c r="A227" s="64" t="s">
        <v>376</v>
      </c>
      <c r="B227" s="95">
        <v>216.92416</v>
      </c>
      <c r="C227" s="95">
        <v>0</v>
      </c>
      <c r="D227" s="95">
        <v>0</v>
      </c>
      <c r="E227" s="95">
        <v>0</v>
      </c>
      <c r="F227" s="95">
        <v>0</v>
      </c>
      <c r="G227" s="95">
        <v>0</v>
      </c>
      <c r="H227" s="95">
        <v>0</v>
      </c>
      <c r="I227" s="95">
        <v>0</v>
      </c>
      <c r="J227" s="95">
        <v>0</v>
      </c>
      <c r="K227" s="95">
        <v>216.92416</v>
      </c>
    </row>
    <row r="228" spans="1:11">
      <c r="A228" s="64" t="s">
        <v>377</v>
      </c>
      <c r="B228" s="95">
        <v>0</v>
      </c>
      <c r="C228" s="95">
        <v>0</v>
      </c>
      <c r="D228" s="95">
        <v>0</v>
      </c>
      <c r="E228" s="95">
        <v>0</v>
      </c>
      <c r="F228" s="95">
        <v>0</v>
      </c>
      <c r="G228" s="95">
        <v>0</v>
      </c>
      <c r="H228" s="95">
        <v>0</v>
      </c>
      <c r="I228" s="95">
        <v>0</v>
      </c>
      <c r="J228" s="95">
        <v>0</v>
      </c>
      <c r="K228" s="95">
        <v>0</v>
      </c>
    </row>
    <row r="229" spans="1:11">
      <c r="A229" s="63" t="s">
        <v>378</v>
      </c>
      <c r="B229" s="95">
        <v>0</v>
      </c>
      <c r="C229" s="95">
        <v>0</v>
      </c>
      <c r="D229" s="95">
        <v>0</v>
      </c>
      <c r="E229" s="95">
        <v>0</v>
      </c>
      <c r="F229" s="95">
        <v>0</v>
      </c>
      <c r="G229" s="95">
        <v>0</v>
      </c>
      <c r="H229" s="95">
        <v>0</v>
      </c>
      <c r="I229" s="95">
        <v>0</v>
      </c>
      <c r="J229" s="95">
        <v>0</v>
      </c>
      <c r="K229" s="95">
        <v>0</v>
      </c>
    </row>
    <row r="230" spans="1:11">
      <c r="A230" s="64" t="s">
        <v>379</v>
      </c>
      <c r="B230" s="95">
        <v>0</v>
      </c>
      <c r="C230" s="95">
        <v>0</v>
      </c>
      <c r="D230" s="95">
        <v>0</v>
      </c>
      <c r="E230" s="95">
        <v>0</v>
      </c>
      <c r="F230" s="95">
        <v>0</v>
      </c>
      <c r="G230" s="95">
        <v>0</v>
      </c>
      <c r="H230" s="95">
        <v>0</v>
      </c>
      <c r="I230" s="95">
        <v>0</v>
      </c>
      <c r="J230" s="95">
        <v>0</v>
      </c>
      <c r="K230" s="95">
        <v>0</v>
      </c>
    </row>
    <row r="231" spans="1:11">
      <c r="A231" s="64" t="s">
        <v>380</v>
      </c>
      <c r="B231" s="95">
        <v>0</v>
      </c>
      <c r="C231" s="95">
        <v>0</v>
      </c>
      <c r="D231" s="95">
        <v>0</v>
      </c>
      <c r="E231" s="95">
        <v>0</v>
      </c>
      <c r="F231" s="95">
        <v>0</v>
      </c>
      <c r="G231" s="95">
        <v>0</v>
      </c>
      <c r="H231" s="95">
        <v>0</v>
      </c>
      <c r="I231" s="95">
        <v>0</v>
      </c>
      <c r="J231" s="95">
        <v>0</v>
      </c>
      <c r="K231" s="95">
        <v>0</v>
      </c>
    </row>
    <row r="232" spans="1:11">
      <c r="A232" s="63" t="s">
        <v>381</v>
      </c>
      <c r="B232" s="95">
        <v>991594.24150999996</v>
      </c>
      <c r="C232" s="95">
        <v>1612997.0737999999</v>
      </c>
      <c r="D232" s="95">
        <v>2099790.8870600001</v>
      </c>
      <c r="E232" s="95">
        <v>187470.88887999998</v>
      </c>
      <c r="F232" s="95">
        <v>29536.962219999998</v>
      </c>
      <c r="G232" s="95">
        <v>351562.91958999995</v>
      </c>
      <c r="H232" s="95">
        <v>2658.8998799999999</v>
      </c>
      <c r="I232" s="95">
        <v>134308.08824000001</v>
      </c>
      <c r="J232" s="95">
        <v>273375.27130000002</v>
      </c>
      <c r="K232" s="95">
        <v>5683295.2324799998</v>
      </c>
    </row>
    <row r="233" spans="1:11">
      <c r="A233" s="64" t="s">
        <v>382</v>
      </c>
      <c r="B233" s="95">
        <v>592441.47013999999</v>
      </c>
      <c r="C233" s="95">
        <v>394032.53737999999</v>
      </c>
      <c r="D233" s="95">
        <v>781550.90778999997</v>
      </c>
      <c r="E233" s="95">
        <v>84005.111069999999</v>
      </c>
      <c r="F233" s="95">
        <v>2447.78433</v>
      </c>
      <c r="G233" s="95">
        <v>170271.31187999999</v>
      </c>
      <c r="H233" s="95">
        <v>1812.5540000000001</v>
      </c>
      <c r="I233" s="95">
        <v>134308.08824000001</v>
      </c>
      <c r="J233" s="95">
        <v>90599.823329999999</v>
      </c>
      <c r="K233" s="95">
        <v>2251469.5881599998</v>
      </c>
    </row>
    <row r="234" spans="1:11">
      <c r="A234" s="64" t="s">
        <v>383</v>
      </c>
      <c r="B234" s="95">
        <v>0</v>
      </c>
      <c r="C234" s="95">
        <v>0</v>
      </c>
      <c r="D234" s="95">
        <v>0</v>
      </c>
      <c r="E234" s="95">
        <v>0</v>
      </c>
      <c r="F234" s="95">
        <v>0</v>
      </c>
      <c r="G234" s="95">
        <v>0</v>
      </c>
      <c r="H234" s="95">
        <v>0</v>
      </c>
      <c r="I234" s="95">
        <v>0</v>
      </c>
      <c r="J234" s="95">
        <v>0</v>
      </c>
      <c r="K234" s="95">
        <v>0</v>
      </c>
    </row>
    <row r="235" spans="1:11">
      <c r="A235" s="64" t="s">
        <v>384</v>
      </c>
      <c r="B235" s="95">
        <v>301072.89387000003</v>
      </c>
      <c r="C235" s="95">
        <v>942695.88120000006</v>
      </c>
      <c r="D235" s="95">
        <v>0</v>
      </c>
      <c r="E235" s="95">
        <v>40013.424380000004</v>
      </c>
      <c r="F235" s="95">
        <v>24346.457489999997</v>
      </c>
      <c r="G235" s="95">
        <v>146322.20634</v>
      </c>
      <c r="H235" s="95">
        <v>6.7000000000000004E-2</v>
      </c>
      <c r="I235" s="95">
        <v>0</v>
      </c>
      <c r="J235" s="95">
        <v>139922.90703999999</v>
      </c>
      <c r="K235" s="95">
        <v>1594373.8373199999</v>
      </c>
    </row>
    <row r="236" spans="1:11">
      <c r="A236" s="64" t="s">
        <v>385</v>
      </c>
      <c r="B236" s="95">
        <v>0</v>
      </c>
      <c r="C236" s="95">
        <v>0</v>
      </c>
      <c r="D236" s="95">
        <v>0</v>
      </c>
      <c r="E236" s="95">
        <v>0</v>
      </c>
      <c r="F236" s="95">
        <v>0</v>
      </c>
      <c r="G236" s="95">
        <v>0</v>
      </c>
      <c r="H236" s="95">
        <v>0</v>
      </c>
      <c r="I236" s="95">
        <v>0</v>
      </c>
      <c r="J236" s="95">
        <v>0</v>
      </c>
      <c r="K236" s="95">
        <v>0</v>
      </c>
    </row>
    <row r="237" spans="1:11">
      <c r="A237" s="64" t="s">
        <v>386</v>
      </c>
      <c r="B237" s="95">
        <v>0</v>
      </c>
      <c r="C237" s="95">
        <v>190883.97121000002</v>
      </c>
      <c r="D237" s="95">
        <v>0</v>
      </c>
      <c r="E237" s="95">
        <v>0</v>
      </c>
      <c r="F237" s="95">
        <v>0</v>
      </c>
      <c r="G237" s="95">
        <v>0</v>
      </c>
      <c r="H237" s="95">
        <v>0</v>
      </c>
      <c r="I237" s="95">
        <v>0</v>
      </c>
      <c r="J237" s="95">
        <v>0</v>
      </c>
      <c r="K237" s="95">
        <v>190883.97121000002</v>
      </c>
    </row>
    <row r="238" spans="1:11">
      <c r="A238" s="64" t="s">
        <v>387</v>
      </c>
      <c r="B238" s="95">
        <v>0</v>
      </c>
      <c r="C238" s="95">
        <v>0</v>
      </c>
      <c r="D238" s="95">
        <v>0</v>
      </c>
      <c r="E238" s="95">
        <v>0</v>
      </c>
      <c r="F238" s="95">
        <v>0</v>
      </c>
      <c r="G238" s="95">
        <v>0</v>
      </c>
      <c r="H238" s="95">
        <v>0</v>
      </c>
      <c r="I238" s="95">
        <v>0</v>
      </c>
      <c r="J238" s="95">
        <v>0</v>
      </c>
      <c r="K238" s="95">
        <v>0</v>
      </c>
    </row>
    <row r="239" spans="1:11">
      <c r="A239" s="64" t="s">
        <v>388</v>
      </c>
      <c r="B239" s="95">
        <v>0</v>
      </c>
      <c r="C239" s="95">
        <v>0</v>
      </c>
      <c r="D239" s="95">
        <v>0</v>
      </c>
      <c r="E239" s="95">
        <v>0</v>
      </c>
      <c r="F239" s="95">
        <v>0</v>
      </c>
      <c r="G239" s="95">
        <v>0</v>
      </c>
      <c r="H239" s="95">
        <v>0</v>
      </c>
      <c r="I239" s="95">
        <v>0</v>
      </c>
      <c r="J239" s="95">
        <v>0</v>
      </c>
      <c r="K239" s="95">
        <v>0</v>
      </c>
    </row>
    <row r="240" spans="1:11">
      <c r="A240" s="64" t="s">
        <v>389</v>
      </c>
      <c r="B240" s="95">
        <v>0</v>
      </c>
      <c r="C240" s="95">
        <v>0</v>
      </c>
      <c r="D240" s="95">
        <v>0</v>
      </c>
      <c r="E240" s="95">
        <v>0</v>
      </c>
      <c r="F240" s="95">
        <v>0</v>
      </c>
      <c r="G240" s="95">
        <v>0</v>
      </c>
      <c r="H240" s="95">
        <v>0</v>
      </c>
      <c r="I240" s="95">
        <v>0</v>
      </c>
      <c r="J240" s="95">
        <v>0</v>
      </c>
      <c r="K240" s="95">
        <v>0</v>
      </c>
    </row>
    <row r="241" spans="1:11">
      <c r="A241" s="64" t="s">
        <v>390</v>
      </c>
      <c r="B241" s="95">
        <v>98079.877500000002</v>
      </c>
      <c r="C241" s="95">
        <v>85384.684010000012</v>
      </c>
      <c r="D241" s="95">
        <v>1318239.97927</v>
      </c>
      <c r="E241" s="95">
        <v>63452.353430000003</v>
      </c>
      <c r="F241" s="95">
        <v>2742.7203999999997</v>
      </c>
      <c r="G241" s="95">
        <v>34969.40137</v>
      </c>
      <c r="H241" s="95">
        <v>846.27887999999996</v>
      </c>
      <c r="I241" s="95">
        <v>0</v>
      </c>
      <c r="J241" s="95">
        <v>42852.540930000003</v>
      </c>
      <c r="K241" s="95">
        <v>1646567.8357899999</v>
      </c>
    </row>
    <row r="242" spans="1:11">
      <c r="A242" s="63" t="s">
        <v>391</v>
      </c>
      <c r="B242" s="95">
        <v>266854.58691999997</v>
      </c>
      <c r="C242" s="95">
        <v>1018492.21104</v>
      </c>
      <c r="D242" s="95">
        <v>70442.410860000004</v>
      </c>
      <c r="E242" s="95">
        <v>76276.699219999995</v>
      </c>
      <c r="F242" s="95">
        <v>130352.57118000001</v>
      </c>
      <c r="G242" s="95">
        <v>152040.84646999999</v>
      </c>
      <c r="H242" s="95">
        <v>2327.9215199999999</v>
      </c>
      <c r="I242" s="95">
        <v>745589.57788</v>
      </c>
      <c r="J242" s="95">
        <v>91862.531090000004</v>
      </c>
      <c r="K242" s="95">
        <v>2554239.3561799997</v>
      </c>
    </row>
    <row r="243" spans="1:11">
      <c r="A243" s="64" t="s">
        <v>392</v>
      </c>
      <c r="B243" s="95">
        <v>29372.650020000001</v>
      </c>
      <c r="C243" s="95">
        <v>83.115529999999993</v>
      </c>
      <c r="D243" s="95">
        <v>14986.39731</v>
      </c>
      <c r="E243" s="95">
        <v>36995.992210000004</v>
      </c>
      <c r="F243" s="95">
        <v>0</v>
      </c>
      <c r="G243" s="95">
        <v>49353.653270000003</v>
      </c>
      <c r="H243" s="95">
        <v>0</v>
      </c>
      <c r="I243" s="95">
        <v>0</v>
      </c>
      <c r="J243" s="95">
        <v>0</v>
      </c>
      <c r="K243" s="95">
        <v>130791.80834</v>
      </c>
    </row>
    <row r="244" spans="1:11">
      <c r="A244" s="64" t="s">
        <v>393</v>
      </c>
      <c r="B244" s="95">
        <v>70932.472349999996</v>
      </c>
      <c r="C244" s="95">
        <v>258064.80558000001</v>
      </c>
      <c r="D244" s="95">
        <v>12723.23403</v>
      </c>
      <c r="E244" s="95">
        <v>0</v>
      </c>
      <c r="F244" s="95">
        <v>0</v>
      </c>
      <c r="G244" s="95">
        <v>9627.6688699999995</v>
      </c>
      <c r="H244" s="95">
        <v>0</v>
      </c>
      <c r="I244" s="95">
        <v>555387.41099999996</v>
      </c>
      <c r="J244" s="95">
        <v>0</v>
      </c>
      <c r="K244" s="95">
        <v>906735.59183000005</v>
      </c>
    </row>
    <row r="245" spans="1:11">
      <c r="A245" s="64" t="s">
        <v>394</v>
      </c>
      <c r="B245" s="95">
        <v>72091.635180000012</v>
      </c>
      <c r="C245" s="95">
        <v>125737.31078</v>
      </c>
      <c r="D245" s="95">
        <v>26186.731399999997</v>
      </c>
      <c r="E245" s="95">
        <v>15901.73105</v>
      </c>
      <c r="F245" s="95">
        <v>16152.656359999999</v>
      </c>
      <c r="G245" s="95">
        <v>53127.301039999998</v>
      </c>
      <c r="H245" s="95">
        <v>2322.78548</v>
      </c>
      <c r="I245" s="95">
        <v>52066.708279999999</v>
      </c>
      <c r="J245" s="95">
        <v>45309.584659999993</v>
      </c>
      <c r="K245" s="95">
        <v>408896.44423000002</v>
      </c>
    </row>
    <row r="246" spans="1:11">
      <c r="A246" s="64" t="s">
        <v>395</v>
      </c>
      <c r="B246" s="95">
        <v>10767.311900000001</v>
      </c>
      <c r="C246" s="95">
        <v>3158.6172000000001</v>
      </c>
      <c r="D246" s="95">
        <v>9836.1133499999996</v>
      </c>
      <c r="E246" s="95">
        <v>1085.6943000000001</v>
      </c>
      <c r="F246" s="95">
        <v>3632.9229999999998</v>
      </c>
      <c r="G246" s="95">
        <v>1306.60609</v>
      </c>
      <c r="H246" s="95">
        <v>5.1360400000000004</v>
      </c>
      <c r="I246" s="95">
        <v>794.60096999999996</v>
      </c>
      <c r="J246" s="95">
        <v>5.6136800000000004</v>
      </c>
      <c r="K246" s="95">
        <v>30592.616530000003</v>
      </c>
    </row>
    <row r="247" spans="1:11">
      <c r="A247" s="64" t="s">
        <v>396</v>
      </c>
      <c r="B247" s="95">
        <v>0</v>
      </c>
      <c r="C247" s="95">
        <v>0</v>
      </c>
      <c r="D247" s="95">
        <v>0</v>
      </c>
      <c r="E247" s="95">
        <v>0</v>
      </c>
      <c r="F247" s="95">
        <v>0</v>
      </c>
      <c r="G247" s="95">
        <v>0</v>
      </c>
      <c r="H247" s="95">
        <v>0</v>
      </c>
      <c r="I247" s="95">
        <v>0</v>
      </c>
      <c r="J247" s="95">
        <v>1829.3356200000001</v>
      </c>
      <c r="K247" s="95">
        <v>1829.3356200000001</v>
      </c>
    </row>
    <row r="248" spans="1:11">
      <c r="A248" s="64" t="s">
        <v>397</v>
      </c>
      <c r="B248" s="95">
        <v>83690.517469999992</v>
      </c>
      <c r="C248" s="95">
        <v>631448.36195000005</v>
      </c>
      <c r="D248" s="95">
        <v>6709.9347699999998</v>
      </c>
      <c r="E248" s="95">
        <v>22293.281660000001</v>
      </c>
      <c r="F248" s="95">
        <v>110566.99182</v>
      </c>
      <c r="G248" s="95">
        <v>38625.617200000001</v>
      </c>
      <c r="H248" s="95">
        <v>0</v>
      </c>
      <c r="I248" s="95">
        <v>137340.85762999998</v>
      </c>
      <c r="J248" s="95">
        <v>44717.997130000003</v>
      </c>
      <c r="K248" s="95">
        <v>1075393.55963</v>
      </c>
    </row>
    <row r="249" spans="1:11">
      <c r="A249" s="63" t="s">
        <v>398</v>
      </c>
      <c r="B249" s="95">
        <v>0</v>
      </c>
      <c r="C249" s="95">
        <v>0</v>
      </c>
      <c r="D249" s="95">
        <v>0</v>
      </c>
      <c r="E249" s="95">
        <v>0</v>
      </c>
      <c r="F249" s="95">
        <v>0</v>
      </c>
      <c r="G249" s="95">
        <v>0</v>
      </c>
      <c r="H249" s="95">
        <v>0</v>
      </c>
      <c r="I249" s="95">
        <v>0</v>
      </c>
      <c r="J249" s="95">
        <v>0</v>
      </c>
      <c r="K249" s="95">
        <v>0</v>
      </c>
    </row>
    <row r="250" spans="1:11">
      <c r="A250" s="64" t="s">
        <v>399</v>
      </c>
      <c r="B250" s="95">
        <v>0</v>
      </c>
      <c r="C250" s="95">
        <v>0</v>
      </c>
      <c r="D250" s="95">
        <v>0</v>
      </c>
      <c r="E250" s="95">
        <v>0</v>
      </c>
      <c r="F250" s="95">
        <v>0</v>
      </c>
      <c r="G250" s="95">
        <v>0</v>
      </c>
      <c r="H250" s="95">
        <v>0</v>
      </c>
      <c r="I250" s="95">
        <v>0</v>
      </c>
      <c r="J250" s="95">
        <v>0</v>
      </c>
      <c r="K250" s="95">
        <v>0</v>
      </c>
    </row>
    <row r="251" spans="1:11">
      <c r="A251" s="64" t="s">
        <v>400</v>
      </c>
      <c r="B251" s="95">
        <v>0</v>
      </c>
      <c r="C251" s="95">
        <v>0</v>
      </c>
      <c r="D251" s="95">
        <v>0</v>
      </c>
      <c r="E251" s="95">
        <v>0</v>
      </c>
      <c r="F251" s="95">
        <v>0</v>
      </c>
      <c r="G251" s="95">
        <v>0</v>
      </c>
      <c r="H251" s="95">
        <v>0</v>
      </c>
      <c r="I251" s="95">
        <v>0</v>
      </c>
      <c r="J251" s="95">
        <v>0</v>
      </c>
      <c r="K251" s="95">
        <v>0</v>
      </c>
    </row>
    <row r="252" spans="1:11">
      <c r="A252" s="63" t="s">
        <v>401</v>
      </c>
      <c r="B252" s="95">
        <v>310279.32052000001</v>
      </c>
      <c r="C252" s="95">
        <v>0</v>
      </c>
      <c r="D252" s="95">
        <v>0</v>
      </c>
      <c r="E252" s="95">
        <v>0</v>
      </c>
      <c r="F252" s="95">
        <v>0</v>
      </c>
      <c r="G252" s="95">
        <v>393336.25411000004</v>
      </c>
      <c r="H252" s="95">
        <v>0</v>
      </c>
      <c r="I252" s="95">
        <v>0</v>
      </c>
      <c r="J252" s="95">
        <v>0</v>
      </c>
      <c r="K252" s="95">
        <v>703615.57463000005</v>
      </c>
    </row>
    <row r="253" spans="1:11">
      <c r="A253" s="64" t="s">
        <v>399</v>
      </c>
      <c r="B253" s="95">
        <v>303842.84055000002</v>
      </c>
      <c r="C253" s="95">
        <v>0</v>
      </c>
      <c r="D253" s="95">
        <v>0</v>
      </c>
      <c r="E253" s="95">
        <v>0</v>
      </c>
      <c r="F253" s="95">
        <v>0</v>
      </c>
      <c r="G253" s="95">
        <v>391753.88797000004</v>
      </c>
      <c r="H253" s="95">
        <v>0</v>
      </c>
      <c r="I253" s="95">
        <v>0</v>
      </c>
      <c r="J253" s="95">
        <v>0</v>
      </c>
      <c r="K253" s="95">
        <v>695596.72852</v>
      </c>
    </row>
    <row r="254" spans="1:11">
      <c r="A254" s="64" t="s">
        <v>400</v>
      </c>
      <c r="B254" s="95">
        <v>6436.4799699999994</v>
      </c>
      <c r="C254" s="95">
        <v>0</v>
      </c>
      <c r="D254" s="95">
        <v>0</v>
      </c>
      <c r="E254" s="95">
        <v>0</v>
      </c>
      <c r="F254" s="95">
        <v>0</v>
      </c>
      <c r="G254" s="95">
        <v>1582.3661399999999</v>
      </c>
      <c r="H254" s="95">
        <v>0</v>
      </c>
      <c r="I254" s="95">
        <v>0</v>
      </c>
      <c r="J254" s="95">
        <v>0</v>
      </c>
      <c r="K254" s="95">
        <v>8018.8461100000004</v>
      </c>
    </row>
    <row r="255" spans="1:11" ht="30" customHeight="1">
      <c r="A255" s="177" t="s">
        <v>402</v>
      </c>
      <c r="B255" s="57">
        <v>80294.292909999989</v>
      </c>
      <c r="C255" s="57">
        <v>271997.88160000002</v>
      </c>
      <c r="D255" s="57">
        <v>165895.68833</v>
      </c>
      <c r="E255" s="57">
        <v>4858.5054199999995</v>
      </c>
      <c r="F255" s="57">
        <v>45789.447930000002</v>
      </c>
      <c r="G255" s="57">
        <v>33564.99252</v>
      </c>
      <c r="H255" s="57">
        <v>4318.8639699999994</v>
      </c>
      <c r="I255" s="57">
        <v>126893.93938</v>
      </c>
      <c r="J255" s="57">
        <v>44269.536100000005</v>
      </c>
      <c r="K255" s="57">
        <v>777883.14815999998</v>
      </c>
    </row>
    <row r="256" spans="1:11">
      <c r="A256" s="64" t="s">
        <v>403</v>
      </c>
      <c r="B256" s="95">
        <v>767.93726000000004</v>
      </c>
      <c r="C256" s="95">
        <v>68.840360000000004</v>
      </c>
      <c r="D256" s="95">
        <v>1911.28161</v>
      </c>
      <c r="E256" s="95">
        <v>13.99286</v>
      </c>
      <c r="F256" s="95">
        <v>523.97521000000006</v>
      </c>
      <c r="G256" s="95">
        <v>0</v>
      </c>
      <c r="H256" s="95">
        <v>1.21078</v>
      </c>
      <c r="I256" s="95">
        <v>902.81169</v>
      </c>
      <c r="J256" s="95">
        <v>136.96160999999998</v>
      </c>
      <c r="K256" s="95">
        <v>4327.0113799999999</v>
      </c>
    </row>
    <row r="257" spans="1:11">
      <c r="A257" s="64" t="s">
        <v>404</v>
      </c>
      <c r="B257" s="95">
        <v>286.69653999999997</v>
      </c>
      <c r="C257" s="95">
        <v>361.33108000000004</v>
      </c>
      <c r="D257" s="95">
        <v>89.624859999999998</v>
      </c>
      <c r="E257" s="95">
        <v>47.219790000000003</v>
      </c>
      <c r="F257" s="95">
        <v>61.442790000000002</v>
      </c>
      <c r="G257" s="95">
        <v>729.33551999999997</v>
      </c>
      <c r="H257" s="95">
        <v>0.30669000000000002</v>
      </c>
      <c r="I257" s="95">
        <v>2938.28901</v>
      </c>
      <c r="J257" s="95">
        <v>0</v>
      </c>
      <c r="K257" s="95">
        <v>4514.2462800000003</v>
      </c>
    </row>
    <row r="258" spans="1:11">
      <c r="A258" s="64" t="s">
        <v>405</v>
      </c>
      <c r="B258" s="95">
        <v>73309.175780000005</v>
      </c>
      <c r="C258" s="95">
        <v>236881.95480000001</v>
      </c>
      <c r="D258" s="95">
        <v>129327.52468</v>
      </c>
      <c r="E258" s="95">
        <v>3040.33509</v>
      </c>
      <c r="F258" s="95">
        <v>42746.979200000002</v>
      </c>
      <c r="G258" s="95">
        <v>26958.87484</v>
      </c>
      <c r="H258" s="95">
        <v>3594.7651000000001</v>
      </c>
      <c r="I258" s="95">
        <v>115142.63634</v>
      </c>
      <c r="J258" s="95">
        <v>41715.039049999999</v>
      </c>
      <c r="K258" s="95">
        <v>672717.28488000005</v>
      </c>
    </row>
    <row r="259" spans="1:11">
      <c r="A259" s="64" t="s">
        <v>406</v>
      </c>
      <c r="B259" s="95">
        <v>4517.4531999999999</v>
      </c>
      <c r="C259" s="95">
        <v>30437.480309999999</v>
      </c>
      <c r="D259" s="95">
        <v>30844.601750000002</v>
      </c>
      <c r="E259" s="95">
        <v>1681.3043500000001</v>
      </c>
      <c r="F259" s="95">
        <v>2039.0423799999999</v>
      </c>
      <c r="G259" s="95">
        <v>5196.9140499999994</v>
      </c>
      <c r="H259" s="95">
        <v>616.32343000000003</v>
      </c>
      <c r="I259" s="95">
        <v>6007.2830000000004</v>
      </c>
      <c r="J259" s="95">
        <v>2209.4715299999998</v>
      </c>
      <c r="K259" s="95">
        <v>83549.873999999996</v>
      </c>
    </row>
    <row r="260" spans="1:11">
      <c r="A260" s="64" t="s">
        <v>407</v>
      </c>
      <c r="B260" s="95">
        <v>391.50587999999999</v>
      </c>
      <c r="C260" s="95">
        <v>2226.59998</v>
      </c>
      <c r="D260" s="95">
        <v>1618.1451399999999</v>
      </c>
      <c r="E260" s="95">
        <v>33.002569999999999</v>
      </c>
      <c r="F260" s="95">
        <v>216.79632000000001</v>
      </c>
      <c r="G260" s="95">
        <v>157.50282000000001</v>
      </c>
      <c r="H260" s="95">
        <v>90.946420000000003</v>
      </c>
      <c r="I260" s="95">
        <v>1734.66749</v>
      </c>
      <c r="J260" s="95">
        <v>67.839300000000009</v>
      </c>
      <c r="K260" s="95">
        <v>6537.0059199999996</v>
      </c>
    </row>
    <row r="261" spans="1:11">
      <c r="A261" s="64" t="s">
        <v>408</v>
      </c>
      <c r="B261" s="95">
        <v>32.764530000000001</v>
      </c>
      <c r="C261" s="95">
        <v>105.10553</v>
      </c>
      <c r="D261" s="95">
        <v>1026.63732</v>
      </c>
      <c r="E261" s="95">
        <v>2.6001099999999999</v>
      </c>
      <c r="F261" s="95">
        <v>34.294599999999996</v>
      </c>
      <c r="G261" s="95">
        <v>16.684330000000003</v>
      </c>
      <c r="H261" s="95">
        <v>15.032170000000001</v>
      </c>
      <c r="I261" s="95">
        <v>120.65475000000001</v>
      </c>
      <c r="J261" s="95">
        <v>42.350449999999995</v>
      </c>
      <c r="K261" s="95">
        <v>1396.1237900000001</v>
      </c>
    </row>
    <row r="262" spans="1:11">
      <c r="A262" s="64" t="s">
        <v>409</v>
      </c>
      <c r="B262" s="95">
        <v>79.403630000000007</v>
      </c>
      <c r="C262" s="95">
        <v>304.84540999999996</v>
      </c>
      <c r="D262" s="95">
        <v>983.48666000000003</v>
      </c>
      <c r="E262" s="95">
        <v>15.255469999999999</v>
      </c>
      <c r="F262" s="95">
        <v>161.72588000000002</v>
      </c>
      <c r="G262" s="95">
        <v>206.62726000000001</v>
      </c>
      <c r="H262" s="95">
        <v>0</v>
      </c>
      <c r="I262" s="95">
        <v>20.012529999999998</v>
      </c>
      <c r="J262" s="95">
        <v>64.384799999999998</v>
      </c>
      <c r="K262" s="95">
        <v>1835.74164</v>
      </c>
    </row>
    <row r="263" spans="1:11">
      <c r="A263" s="64" t="s">
        <v>410</v>
      </c>
      <c r="B263" s="95">
        <v>8.9739100000000001</v>
      </c>
      <c r="C263" s="95">
        <v>1.78176</v>
      </c>
      <c r="D263" s="95">
        <v>1.3085599999999999</v>
      </c>
      <c r="E263" s="95">
        <v>24.795180000000002</v>
      </c>
      <c r="F263" s="95">
        <v>5.1915500000000003</v>
      </c>
      <c r="G263" s="95">
        <v>299.05369999999999</v>
      </c>
      <c r="H263" s="95">
        <v>0</v>
      </c>
      <c r="I263" s="95">
        <v>0</v>
      </c>
      <c r="J263" s="95">
        <v>22.55621</v>
      </c>
      <c r="K263" s="95">
        <v>363.66086999999999</v>
      </c>
    </row>
    <row r="264" spans="1:11">
      <c r="A264" s="64" t="s">
        <v>411</v>
      </c>
      <c r="B264" s="95">
        <v>0</v>
      </c>
      <c r="C264" s="95">
        <v>0</v>
      </c>
      <c r="D264" s="95">
        <v>0</v>
      </c>
      <c r="E264" s="95">
        <v>0</v>
      </c>
      <c r="F264" s="95">
        <v>0</v>
      </c>
      <c r="G264" s="95">
        <v>0</v>
      </c>
      <c r="H264" s="95">
        <v>0</v>
      </c>
      <c r="I264" s="95">
        <v>0</v>
      </c>
      <c r="J264" s="95">
        <v>0</v>
      </c>
      <c r="K264" s="95">
        <v>0</v>
      </c>
    </row>
    <row r="265" spans="1:11">
      <c r="A265" s="64" t="s">
        <v>412</v>
      </c>
      <c r="B265" s="95">
        <v>900.38218000000006</v>
      </c>
      <c r="C265" s="95">
        <v>1609.9423700000002</v>
      </c>
      <c r="D265" s="95">
        <v>93.077749999999995</v>
      </c>
      <c r="E265" s="95">
        <v>0</v>
      </c>
      <c r="F265" s="95">
        <v>0</v>
      </c>
      <c r="G265" s="95">
        <v>0</v>
      </c>
      <c r="H265" s="95">
        <v>0.27938000000000002</v>
      </c>
      <c r="I265" s="95">
        <v>27.584569999999999</v>
      </c>
      <c r="J265" s="95">
        <v>10.933149999999999</v>
      </c>
      <c r="K265" s="95">
        <v>2642.1994</v>
      </c>
    </row>
    <row r="266" spans="1:11">
      <c r="A266" s="64" t="s">
        <v>413</v>
      </c>
      <c r="B266" s="95">
        <v>0</v>
      </c>
      <c r="C266" s="95">
        <v>0</v>
      </c>
      <c r="D266" s="95">
        <v>0</v>
      </c>
      <c r="E266" s="95">
        <v>0</v>
      </c>
      <c r="F266" s="95">
        <v>0</v>
      </c>
      <c r="G266" s="95">
        <v>0</v>
      </c>
      <c r="H266" s="95">
        <v>0</v>
      </c>
      <c r="I266" s="95">
        <v>0</v>
      </c>
      <c r="J266" s="95">
        <v>0</v>
      </c>
      <c r="K266" s="95">
        <v>0</v>
      </c>
    </row>
    <row r="267" spans="1:11">
      <c r="A267" s="177" t="s">
        <v>414</v>
      </c>
      <c r="B267" s="57">
        <v>-33600.746490000005</v>
      </c>
      <c r="C267" s="57">
        <v>-84764.415709999987</v>
      </c>
      <c r="D267" s="57">
        <v>-43605.315689999996</v>
      </c>
      <c r="E267" s="57">
        <v>-1329.0117700000001</v>
      </c>
      <c r="F267" s="57">
        <v>-12500.844359999999</v>
      </c>
      <c r="G267" s="57">
        <v>-12168.995730000001</v>
      </c>
      <c r="H267" s="57">
        <v>-1424.5916100000002</v>
      </c>
      <c r="I267" s="57">
        <v>-42563.411820000001</v>
      </c>
      <c r="J267" s="57">
        <v>-14534.69318</v>
      </c>
      <c r="K267" s="57">
        <v>-246492.02636000002</v>
      </c>
    </row>
    <row r="268" spans="1:11">
      <c r="A268" s="64" t="s">
        <v>415</v>
      </c>
      <c r="B268" s="95">
        <v>-486.46996000000001</v>
      </c>
      <c r="C268" s="95">
        <v>-32.332599999999999</v>
      </c>
      <c r="D268" s="95">
        <v>-59.136009999999999</v>
      </c>
      <c r="E268" s="95">
        <v>0</v>
      </c>
      <c r="F268" s="95">
        <v>0</v>
      </c>
      <c r="G268" s="95">
        <v>0</v>
      </c>
      <c r="H268" s="95">
        <v>0</v>
      </c>
      <c r="I268" s="95">
        <v>-5.0020000000000002E-2</v>
      </c>
      <c r="J268" s="95">
        <v>0</v>
      </c>
      <c r="K268" s="95">
        <v>-577.98858999999993</v>
      </c>
    </row>
    <row r="269" spans="1:11">
      <c r="A269" s="64" t="s">
        <v>416</v>
      </c>
      <c r="B269" s="95">
        <v>0</v>
      </c>
      <c r="C269" s="95">
        <v>0</v>
      </c>
      <c r="D269" s="95">
        <v>0</v>
      </c>
      <c r="E269" s="95">
        <v>0</v>
      </c>
      <c r="F269" s="95">
        <v>0</v>
      </c>
      <c r="G269" s="95">
        <v>0</v>
      </c>
      <c r="H269" s="95">
        <v>-7.9603900000000003</v>
      </c>
      <c r="I269" s="95">
        <v>0</v>
      </c>
      <c r="J269" s="95">
        <v>0</v>
      </c>
      <c r="K269" s="95">
        <v>-7.9603900000000003</v>
      </c>
    </row>
    <row r="270" spans="1:11">
      <c r="A270" s="64" t="s">
        <v>417</v>
      </c>
      <c r="B270" s="95">
        <v>-21639.500370000002</v>
      </c>
      <c r="C270" s="95">
        <v>-50722.270140000001</v>
      </c>
      <c r="D270" s="95">
        <v>-31502.47365</v>
      </c>
      <c r="E270" s="95">
        <v>-1329.0117700000001</v>
      </c>
      <c r="F270" s="95">
        <v>-11917.670189999999</v>
      </c>
      <c r="G270" s="95">
        <v>-9816.8229200000005</v>
      </c>
      <c r="H270" s="95">
        <v>-1416.56017</v>
      </c>
      <c r="I270" s="95">
        <v>-17566.289210000003</v>
      </c>
      <c r="J270" s="95">
        <v>-13938.61658</v>
      </c>
      <c r="K270" s="95">
        <v>-159849.215</v>
      </c>
    </row>
    <row r="271" spans="1:11">
      <c r="A271" s="64" t="s">
        <v>418</v>
      </c>
      <c r="B271" s="95">
        <v>-900.94679000000008</v>
      </c>
      <c r="C271" s="95">
        <v>-4061.5150400000002</v>
      </c>
      <c r="D271" s="95">
        <v>-85.729179999999999</v>
      </c>
      <c r="E271" s="95">
        <v>0</v>
      </c>
      <c r="F271" s="95">
        <v>-202.37617</v>
      </c>
      <c r="G271" s="95">
        <v>-563.99581000000001</v>
      </c>
      <c r="H271" s="95">
        <v>-7.1050000000000002E-2</v>
      </c>
      <c r="I271" s="95">
        <v>-288.27340000000004</v>
      </c>
      <c r="J271" s="95">
        <v>-530.84736999999996</v>
      </c>
      <c r="K271" s="95">
        <v>-6633.7548099999995</v>
      </c>
    </row>
    <row r="272" spans="1:11">
      <c r="A272" s="64" t="s">
        <v>419</v>
      </c>
      <c r="B272" s="95">
        <v>-9489.1907899999987</v>
      </c>
      <c r="C272" s="95">
        <v>-29948.297930000001</v>
      </c>
      <c r="D272" s="95">
        <v>-11957.976849999999</v>
      </c>
      <c r="E272" s="95">
        <v>0</v>
      </c>
      <c r="F272" s="95">
        <v>-380.798</v>
      </c>
      <c r="G272" s="95">
        <v>-1414.741</v>
      </c>
      <c r="H272" s="95">
        <v>0</v>
      </c>
      <c r="I272" s="95">
        <v>-24708.799190000002</v>
      </c>
      <c r="J272" s="95">
        <v>-65.229230000000001</v>
      </c>
      <c r="K272" s="95">
        <v>-77965.032989999992</v>
      </c>
    </row>
    <row r="273" spans="1:11">
      <c r="A273" s="65" t="s">
        <v>420</v>
      </c>
      <c r="B273" s="95">
        <v>-1084.63858</v>
      </c>
      <c r="C273" s="95">
        <v>0</v>
      </c>
      <c r="D273" s="95">
        <v>0</v>
      </c>
      <c r="E273" s="95">
        <v>0</v>
      </c>
      <c r="F273" s="95">
        <v>0</v>
      </c>
      <c r="G273" s="95">
        <v>-373.43599999999998</v>
      </c>
      <c r="H273" s="95">
        <v>0</v>
      </c>
      <c r="I273" s="95">
        <v>0</v>
      </c>
      <c r="J273" s="95">
        <v>0</v>
      </c>
      <c r="K273" s="95">
        <v>-1458.07458</v>
      </c>
    </row>
    <row r="274" spans="1:11">
      <c r="A274" s="65" t="s">
        <v>492</v>
      </c>
      <c r="B274" s="95">
        <v>0</v>
      </c>
      <c r="C274" s="95">
        <v>0</v>
      </c>
      <c r="D274" s="95">
        <v>0</v>
      </c>
      <c r="E274" s="95">
        <v>0</v>
      </c>
      <c r="F274" s="95">
        <v>0</v>
      </c>
      <c r="G274" s="95">
        <v>0</v>
      </c>
      <c r="H274" s="95">
        <v>0</v>
      </c>
      <c r="I274" s="95">
        <v>0</v>
      </c>
      <c r="J274" s="95">
        <v>0</v>
      </c>
      <c r="K274" s="95">
        <v>0</v>
      </c>
    </row>
    <row r="275" spans="1:11">
      <c r="A275" s="177" t="s">
        <v>1121</v>
      </c>
      <c r="B275" s="57">
        <v>46693.546419999999</v>
      </c>
      <c r="C275" s="57">
        <v>187233.46588999999</v>
      </c>
      <c r="D275" s="57">
        <v>122290.37264</v>
      </c>
      <c r="E275" s="57">
        <v>3529.4936499999999</v>
      </c>
      <c r="F275" s="57">
        <v>33288.603569999999</v>
      </c>
      <c r="G275" s="57">
        <v>21395.996789999997</v>
      </c>
      <c r="H275" s="57">
        <v>2894.2723599999999</v>
      </c>
      <c r="I275" s="57">
        <v>84330.527560000002</v>
      </c>
      <c r="J275" s="57">
        <v>29734.842920000003</v>
      </c>
      <c r="K275" s="57">
        <v>531391.12179999996</v>
      </c>
    </row>
    <row r="276" spans="1:11">
      <c r="A276" s="155" t="s">
        <v>421</v>
      </c>
      <c r="B276" s="57">
        <v>5252.5377600000002</v>
      </c>
      <c r="C276" s="57">
        <v>2599.3879700000002</v>
      </c>
      <c r="D276" s="57">
        <v>2651.1201499999997</v>
      </c>
      <c r="E276" s="57">
        <v>764.56726000000003</v>
      </c>
      <c r="F276" s="57">
        <v>1074.96083</v>
      </c>
      <c r="G276" s="57">
        <v>3411.7400400000001</v>
      </c>
      <c r="H276" s="57">
        <v>427.57329999999996</v>
      </c>
      <c r="I276" s="57">
        <v>2399.01872</v>
      </c>
      <c r="J276" s="57">
        <v>2984.60673</v>
      </c>
      <c r="K276" s="57">
        <v>21565.512760000001</v>
      </c>
    </row>
    <row r="277" spans="1:11">
      <c r="A277" s="64" t="s">
        <v>422</v>
      </c>
      <c r="B277" s="95">
        <v>3451.6572500000002</v>
      </c>
      <c r="C277" s="95">
        <v>1795.84004</v>
      </c>
      <c r="D277" s="95">
        <v>46.24098</v>
      </c>
      <c r="E277" s="95">
        <v>241.53327999999999</v>
      </c>
      <c r="F277" s="95">
        <v>0</v>
      </c>
      <c r="G277" s="95">
        <v>2642.32339</v>
      </c>
      <c r="H277" s="95">
        <v>35.562489999999997</v>
      </c>
      <c r="I277" s="95">
        <v>448.70254999999997</v>
      </c>
      <c r="J277" s="95">
        <v>2648.15301</v>
      </c>
      <c r="K277" s="95">
        <v>11310.012990000001</v>
      </c>
    </row>
    <row r="278" spans="1:11">
      <c r="A278" s="64" t="s">
        <v>423</v>
      </c>
      <c r="B278" s="95">
        <v>241.17711</v>
      </c>
      <c r="C278" s="95">
        <v>303.87306999999998</v>
      </c>
      <c r="D278" s="95">
        <v>162.67592999999999</v>
      </c>
      <c r="E278" s="95">
        <v>24.925240000000002</v>
      </c>
      <c r="F278" s="95">
        <v>11.919549999999999</v>
      </c>
      <c r="G278" s="95">
        <v>184.40835999999999</v>
      </c>
      <c r="H278" s="95">
        <v>17.682389999999998</v>
      </c>
      <c r="I278" s="95">
        <v>575.15220999999997</v>
      </c>
      <c r="J278" s="95">
        <v>193.71648000000002</v>
      </c>
      <c r="K278" s="95">
        <v>1715.53034</v>
      </c>
    </row>
    <row r="279" spans="1:11">
      <c r="A279" s="64" t="s">
        <v>424</v>
      </c>
      <c r="B279" s="95">
        <v>219.75998000000001</v>
      </c>
      <c r="C279" s="95">
        <v>13.46847</v>
      </c>
      <c r="D279" s="95">
        <v>15.49926</v>
      </c>
      <c r="E279" s="95">
        <v>418.67538000000002</v>
      </c>
      <c r="F279" s="95">
        <v>0</v>
      </c>
      <c r="G279" s="95">
        <v>381.65931</v>
      </c>
      <c r="H279" s="95">
        <v>0</v>
      </c>
      <c r="I279" s="95">
        <v>0</v>
      </c>
      <c r="J279" s="95">
        <v>24.168220000000002</v>
      </c>
      <c r="K279" s="95">
        <v>1073.23062</v>
      </c>
    </row>
    <row r="280" spans="1:11">
      <c r="A280" s="64" t="s">
        <v>425</v>
      </c>
      <c r="B280" s="95">
        <v>0</v>
      </c>
      <c r="C280" s="95">
        <v>14.44492</v>
      </c>
      <c r="D280" s="95">
        <v>22.697849999999999</v>
      </c>
      <c r="E280" s="95">
        <v>0</v>
      </c>
      <c r="F280" s="95">
        <v>0</v>
      </c>
      <c r="G280" s="95">
        <v>13.37781</v>
      </c>
      <c r="H280" s="95">
        <v>0</v>
      </c>
      <c r="I280" s="95">
        <v>0</v>
      </c>
      <c r="J280" s="95">
        <v>0</v>
      </c>
      <c r="K280" s="95">
        <v>50.520580000000002</v>
      </c>
    </row>
    <row r="281" spans="1:11">
      <c r="A281" s="62" t="s">
        <v>426</v>
      </c>
      <c r="B281" s="95">
        <v>1339.9434199999998</v>
      </c>
      <c r="C281" s="95">
        <v>471.76146999999997</v>
      </c>
      <c r="D281" s="95">
        <v>2404.0061299999998</v>
      </c>
      <c r="E281" s="95">
        <v>79.433360000000008</v>
      </c>
      <c r="F281" s="95">
        <v>1063.0412799999999</v>
      </c>
      <c r="G281" s="95">
        <v>189.97117</v>
      </c>
      <c r="H281" s="95">
        <v>374.32841999999999</v>
      </c>
      <c r="I281" s="95">
        <v>1375.1639599999999</v>
      </c>
      <c r="J281" s="95">
        <v>118.56902000000001</v>
      </c>
      <c r="K281" s="95">
        <v>7416.2182300000004</v>
      </c>
    </row>
    <row r="282" spans="1:11">
      <c r="A282" s="62" t="s">
        <v>427</v>
      </c>
      <c r="B282" s="95">
        <v>0</v>
      </c>
      <c r="C282" s="95">
        <v>0</v>
      </c>
      <c r="D282" s="95">
        <v>0</v>
      </c>
      <c r="E282" s="95">
        <v>0</v>
      </c>
      <c r="F282" s="95">
        <v>0</v>
      </c>
      <c r="G282" s="95">
        <v>0</v>
      </c>
      <c r="H282" s="95">
        <v>0</v>
      </c>
      <c r="I282" s="95">
        <v>0</v>
      </c>
      <c r="J282" s="95">
        <v>0</v>
      </c>
      <c r="K282" s="95">
        <v>0</v>
      </c>
    </row>
    <row r="283" spans="1:11">
      <c r="A283" s="177" t="s">
        <v>428</v>
      </c>
      <c r="B283" s="57">
        <v>-1046.48081</v>
      </c>
      <c r="C283" s="57">
        <v>-11276.96459</v>
      </c>
      <c r="D283" s="57">
        <v>-1685.49126</v>
      </c>
      <c r="E283" s="57">
        <v>-226.26588000000001</v>
      </c>
      <c r="F283" s="57">
        <v>-343.56084999999996</v>
      </c>
      <c r="G283" s="57">
        <v>-877.60762</v>
      </c>
      <c r="H283" s="57">
        <v>-185.7355</v>
      </c>
      <c r="I283" s="57">
        <v>-2273.7232799999997</v>
      </c>
      <c r="J283" s="57">
        <v>-989.17121999999995</v>
      </c>
      <c r="K283" s="57">
        <v>-18905.00101</v>
      </c>
    </row>
    <row r="284" spans="1:11">
      <c r="A284" s="64" t="s">
        <v>422</v>
      </c>
      <c r="B284" s="95">
        <v>-464.79313000000002</v>
      </c>
      <c r="C284" s="95">
        <v>-412.42878999999999</v>
      </c>
      <c r="D284" s="95">
        <v>-357.10505000000001</v>
      </c>
      <c r="E284" s="95">
        <v>-132.28709000000001</v>
      </c>
      <c r="F284" s="95">
        <v>-99.287509999999997</v>
      </c>
      <c r="G284" s="95">
        <v>-154.71660999999997</v>
      </c>
      <c r="H284" s="95">
        <v>-102.17655999999999</v>
      </c>
      <c r="I284" s="95">
        <v>-571.66319999999996</v>
      </c>
      <c r="J284" s="95">
        <v>-437.82371999999998</v>
      </c>
      <c r="K284" s="95">
        <v>-2732.2816600000001</v>
      </c>
    </row>
    <row r="285" spans="1:11">
      <c r="A285" s="64" t="s">
        <v>429</v>
      </c>
      <c r="B285" s="95">
        <v>-160.14345</v>
      </c>
      <c r="C285" s="95">
        <v>-23.40878</v>
      </c>
      <c r="D285" s="95">
        <v>-208.625</v>
      </c>
      <c r="E285" s="95">
        <v>-83.648070000000004</v>
      </c>
      <c r="F285" s="95">
        <v>0</v>
      </c>
      <c r="G285" s="95">
        <v>-556.04244999999992</v>
      </c>
      <c r="H285" s="95">
        <v>0</v>
      </c>
      <c r="I285" s="95">
        <v>0</v>
      </c>
      <c r="J285" s="95">
        <v>-0.94422000000000006</v>
      </c>
      <c r="K285" s="95">
        <v>-1032.81197</v>
      </c>
    </row>
    <row r="286" spans="1:11">
      <c r="A286" s="64" t="s">
        <v>430</v>
      </c>
      <c r="B286" s="95">
        <v>-110.0145</v>
      </c>
      <c r="C286" s="95">
        <v>0</v>
      </c>
      <c r="D286" s="95">
        <v>0</v>
      </c>
      <c r="E286" s="95">
        <v>0</v>
      </c>
      <c r="F286" s="95">
        <v>0</v>
      </c>
      <c r="G286" s="95">
        <v>0</v>
      </c>
      <c r="H286" s="95">
        <v>0</v>
      </c>
      <c r="I286" s="95">
        <v>0</v>
      </c>
      <c r="J286" s="95">
        <v>0</v>
      </c>
      <c r="K286" s="95">
        <v>-110.0145</v>
      </c>
    </row>
    <row r="287" spans="1:11">
      <c r="A287" s="64" t="s">
        <v>431</v>
      </c>
      <c r="B287" s="95">
        <v>0</v>
      </c>
      <c r="C287" s="95">
        <v>0</v>
      </c>
      <c r="D287" s="95">
        <v>0</v>
      </c>
      <c r="E287" s="95">
        <v>0</v>
      </c>
      <c r="F287" s="95">
        <v>0</v>
      </c>
      <c r="G287" s="95">
        <v>0</v>
      </c>
      <c r="H287" s="95">
        <v>0</v>
      </c>
      <c r="I287" s="95">
        <v>0</v>
      </c>
      <c r="J287" s="95">
        <v>0</v>
      </c>
      <c r="K287" s="95">
        <v>0</v>
      </c>
    </row>
    <row r="288" spans="1:11">
      <c r="A288" s="65" t="s">
        <v>432</v>
      </c>
      <c r="B288" s="95">
        <v>-311.52972999999997</v>
      </c>
      <c r="C288" s="95">
        <v>-10841.12702</v>
      </c>
      <c r="D288" s="95">
        <v>-1119.7612099999999</v>
      </c>
      <c r="E288" s="95">
        <v>-10.330719999999999</v>
      </c>
      <c r="F288" s="95">
        <v>-244.27333999999999</v>
      </c>
      <c r="G288" s="95">
        <v>-166.84855999999999</v>
      </c>
      <c r="H288" s="95">
        <v>-83.558940000000007</v>
      </c>
      <c r="I288" s="95">
        <v>-1702.06008</v>
      </c>
      <c r="J288" s="95">
        <v>-550.40328</v>
      </c>
      <c r="K288" s="95">
        <v>-15029.892880000001</v>
      </c>
    </row>
    <row r="289" spans="1:11">
      <c r="A289" s="65" t="s">
        <v>433</v>
      </c>
      <c r="B289" s="95">
        <v>0</v>
      </c>
      <c r="C289" s="95">
        <v>0</v>
      </c>
      <c r="D289" s="95">
        <v>0</v>
      </c>
      <c r="E289" s="95">
        <v>0</v>
      </c>
      <c r="F289" s="95">
        <v>0</v>
      </c>
      <c r="G289" s="95">
        <v>0</v>
      </c>
      <c r="H289" s="95">
        <v>0</v>
      </c>
      <c r="I289" s="95">
        <v>0</v>
      </c>
      <c r="J289" s="95">
        <v>0</v>
      </c>
      <c r="K289" s="95">
        <v>0</v>
      </c>
    </row>
    <row r="290" spans="1:11">
      <c r="A290" s="177" t="s">
        <v>1120</v>
      </c>
      <c r="B290" s="57">
        <v>50899.603369999997</v>
      </c>
      <c r="C290" s="57">
        <v>178555.88927000001</v>
      </c>
      <c r="D290" s="57">
        <v>123256.00152999999</v>
      </c>
      <c r="E290" s="57">
        <v>4067.7950299999998</v>
      </c>
      <c r="F290" s="57">
        <v>34020.003549999994</v>
      </c>
      <c r="G290" s="57">
        <v>23930.129209999999</v>
      </c>
      <c r="H290" s="57">
        <v>3136.1101600000002</v>
      </c>
      <c r="I290" s="57">
        <v>84455.823000000004</v>
      </c>
      <c r="J290" s="57">
        <v>31730.278429999998</v>
      </c>
      <c r="K290" s="57">
        <v>534051.63355000003</v>
      </c>
    </row>
    <row r="291" spans="1:11">
      <c r="A291" s="64" t="s">
        <v>434</v>
      </c>
      <c r="B291" s="95">
        <v>12785.497439999999</v>
      </c>
      <c r="C291" s="95">
        <v>26184.640210000001</v>
      </c>
      <c r="D291" s="95">
        <v>19816.408039999998</v>
      </c>
      <c r="E291" s="95">
        <v>2400.12536</v>
      </c>
      <c r="F291" s="95">
        <v>3390.2821800000002</v>
      </c>
      <c r="G291" s="95">
        <v>6100.2857199999999</v>
      </c>
      <c r="H291" s="95">
        <v>205.17517000000001</v>
      </c>
      <c r="I291" s="95">
        <v>10112.1214</v>
      </c>
      <c r="J291" s="95">
        <v>5848.9580700000006</v>
      </c>
      <c r="K291" s="95">
        <v>86843.493589999998</v>
      </c>
    </row>
    <row r="292" spans="1:11">
      <c r="A292" s="64" t="s">
        <v>435</v>
      </c>
      <c r="B292" s="95">
        <v>1142.2118500000001</v>
      </c>
      <c r="C292" s="95">
        <v>3965.9543199999998</v>
      </c>
      <c r="D292" s="95">
        <v>1493.98386</v>
      </c>
      <c r="E292" s="95">
        <v>423.23303999999996</v>
      </c>
      <c r="F292" s="95">
        <v>304.69771000000003</v>
      </c>
      <c r="G292" s="95">
        <v>2263.8211299999998</v>
      </c>
      <c r="H292" s="95">
        <v>28.606279999999998</v>
      </c>
      <c r="I292" s="95">
        <v>4011.9464700000003</v>
      </c>
      <c r="J292" s="95">
        <v>1447.2163600000001</v>
      </c>
      <c r="K292" s="95">
        <v>15081.67102</v>
      </c>
    </row>
    <row r="293" spans="1:11">
      <c r="A293" s="64" t="s">
        <v>436</v>
      </c>
      <c r="B293" s="95">
        <v>11643.28559</v>
      </c>
      <c r="C293" s="95">
        <v>22218.685890000001</v>
      </c>
      <c r="D293" s="95">
        <v>18322.424179999998</v>
      </c>
      <c r="E293" s="95">
        <v>1976.8923200000002</v>
      </c>
      <c r="F293" s="95">
        <v>3085.5844700000002</v>
      </c>
      <c r="G293" s="95">
        <v>3836.46459</v>
      </c>
      <c r="H293" s="95">
        <v>176.56889000000001</v>
      </c>
      <c r="I293" s="95">
        <v>6100.1749300000001</v>
      </c>
      <c r="J293" s="95">
        <v>4401.7417100000002</v>
      </c>
      <c r="K293" s="95">
        <v>71761.822569999989</v>
      </c>
    </row>
    <row r="294" spans="1:11">
      <c r="A294" s="64" t="s">
        <v>437</v>
      </c>
      <c r="B294" s="95">
        <v>0</v>
      </c>
      <c r="C294" s="95">
        <v>0</v>
      </c>
      <c r="D294" s="95">
        <v>0</v>
      </c>
      <c r="E294" s="95">
        <v>0</v>
      </c>
      <c r="F294" s="95">
        <v>0</v>
      </c>
      <c r="G294" s="95">
        <v>0</v>
      </c>
      <c r="H294" s="95">
        <v>0</v>
      </c>
      <c r="I294" s="95">
        <v>0</v>
      </c>
      <c r="J294" s="95">
        <v>0</v>
      </c>
      <c r="K294" s="95">
        <v>0</v>
      </c>
    </row>
    <row r="295" spans="1:11">
      <c r="A295" s="64" t="s">
        <v>438</v>
      </c>
      <c r="B295" s="95">
        <v>0</v>
      </c>
      <c r="C295" s="95">
        <v>0</v>
      </c>
      <c r="D295" s="95">
        <v>0</v>
      </c>
      <c r="E295" s="95">
        <v>0</v>
      </c>
      <c r="F295" s="95">
        <v>0</v>
      </c>
      <c r="G295" s="95">
        <v>0</v>
      </c>
      <c r="H295" s="95">
        <v>0</v>
      </c>
      <c r="I295" s="95">
        <v>0</v>
      </c>
      <c r="J295" s="95">
        <v>0</v>
      </c>
      <c r="K295" s="95">
        <v>0</v>
      </c>
    </row>
    <row r="296" spans="1:11">
      <c r="A296" s="64" t="s">
        <v>439</v>
      </c>
      <c r="B296" s="95">
        <v>0</v>
      </c>
      <c r="C296" s="95">
        <v>0</v>
      </c>
      <c r="D296" s="95">
        <v>0</v>
      </c>
      <c r="E296" s="95">
        <v>0</v>
      </c>
      <c r="F296" s="95">
        <v>0</v>
      </c>
      <c r="G296" s="95">
        <v>0</v>
      </c>
      <c r="H296" s="95">
        <v>0</v>
      </c>
      <c r="I296" s="95">
        <v>0</v>
      </c>
      <c r="J296" s="95">
        <v>0</v>
      </c>
      <c r="K296" s="95">
        <v>0</v>
      </c>
    </row>
    <row r="297" spans="1:11">
      <c r="A297" s="64" t="s">
        <v>440</v>
      </c>
      <c r="B297" s="95">
        <v>0</v>
      </c>
      <c r="C297" s="95">
        <v>0</v>
      </c>
      <c r="D297" s="95">
        <v>0</v>
      </c>
      <c r="E297" s="95">
        <v>0</v>
      </c>
      <c r="F297" s="95">
        <v>0</v>
      </c>
      <c r="G297" s="95">
        <v>0</v>
      </c>
      <c r="H297" s="95">
        <v>0</v>
      </c>
      <c r="I297" s="95">
        <v>0</v>
      </c>
      <c r="J297" s="95">
        <v>0</v>
      </c>
      <c r="K297" s="95">
        <v>0</v>
      </c>
    </row>
    <row r="298" spans="1:11">
      <c r="A298" s="64" t="s">
        <v>441</v>
      </c>
      <c r="B298" s="95">
        <v>0</v>
      </c>
      <c r="C298" s="95">
        <v>0</v>
      </c>
      <c r="D298" s="95">
        <v>0</v>
      </c>
      <c r="E298" s="95">
        <v>0</v>
      </c>
      <c r="F298" s="95">
        <v>0</v>
      </c>
      <c r="G298" s="95">
        <v>0</v>
      </c>
      <c r="H298" s="95">
        <v>0</v>
      </c>
      <c r="I298" s="95">
        <v>0</v>
      </c>
      <c r="J298" s="95">
        <v>0</v>
      </c>
      <c r="K298" s="95">
        <v>0</v>
      </c>
    </row>
    <row r="299" spans="1:11">
      <c r="A299" s="64" t="s">
        <v>442</v>
      </c>
      <c r="B299" s="95">
        <v>-18615.744839999999</v>
      </c>
      <c r="C299" s="95">
        <v>-41311.447110000001</v>
      </c>
      <c r="D299" s="95">
        <v>-36540.134270000002</v>
      </c>
      <c r="E299" s="95">
        <v>-858.78882999999996</v>
      </c>
      <c r="F299" s="95">
        <v>-3173.5246200000001</v>
      </c>
      <c r="G299" s="95">
        <v>-7202.7926399999997</v>
      </c>
      <c r="H299" s="95">
        <v>-154.64754000000002</v>
      </c>
      <c r="I299" s="95">
        <v>-16855.981030000003</v>
      </c>
      <c r="J299" s="95">
        <v>-5362.4400599999999</v>
      </c>
      <c r="K299" s="95">
        <v>-130075.50094</v>
      </c>
    </row>
    <row r="300" spans="1:11">
      <c r="A300" s="64" t="s">
        <v>443</v>
      </c>
      <c r="B300" s="95">
        <v>-16668.783879999999</v>
      </c>
      <c r="C300" s="95">
        <v>-35317.000909999995</v>
      </c>
      <c r="D300" s="95">
        <v>-20700.196690000001</v>
      </c>
      <c r="E300" s="95">
        <v>-772.02036999999996</v>
      </c>
      <c r="F300" s="95">
        <v>-3169.7492000000002</v>
      </c>
      <c r="G300" s="95">
        <v>-5888.1998400000002</v>
      </c>
      <c r="H300" s="95">
        <v>-148.28575000000001</v>
      </c>
      <c r="I300" s="95">
        <v>-13781.43203</v>
      </c>
      <c r="J300" s="95">
        <v>-4073.2217799999999</v>
      </c>
      <c r="K300" s="95">
        <v>-100518.89045000001</v>
      </c>
    </row>
    <row r="301" spans="1:11">
      <c r="A301" s="64" t="s">
        <v>444</v>
      </c>
      <c r="B301" s="95">
        <v>-5.0720000000000001E-2</v>
      </c>
      <c r="C301" s="95">
        <v>-5.4000000000000003E-3</v>
      </c>
      <c r="D301" s="95">
        <v>-3.7099999999999998E-3</v>
      </c>
      <c r="E301" s="95">
        <v>0</v>
      </c>
      <c r="F301" s="95">
        <v>-0.10205</v>
      </c>
      <c r="G301" s="95">
        <v>0</v>
      </c>
      <c r="H301" s="95">
        <v>-2.7089999999999999E-2</v>
      </c>
      <c r="I301" s="95">
        <v>0</v>
      </c>
      <c r="J301" s="95">
        <v>0</v>
      </c>
      <c r="K301" s="95">
        <v>-0.18897</v>
      </c>
    </row>
    <row r="302" spans="1:11">
      <c r="A302" s="64" t="s">
        <v>445</v>
      </c>
      <c r="B302" s="95">
        <v>0</v>
      </c>
      <c r="C302" s="95">
        <v>0</v>
      </c>
      <c r="D302" s="95">
        <v>0</v>
      </c>
      <c r="E302" s="95">
        <v>0</v>
      </c>
      <c r="F302" s="95">
        <v>0</v>
      </c>
      <c r="G302" s="95">
        <v>0</v>
      </c>
      <c r="H302" s="95">
        <v>-0.27938000000000002</v>
      </c>
      <c r="I302" s="95">
        <v>0</v>
      </c>
      <c r="J302" s="95">
        <v>0</v>
      </c>
      <c r="K302" s="95">
        <v>-0.27938000000000002</v>
      </c>
    </row>
    <row r="303" spans="1:11">
      <c r="A303" s="65" t="s">
        <v>446</v>
      </c>
      <c r="B303" s="95">
        <v>-1946.9102399999999</v>
      </c>
      <c r="C303" s="95">
        <v>-5994.4407999999994</v>
      </c>
      <c r="D303" s="95">
        <v>-15839.933869999999</v>
      </c>
      <c r="E303" s="95">
        <v>-86.768460000000005</v>
      </c>
      <c r="F303" s="95">
        <v>-3.6733699999999998</v>
      </c>
      <c r="G303" s="95">
        <v>-1314.5928000000001</v>
      </c>
      <c r="H303" s="95">
        <v>-6.05532</v>
      </c>
      <c r="I303" s="95">
        <v>-3074.549</v>
      </c>
      <c r="J303" s="95">
        <v>-1289.21828</v>
      </c>
      <c r="K303" s="95">
        <v>-29556.14214</v>
      </c>
    </row>
    <row r="304" spans="1:11">
      <c r="A304" s="65" t="s">
        <v>447</v>
      </c>
      <c r="B304" s="95">
        <v>0</v>
      </c>
      <c r="C304" s="95">
        <v>0</v>
      </c>
      <c r="D304" s="95">
        <v>0</v>
      </c>
      <c r="E304" s="95">
        <v>0</v>
      </c>
      <c r="F304" s="95">
        <v>0</v>
      </c>
      <c r="G304" s="95">
        <v>0</v>
      </c>
      <c r="H304" s="95">
        <v>0</v>
      </c>
      <c r="I304" s="95">
        <v>0</v>
      </c>
      <c r="J304" s="95">
        <v>0</v>
      </c>
      <c r="K304" s="95">
        <v>0</v>
      </c>
    </row>
    <row r="305" spans="1:11">
      <c r="A305" s="64" t="s">
        <v>448</v>
      </c>
      <c r="B305" s="95">
        <v>0</v>
      </c>
      <c r="C305" s="95">
        <v>0</v>
      </c>
      <c r="D305" s="95">
        <v>0</v>
      </c>
      <c r="E305" s="95">
        <v>0</v>
      </c>
      <c r="F305" s="95">
        <v>0</v>
      </c>
      <c r="G305" s="95">
        <v>0</v>
      </c>
      <c r="H305" s="95">
        <v>0</v>
      </c>
      <c r="I305" s="95">
        <v>0</v>
      </c>
      <c r="J305" s="95">
        <v>0</v>
      </c>
      <c r="K305" s="95">
        <v>0</v>
      </c>
    </row>
    <row r="306" spans="1:11">
      <c r="A306" s="177" t="s">
        <v>1119</v>
      </c>
      <c r="B306" s="57">
        <v>45069.355969999997</v>
      </c>
      <c r="C306" s="57">
        <v>163429.08237000002</v>
      </c>
      <c r="D306" s="57">
        <v>106532.27529999999</v>
      </c>
      <c r="E306" s="57">
        <v>5609.1315599999998</v>
      </c>
      <c r="F306" s="57">
        <v>34236.761109999999</v>
      </c>
      <c r="G306" s="57">
        <v>22827.622289999999</v>
      </c>
      <c r="H306" s="57">
        <v>3186.6377900000002</v>
      </c>
      <c r="I306" s="57">
        <v>77711.963369999998</v>
      </c>
      <c r="J306" s="57">
        <v>32216.796440000002</v>
      </c>
      <c r="K306" s="57">
        <v>490819.6262</v>
      </c>
    </row>
    <row r="307" spans="1:11">
      <c r="A307" s="177" t="s">
        <v>449</v>
      </c>
      <c r="B307" s="57">
        <v>-42581.434369999995</v>
      </c>
      <c r="C307" s="57">
        <v>-157190.21818</v>
      </c>
      <c r="D307" s="57">
        <v>-103633.37381</v>
      </c>
      <c r="E307" s="57">
        <v>-5192.6463400000002</v>
      </c>
      <c r="F307" s="57">
        <v>-29683.829750000001</v>
      </c>
      <c r="G307" s="57">
        <v>-21786.332480000001</v>
      </c>
      <c r="H307" s="57">
        <v>-3355.0333599999999</v>
      </c>
      <c r="I307" s="57">
        <v>-81589.83339</v>
      </c>
      <c r="J307" s="57">
        <v>-36685.227359999997</v>
      </c>
      <c r="K307" s="57">
        <v>-481697.92904000002</v>
      </c>
    </row>
    <row r="308" spans="1:11">
      <c r="A308" s="64" t="s">
        <v>450</v>
      </c>
      <c r="B308" s="95">
        <v>-24856.886999999999</v>
      </c>
      <c r="C308" s="95">
        <v>-112196.74253</v>
      </c>
      <c r="D308" s="95">
        <v>-66716.071320000003</v>
      </c>
      <c r="E308" s="95">
        <v>-3082.69103</v>
      </c>
      <c r="F308" s="95">
        <v>-20035.816989999999</v>
      </c>
      <c r="G308" s="95">
        <v>-14403.05617</v>
      </c>
      <c r="H308" s="95">
        <v>-2127.44875</v>
      </c>
      <c r="I308" s="95">
        <v>-52650.270119999994</v>
      </c>
      <c r="J308" s="95">
        <v>-23443.449489999999</v>
      </c>
      <c r="K308" s="95">
        <v>-319512.43339999998</v>
      </c>
    </row>
    <row r="309" spans="1:11">
      <c r="A309" s="64" t="s">
        <v>451</v>
      </c>
      <c r="B309" s="95">
        <v>-3042.4305099999997</v>
      </c>
      <c r="C309" s="95">
        <v>-8240.3253199999999</v>
      </c>
      <c r="D309" s="95">
        <v>-4938.6052399999999</v>
      </c>
      <c r="E309" s="95">
        <v>-670.87598000000003</v>
      </c>
      <c r="F309" s="95">
        <v>-1702.20868</v>
      </c>
      <c r="G309" s="95">
        <v>-2054.9914699999999</v>
      </c>
      <c r="H309" s="95">
        <v>-244.33500000000001</v>
      </c>
      <c r="I309" s="95">
        <v>-9170.302169999999</v>
      </c>
      <c r="J309" s="95">
        <v>-2561.30413</v>
      </c>
      <c r="K309" s="95">
        <v>-32625.378499999999</v>
      </c>
    </row>
    <row r="310" spans="1:11">
      <c r="A310" s="64" t="s">
        <v>452</v>
      </c>
      <c r="B310" s="95">
        <v>-348.52771000000001</v>
      </c>
      <c r="C310" s="95">
        <v>-1554.2288000000001</v>
      </c>
      <c r="D310" s="95">
        <v>-688.13189</v>
      </c>
      <c r="E310" s="95">
        <v>-119.13897</v>
      </c>
      <c r="F310" s="95">
        <v>-317.65690000000001</v>
      </c>
      <c r="G310" s="95">
        <v>-275.62324000000001</v>
      </c>
      <c r="H310" s="95">
        <v>-37.121540000000003</v>
      </c>
      <c r="I310" s="95">
        <v>-499.56518</v>
      </c>
      <c r="J310" s="95">
        <v>-395.71315999999996</v>
      </c>
      <c r="K310" s="95">
        <v>-4235.7073899999996</v>
      </c>
    </row>
    <row r="311" spans="1:11">
      <c r="A311" s="64" t="s">
        <v>453</v>
      </c>
      <c r="B311" s="95">
        <v>-1753.2431399999998</v>
      </c>
      <c r="C311" s="95">
        <v>-4700.6898200000005</v>
      </c>
      <c r="D311" s="95">
        <v>-3275.1007500000001</v>
      </c>
      <c r="E311" s="95">
        <v>-187.15489000000002</v>
      </c>
      <c r="F311" s="95">
        <v>-1229.0703000000001</v>
      </c>
      <c r="G311" s="95">
        <v>-683.1489499999999</v>
      </c>
      <c r="H311" s="95">
        <v>-114.84348</v>
      </c>
      <c r="I311" s="95">
        <v>-2108.8554599999998</v>
      </c>
      <c r="J311" s="95">
        <v>-1850.1872100000001</v>
      </c>
      <c r="K311" s="95">
        <v>-15902.294</v>
      </c>
    </row>
    <row r="312" spans="1:11">
      <c r="A312" s="64" t="s">
        <v>454</v>
      </c>
      <c r="B312" s="95">
        <v>-4050.44481</v>
      </c>
      <c r="C312" s="95">
        <v>-3670.9811</v>
      </c>
      <c r="D312" s="95">
        <v>-585.29719999999998</v>
      </c>
      <c r="E312" s="95">
        <v>-195.79195000000001</v>
      </c>
      <c r="F312" s="95">
        <v>-1539.08437</v>
      </c>
      <c r="G312" s="95">
        <v>-1177.8879199999999</v>
      </c>
      <c r="H312" s="95">
        <v>-154.297</v>
      </c>
      <c r="I312" s="95">
        <v>-4187.5783700000002</v>
      </c>
      <c r="J312" s="95">
        <v>-1598.45633</v>
      </c>
      <c r="K312" s="95">
        <v>-17159.819050000002</v>
      </c>
    </row>
    <row r="313" spans="1:11">
      <c r="A313" s="64" t="s">
        <v>455</v>
      </c>
      <c r="B313" s="95">
        <v>-870.71616000000006</v>
      </c>
      <c r="C313" s="95">
        <v>-5127.8912300000002</v>
      </c>
      <c r="D313" s="95">
        <v>-2055.1539600000001</v>
      </c>
      <c r="E313" s="95">
        <v>-159.14855</v>
      </c>
      <c r="F313" s="95">
        <v>-254.29629</v>
      </c>
      <c r="G313" s="95">
        <v>-222.80476999999999</v>
      </c>
      <c r="H313" s="95">
        <v>-22.144189999999998</v>
      </c>
      <c r="I313" s="95">
        <v>-886.25843999999995</v>
      </c>
      <c r="J313" s="95">
        <v>-730.88615000000004</v>
      </c>
      <c r="K313" s="95">
        <v>-10329.29974</v>
      </c>
    </row>
    <row r="314" spans="1:11">
      <c r="A314" s="64" t="s">
        <v>456</v>
      </c>
      <c r="B314" s="95">
        <v>-997.42849000000001</v>
      </c>
      <c r="C314" s="95">
        <v>-3999.1352400000001</v>
      </c>
      <c r="D314" s="95">
        <v>-7168.9879000000001</v>
      </c>
      <c r="E314" s="95">
        <v>-205.63746</v>
      </c>
      <c r="F314" s="95">
        <v>-832.63224000000002</v>
      </c>
      <c r="G314" s="95">
        <v>-464.42649999999998</v>
      </c>
      <c r="H314" s="95">
        <v>-141.23286999999999</v>
      </c>
      <c r="I314" s="95">
        <v>-2633.4715200000001</v>
      </c>
      <c r="J314" s="95">
        <v>-1680.3801899999999</v>
      </c>
      <c r="K314" s="95">
        <v>-18123.332409999999</v>
      </c>
    </row>
    <row r="315" spans="1:11">
      <c r="A315" s="64" t="s">
        <v>457</v>
      </c>
      <c r="B315" s="95">
        <v>-1410.25063</v>
      </c>
      <c r="C315" s="95">
        <v>-623.39930000000004</v>
      </c>
      <c r="D315" s="95">
        <v>-4688.6347800000003</v>
      </c>
      <c r="E315" s="95">
        <v>-12.701180000000001</v>
      </c>
      <c r="F315" s="95">
        <v>-75.815020000000004</v>
      </c>
      <c r="G315" s="95">
        <v>-112.50246000000001</v>
      </c>
      <c r="H315" s="95">
        <v>-162.43283</v>
      </c>
      <c r="I315" s="95">
        <v>-2057.2151800000001</v>
      </c>
      <c r="J315" s="95">
        <v>-164.22704000000002</v>
      </c>
      <c r="K315" s="95">
        <v>-9307.1784200000002</v>
      </c>
    </row>
    <row r="316" spans="1:11">
      <c r="A316" s="64" t="s">
        <v>458</v>
      </c>
      <c r="B316" s="95">
        <v>-5251.5059199999996</v>
      </c>
      <c r="C316" s="95">
        <v>-17076.824840000001</v>
      </c>
      <c r="D316" s="95">
        <v>-13517.39077</v>
      </c>
      <c r="E316" s="95">
        <v>-559.50632999999993</v>
      </c>
      <c r="F316" s="95">
        <v>-3697.2489599999999</v>
      </c>
      <c r="G316" s="95">
        <v>-2391.8910000000001</v>
      </c>
      <c r="H316" s="95">
        <v>-351.17770000000002</v>
      </c>
      <c r="I316" s="95">
        <v>-7396.3169500000004</v>
      </c>
      <c r="J316" s="95">
        <v>-4260.6236600000002</v>
      </c>
      <c r="K316" s="95">
        <v>-54502.486130000005</v>
      </c>
    </row>
    <row r="317" spans="1:11">
      <c r="A317" s="155" t="s">
        <v>1118</v>
      </c>
      <c r="B317" s="57">
        <v>2487.9216000000001</v>
      </c>
      <c r="C317" s="57">
        <v>6238.8641900000002</v>
      </c>
      <c r="D317" s="57">
        <v>2898.9014900000002</v>
      </c>
      <c r="E317" s="57">
        <v>416.48521999999997</v>
      </c>
      <c r="F317" s="57">
        <v>4552.9313600000005</v>
      </c>
      <c r="G317" s="57">
        <v>1041.28981</v>
      </c>
      <c r="H317" s="57">
        <v>-168.39557000000002</v>
      </c>
      <c r="I317" s="57">
        <v>-3877.8700199999998</v>
      </c>
      <c r="J317" s="57">
        <v>-4468.4309199999998</v>
      </c>
      <c r="K317" s="57">
        <v>9121.6971599999997</v>
      </c>
    </row>
    <row r="318" spans="1:11">
      <c r="A318" s="65" t="s">
        <v>459</v>
      </c>
      <c r="B318" s="95">
        <v>0</v>
      </c>
      <c r="C318" s="95">
        <v>3.9781</v>
      </c>
      <c r="D318" s="95">
        <v>8.2963700000000014</v>
      </c>
      <c r="E318" s="95">
        <v>0</v>
      </c>
      <c r="F318" s="95">
        <v>6.4000000000000005E-4</v>
      </c>
      <c r="G318" s="95">
        <v>0</v>
      </c>
      <c r="H318" s="95">
        <v>0</v>
      </c>
      <c r="I318" s="95">
        <v>0</v>
      </c>
      <c r="J318" s="95">
        <v>0</v>
      </c>
      <c r="K318" s="95">
        <v>12.27511</v>
      </c>
    </row>
    <row r="319" spans="1:11">
      <c r="A319" s="65" t="s">
        <v>460</v>
      </c>
      <c r="B319" s="95">
        <v>0</v>
      </c>
      <c r="C319" s="95">
        <v>3.9781</v>
      </c>
      <c r="D319" s="95">
        <v>8.2795300000000012</v>
      </c>
      <c r="E319" s="95">
        <v>0</v>
      </c>
      <c r="F319" s="95">
        <v>6.4000000000000005E-4</v>
      </c>
      <c r="G319" s="95">
        <v>0</v>
      </c>
      <c r="H319" s="95">
        <v>0</v>
      </c>
      <c r="I319" s="95">
        <v>0</v>
      </c>
      <c r="J319" s="95">
        <v>0</v>
      </c>
      <c r="K319" s="95">
        <v>12.25827</v>
      </c>
    </row>
    <row r="320" spans="1:11">
      <c r="A320" s="65" t="s">
        <v>461</v>
      </c>
      <c r="B320" s="95">
        <v>0</v>
      </c>
      <c r="C320" s="95">
        <v>0</v>
      </c>
      <c r="D320" s="95">
        <v>1.6840000000000001E-2</v>
      </c>
      <c r="E320" s="95">
        <v>0</v>
      </c>
      <c r="F320" s="95">
        <v>0</v>
      </c>
      <c r="G320" s="95">
        <v>0</v>
      </c>
      <c r="H320" s="95">
        <v>0</v>
      </c>
      <c r="I320" s="95">
        <v>0</v>
      </c>
      <c r="J320" s="95">
        <v>0</v>
      </c>
      <c r="K320" s="95">
        <v>1.6840000000000001E-2</v>
      </c>
    </row>
    <row r="321" spans="1:11">
      <c r="A321" s="65" t="s">
        <v>462</v>
      </c>
      <c r="B321" s="95">
        <v>0</v>
      </c>
      <c r="C321" s="95">
        <v>-5.5240000000000004E-2</v>
      </c>
      <c r="D321" s="95">
        <v>-2.708E-2</v>
      </c>
      <c r="E321" s="95">
        <v>0</v>
      </c>
      <c r="F321" s="95">
        <v>0</v>
      </c>
      <c r="G321" s="95">
        <v>47.972629999999995</v>
      </c>
      <c r="H321" s="95">
        <v>0</v>
      </c>
      <c r="I321" s="95">
        <v>0</v>
      </c>
      <c r="J321" s="95">
        <v>0</v>
      </c>
      <c r="K321" s="95">
        <v>47.890309999999999</v>
      </c>
    </row>
    <row r="322" spans="1:11">
      <c r="A322" s="65" t="s">
        <v>463</v>
      </c>
      <c r="B322" s="95">
        <v>0</v>
      </c>
      <c r="C322" s="95">
        <v>-5.5240000000000004E-2</v>
      </c>
      <c r="D322" s="95">
        <v>-2.708E-2</v>
      </c>
      <c r="E322" s="95">
        <v>0</v>
      </c>
      <c r="F322" s="95">
        <v>0</v>
      </c>
      <c r="G322" s="95">
        <v>47.972629999999995</v>
      </c>
      <c r="H322" s="95">
        <v>0</v>
      </c>
      <c r="I322" s="95">
        <v>0</v>
      </c>
      <c r="J322" s="95">
        <v>0</v>
      </c>
      <c r="K322" s="95">
        <v>47.890309999999999</v>
      </c>
    </row>
    <row r="323" spans="1:11">
      <c r="A323" s="65" t="s">
        <v>464</v>
      </c>
      <c r="B323" s="95">
        <v>0</v>
      </c>
      <c r="C323" s="95">
        <v>0</v>
      </c>
      <c r="D323" s="95">
        <v>0</v>
      </c>
      <c r="E323" s="95">
        <v>0</v>
      </c>
      <c r="F323" s="95">
        <v>0</v>
      </c>
      <c r="G323" s="95">
        <v>0</v>
      </c>
      <c r="H323" s="95">
        <v>0</v>
      </c>
      <c r="I323" s="95">
        <v>0</v>
      </c>
      <c r="J323" s="95">
        <v>0</v>
      </c>
      <c r="K323" s="95">
        <v>0</v>
      </c>
    </row>
    <row r="324" spans="1:11">
      <c r="A324" s="155" t="s">
        <v>1394</v>
      </c>
      <c r="B324" s="57">
        <v>2487.9216000000001</v>
      </c>
      <c r="C324" s="57">
        <v>6242.7870499999999</v>
      </c>
      <c r="D324" s="57">
        <v>2907.1707799999999</v>
      </c>
      <c r="E324" s="57">
        <v>416.48521999999997</v>
      </c>
      <c r="F324" s="57">
        <v>4552.9319999999998</v>
      </c>
      <c r="G324" s="57">
        <v>1089.26244</v>
      </c>
      <c r="H324" s="57">
        <v>-168.39557000000002</v>
      </c>
      <c r="I324" s="57">
        <v>-3877.8700199999998</v>
      </c>
      <c r="J324" s="57">
        <v>-4468.4309199999998</v>
      </c>
      <c r="K324" s="57">
        <v>9181.8625800000009</v>
      </c>
    </row>
    <row r="325" spans="1:11">
      <c r="A325" s="65" t="s">
        <v>465</v>
      </c>
      <c r="B325" s="95">
        <v>0.29011000000000003</v>
      </c>
      <c r="C325" s="95">
        <v>-1375.9785400000001</v>
      </c>
      <c r="D325" s="95">
        <v>3.5786700000000002</v>
      </c>
      <c r="E325" s="95">
        <v>0</v>
      </c>
      <c r="F325" s="95">
        <v>0</v>
      </c>
      <c r="G325" s="95">
        <v>0</v>
      </c>
      <c r="H325" s="95">
        <v>0</v>
      </c>
      <c r="I325" s="95">
        <v>3.16568</v>
      </c>
      <c r="J325" s="95">
        <v>0</v>
      </c>
      <c r="K325" s="95">
        <v>-1368.94408</v>
      </c>
    </row>
    <row r="326" spans="1:11">
      <c r="A326" s="155" t="s">
        <v>1117</v>
      </c>
      <c r="B326" s="57">
        <v>2488.21171</v>
      </c>
      <c r="C326" s="57">
        <v>4866.8085099999998</v>
      </c>
      <c r="D326" s="57">
        <v>2910.7494500000003</v>
      </c>
      <c r="E326" s="57">
        <v>416.48521999999997</v>
      </c>
      <c r="F326" s="57">
        <v>4552.9319999999998</v>
      </c>
      <c r="G326" s="57">
        <v>1089.26244</v>
      </c>
      <c r="H326" s="57">
        <v>-168.39557000000002</v>
      </c>
      <c r="I326" s="57">
        <v>-3874.7043399999998</v>
      </c>
      <c r="J326" s="57">
        <v>-4468.4309199999998</v>
      </c>
      <c r="K326" s="57">
        <v>7812.9184999999998</v>
      </c>
    </row>
    <row r="327" spans="1:11">
      <c r="A327" s="64" t="s">
        <v>466</v>
      </c>
      <c r="B327" s="95">
        <v>-3.4107699999999999</v>
      </c>
      <c r="C327" s="95">
        <v>8306.4392100000005</v>
      </c>
      <c r="D327" s="95">
        <v>1689.93544</v>
      </c>
      <c r="E327" s="95">
        <v>-68.745850000000004</v>
      </c>
      <c r="F327" s="95">
        <v>-3493.87057</v>
      </c>
      <c r="G327" s="95">
        <v>14.22465</v>
      </c>
      <c r="H327" s="95">
        <v>-3.8679999999999999</v>
      </c>
      <c r="I327" s="95">
        <v>-15.71913</v>
      </c>
      <c r="J327" s="95">
        <v>-2092.2731399999998</v>
      </c>
      <c r="K327" s="95">
        <v>4332.7118399999999</v>
      </c>
    </row>
    <row r="328" spans="1:11">
      <c r="A328" s="155" t="s">
        <v>1395</v>
      </c>
      <c r="B328" s="57">
        <v>2484.8009400000001</v>
      </c>
      <c r="C328" s="57">
        <v>13173.247720000001</v>
      </c>
      <c r="D328" s="57">
        <v>4600.6848899999995</v>
      </c>
      <c r="E328" s="57">
        <v>347.73937000000001</v>
      </c>
      <c r="F328" s="57">
        <v>1059.06143</v>
      </c>
      <c r="G328" s="57">
        <v>1103.4870900000001</v>
      </c>
      <c r="H328" s="57">
        <v>-172.26357000000002</v>
      </c>
      <c r="I328" s="57">
        <v>-3890.4234700000002</v>
      </c>
      <c r="J328" s="57">
        <v>-6560.70406</v>
      </c>
      <c r="K328" s="57">
        <v>12145.63034</v>
      </c>
    </row>
    <row r="329" spans="1:11">
      <c r="A329" s="64" t="s">
        <v>467</v>
      </c>
      <c r="B329" s="95">
        <v>0</v>
      </c>
      <c r="C329" s="95">
        <v>0</v>
      </c>
      <c r="D329" s="95">
        <v>0</v>
      </c>
      <c r="E329" s="95">
        <v>0</v>
      </c>
      <c r="F329" s="95">
        <v>0</v>
      </c>
      <c r="G329" s="95">
        <v>0</v>
      </c>
      <c r="H329" s="95">
        <v>0</v>
      </c>
      <c r="I329" s="95">
        <v>0</v>
      </c>
      <c r="J329" s="95">
        <v>0</v>
      </c>
      <c r="K329" s="95">
        <v>0</v>
      </c>
    </row>
    <row r="330" spans="1:11">
      <c r="A330" s="155" t="s">
        <v>1116</v>
      </c>
      <c r="B330" s="57">
        <v>2484.8009400000001</v>
      </c>
      <c r="C330" s="57">
        <v>13173.247720000001</v>
      </c>
      <c r="D330" s="57">
        <v>4600.6848899999995</v>
      </c>
      <c r="E330" s="57">
        <v>347.73937000000001</v>
      </c>
      <c r="F330" s="57">
        <v>1059.06143</v>
      </c>
      <c r="G330" s="57">
        <v>1103.4870900000001</v>
      </c>
      <c r="H330" s="57">
        <v>-172.26357000000002</v>
      </c>
      <c r="I330" s="57">
        <v>-3890.4234700000002</v>
      </c>
      <c r="J330" s="57">
        <v>-6560.70406</v>
      </c>
      <c r="K330" s="57">
        <v>12145.63034</v>
      </c>
    </row>
    <row r="331" spans="1:11">
      <c r="A331" s="65" t="s">
        <v>468</v>
      </c>
      <c r="B331" s="95">
        <v>0</v>
      </c>
      <c r="C331" s="95">
        <v>-4659.47397</v>
      </c>
      <c r="D331" s="95">
        <v>-2160.3333199999997</v>
      </c>
      <c r="E331" s="95">
        <v>0</v>
      </c>
      <c r="F331" s="95">
        <v>0</v>
      </c>
      <c r="G331" s="95">
        <v>0</v>
      </c>
      <c r="H331" s="95">
        <v>0</v>
      </c>
      <c r="I331" s="95">
        <v>0</v>
      </c>
      <c r="J331" s="95">
        <v>0</v>
      </c>
      <c r="K331" s="95">
        <v>-6819.8072899999997</v>
      </c>
    </row>
    <row r="332" spans="1:11">
      <c r="A332" s="155" t="s">
        <v>1115</v>
      </c>
      <c r="B332" s="57">
        <v>2484.8009400000001</v>
      </c>
      <c r="C332" s="57">
        <v>8513.7737500000003</v>
      </c>
      <c r="D332" s="57">
        <v>2440.3515699999998</v>
      </c>
      <c r="E332" s="57">
        <v>347.73937000000001</v>
      </c>
      <c r="F332" s="57">
        <v>1059.06143</v>
      </c>
      <c r="G332" s="57">
        <v>1103.4870900000001</v>
      </c>
      <c r="H332" s="57">
        <v>-172.26357000000002</v>
      </c>
      <c r="I332" s="57">
        <v>-3890.4234700000002</v>
      </c>
      <c r="J332" s="57">
        <v>-6560.70406</v>
      </c>
      <c r="K332" s="57">
        <v>5325.82305</v>
      </c>
    </row>
    <row r="333" spans="1:11" ht="3.75" customHeight="1" thickBot="1">
      <c r="A333" s="543"/>
      <c r="B333" s="543"/>
      <c r="C333" s="543"/>
      <c r="D333" s="543"/>
      <c r="E333" s="543"/>
      <c r="F333" s="543"/>
      <c r="G333" s="543"/>
      <c r="H333" s="543"/>
      <c r="I333" s="543"/>
      <c r="J333" s="543"/>
      <c r="K333" s="54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04" t="s">
        <v>478</v>
      </c>
      <c r="B1" s="704"/>
      <c r="C1" s="704"/>
      <c r="D1" s="704"/>
      <c r="E1" s="704"/>
      <c r="F1" s="704"/>
      <c r="G1" s="704"/>
      <c r="H1" s="704"/>
      <c r="I1" s="704"/>
      <c r="J1" s="704"/>
      <c r="K1" s="704"/>
    </row>
    <row r="2" spans="1:11" ht="18">
      <c r="A2" s="705" t="s">
        <v>1092</v>
      </c>
      <c r="B2" s="705"/>
      <c r="C2" s="705"/>
      <c r="D2" s="705"/>
      <c r="E2" s="705"/>
      <c r="F2" s="705"/>
      <c r="G2" s="705"/>
      <c r="H2" s="705"/>
      <c r="I2" s="705"/>
      <c r="J2" s="705"/>
      <c r="K2" s="705"/>
    </row>
    <row r="3" spans="1:11" ht="30" customHeight="1">
      <c r="A3" s="717" t="s">
        <v>1493</v>
      </c>
      <c r="B3" s="717"/>
      <c r="C3" s="717"/>
      <c r="D3" s="717"/>
      <c r="E3" s="717"/>
      <c r="F3" s="717"/>
      <c r="G3" s="717"/>
      <c r="H3" s="717"/>
      <c r="I3" s="717"/>
      <c r="J3" s="717"/>
      <c r="K3" s="717"/>
    </row>
    <row r="4" spans="1:11">
      <c r="A4" s="103"/>
      <c r="B4" s="178"/>
      <c r="C4" s="178"/>
      <c r="D4" s="178"/>
      <c r="E4" s="178"/>
      <c r="F4" s="178"/>
      <c r="G4" s="11"/>
      <c r="H4" s="11"/>
      <c r="I4" s="11"/>
      <c r="J4" s="11"/>
      <c r="K4" s="11"/>
    </row>
    <row r="5" spans="1:11" ht="30" customHeight="1">
      <c r="A5" s="102"/>
      <c r="B5" s="52" t="s">
        <v>127</v>
      </c>
      <c r="C5" s="52" t="s">
        <v>129</v>
      </c>
      <c r="D5" s="52" t="s">
        <v>131</v>
      </c>
      <c r="E5" s="52" t="s">
        <v>133</v>
      </c>
      <c r="F5" s="52" t="s">
        <v>135</v>
      </c>
      <c r="G5" s="52" t="s">
        <v>137</v>
      </c>
      <c r="H5" s="52" t="s">
        <v>139</v>
      </c>
      <c r="I5" s="52" t="s">
        <v>141</v>
      </c>
      <c r="J5" s="52" t="s">
        <v>542</v>
      </c>
      <c r="K5" s="53" t="s">
        <v>550</v>
      </c>
    </row>
    <row r="6" spans="1:11">
      <c r="A6" s="103"/>
      <c r="B6" s="104"/>
      <c r="C6" s="104"/>
      <c r="D6" s="104"/>
      <c r="E6" s="104"/>
      <c r="F6" s="104"/>
      <c r="G6" s="104"/>
      <c r="H6" s="104"/>
      <c r="I6" s="104"/>
      <c r="J6" s="104"/>
      <c r="K6" s="104"/>
    </row>
    <row r="7" spans="1:11">
      <c r="A7" s="72" t="s">
        <v>552</v>
      </c>
      <c r="B7" s="52"/>
      <c r="C7" s="52"/>
      <c r="D7" s="52"/>
      <c r="E7" s="52"/>
      <c r="F7" s="52"/>
      <c r="G7" s="52"/>
      <c r="H7" s="52"/>
      <c r="I7" s="52"/>
      <c r="J7" s="52"/>
      <c r="K7" s="52"/>
    </row>
    <row r="8" spans="1:11">
      <c r="A8" s="103" t="s">
        <v>553</v>
      </c>
      <c r="B8" s="106">
        <v>8.6900000000000005E-2</v>
      </c>
      <c r="C8" s="106">
        <v>1.7999999999999999E-2</v>
      </c>
      <c r="D8" s="106">
        <v>5.2299999999999999E-2</v>
      </c>
      <c r="E8" s="106">
        <v>2.35E-2</v>
      </c>
      <c r="F8" s="106">
        <v>0.14480000000000001</v>
      </c>
      <c r="G8" s="106">
        <v>0.10920000000000001</v>
      </c>
      <c r="H8" s="106">
        <v>3.6900000000000002E-2</v>
      </c>
      <c r="I8" s="106">
        <v>8.7499999999999994E-2</v>
      </c>
      <c r="J8" s="106">
        <v>3.2000000000000001E-2</v>
      </c>
      <c r="K8" s="106">
        <v>5.5300000000000002E-2</v>
      </c>
    </row>
    <row r="9" spans="1:11">
      <c r="A9" s="103" t="s">
        <v>554</v>
      </c>
      <c r="B9" s="106">
        <v>0.79400000000000004</v>
      </c>
      <c r="C9" s="106">
        <v>0.77729999999999999</v>
      </c>
      <c r="D9" s="106">
        <v>0.81330000000000002</v>
      </c>
      <c r="E9" s="106">
        <v>0.87439999999999996</v>
      </c>
      <c r="F9" s="106">
        <v>0.77859999999999996</v>
      </c>
      <c r="G9" s="106">
        <v>0.71350000000000002</v>
      </c>
      <c r="H9" s="106">
        <v>0.87219999999999998</v>
      </c>
      <c r="I9" s="106">
        <v>0.86839999999999995</v>
      </c>
      <c r="J9" s="106">
        <v>0.79300000000000004</v>
      </c>
      <c r="K9" s="106">
        <v>0.79779999999999995</v>
      </c>
    </row>
    <row r="10" spans="1:11">
      <c r="A10" s="72" t="s">
        <v>555</v>
      </c>
      <c r="B10" s="107"/>
      <c r="C10" s="107"/>
      <c r="D10" s="107"/>
      <c r="E10" s="107"/>
      <c r="F10" s="107"/>
      <c r="G10" s="107"/>
      <c r="H10" s="107"/>
      <c r="I10" s="107"/>
      <c r="J10" s="107"/>
      <c r="K10" s="107"/>
    </row>
    <row r="11" spans="1:11">
      <c r="A11" s="108" t="s">
        <v>556</v>
      </c>
      <c r="B11" s="106">
        <v>2.2200000000000001E-2</v>
      </c>
      <c r="C11" s="106">
        <v>2.8E-3</v>
      </c>
      <c r="D11" s="106">
        <v>5.1999999999999998E-3</v>
      </c>
      <c r="E11" s="106">
        <v>6.9999999999999999E-4</v>
      </c>
      <c r="F11" s="106">
        <v>0</v>
      </c>
      <c r="G11" s="106">
        <v>0</v>
      </c>
      <c r="H11" s="106">
        <v>0</v>
      </c>
      <c r="I11" s="106">
        <v>0</v>
      </c>
      <c r="J11" s="106">
        <v>0</v>
      </c>
      <c r="K11" s="106">
        <v>4.8999999999999998E-3</v>
      </c>
    </row>
    <row r="12" spans="1:11">
      <c r="A12" s="108" t="s">
        <v>1108</v>
      </c>
      <c r="B12" s="106">
        <v>2.2200000000000001E-2</v>
      </c>
      <c r="C12" s="106">
        <v>2.8E-3</v>
      </c>
      <c r="D12" s="106">
        <v>5.1999999999999998E-3</v>
      </c>
      <c r="E12" s="106">
        <v>6.9999999999999999E-4</v>
      </c>
      <c r="F12" s="106">
        <v>0</v>
      </c>
      <c r="G12" s="106">
        <v>0</v>
      </c>
      <c r="H12" s="106">
        <v>0</v>
      </c>
      <c r="I12" s="106">
        <v>0</v>
      </c>
      <c r="J12" s="106">
        <v>0</v>
      </c>
      <c r="K12" s="106">
        <v>4.8999999999999998E-3</v>
      </c>
    </row>
    <row r="13" spans="1:11">
      <c r="A13" s="103" t="s">
        <v>557</v>
      </c>
      <c r="B13" s="106">
        <v>0.63660000000000005</v>
      </c>
      <c r="C13" s="106">
        <v>0.56520000000000004</v>
      </c>
      <c r="D13" s="106">
        <v>0.53510000000000002</v>
      </c>
      <c r="E13" s="106">
        <v>0.67810000000000004</v>
      </c>
      <c r="F13" s="106">
        <v>0.43819999999999998</v>
      </c>
      <c r="G13" s="106">
        <v>0.77859999999999996</v>
      </c>
      <c r="H13" s="106">
        <v>0.81659999999999999</v>
      </c>
      <c r="I13" s="106">
        <v>0.34339999999999998</v>
      </c>
      <c r="J13" s="106">
        <v>0.80089999999999995</v>
      </c>
      <c r="K13" s="106">
        <v>0.55840000000000001</v>
      </c>
    </row>
    <row r="14" spans="1:11">
      <c r="A14" s="108" t="s">
        <v>558</v>
      </c>
      <c r="B14" s="106">
        <v>3.9300000000000002E-2</v>
      </c>
      <c r="C14" s="106">
        <v>0</v>
      </c>
      <c r="D14" s="106">
        <v>0</v>
      </c>
      <c r="E14" s="106">
        <v>4.7300000000000002E-2</v>
      </c>
      <c r="F14" s="106">
        <v>0</v>
      </c>
      <c r="G14" s="106">
        <v>8.2000000000000007E-3</v>
      </c>
      <c r="H14" s="106">
        <v>0</v>
      </c>
      <c r="I14" s="106">
        <v>0</v>
      </c>
      <c r="J14" s="106">
        <v>0</v>
      </c>
      <c r="K14" s="106">
        <v>5.7999999999999996E-3</v>
      </c>
    </row>
    <row r="15" spans="1:11">
      <c r="A15" s="109" t="s">
        <v>559</v>
      </c>
      <c r="B15" s="107"/>
      <c r="C15" s="107"/>
      <c r="D15" s="107"/>
      <c r="E15" s="107"/>
      <c r="F15" s="107"/>
      <c r="G15" s="107"/>
      <c r="H15" s="107"/>
      <c r="I15" s="107"/>
      <c r="J15" s="107"/>
      <c r="K15" s="107"/>
    </row>
    <row r="16" spans="1:11">
      <c r="A16" s="108" t="s">
        <v>560</v>
      </c>
      <c r="B16" s="106">
        <v>0.15659999999999999</v>
      </c>
      <c r="C16" s="106">
        <v>0.11550000000000001</v>
      </c>
      <c r="D16" s="106">
        <v>0.38790000000000002</v>
      </c>
      <c r="E16" s="106">
        <v>0</v>
      </c>
      <c r="F16" s="106">
        <v>0</v>
      </c>
      <c r="G16" s="106">
        <v>0</v>
      </c>
      <c r="H16" s="106">
        <v>0</v>
      </c>
      <c r="I16" s="106">
        <v>0</v>
      </c>
      <c r="J16" s="106">
        <v>0</v>
      </c>
      <c r="K16" s="106">
        <v>0.19750000000000001</v>
      </c>
    </row>
    <row r="17" spans="1:11">
      <c r="A17" s="108" t="s">
        <v>561</v>
      </c>
      <c r="B17" s="106">
        <v>0.84340000000000004</v>
      </c>
      <c r="C17" s="106">
        <v>0.88449999999999995</v>
      </c>
      <c r="D17" s="106">
        <v>0.61209999999999998</v>
      </c>
      <c r="E17" s="106">
        <v>0</v>
      </c>
      <c r="F17" s="106">
        <v>0</v>
      </c>
      <c r="G17" s="106">
        <v>0</v>
      </c>
      <c r="H17" s="106">
        <v>0</v>
      </c>
      <c r="I17" s="106">
        <v>1</v>
      </c>
      <c r="J17" s="106">
        <v>0</v>
      </c>
      <c r="K17" s="106">
        <v>0.80249999999999999</v>
      </c>
    </row>
    <row r="18" spans="1:11">
      <c r="A18" s="108" t="s">
        <v>562</v>
      </c>
      <c r="B18" s="110">
        <v>457.1696</v>
      </c>
      <c r="C18" s="110">
        <v>465.07060000000001</v>
      </c>
      <c r="D18" s="110">
        <v>652.16250000000002</v>
      </c>
      <c r="E18" s="110">
        <v>0</v>
      </c>
      <c r="F18" s="110">
        <v>0</v>
      </c>
      <c r="G18" s="110">
        <v>0</v>
      </c>
      <c r="H18" s="110">
        <v>0</v>
      </c>
      <c r="I18" s="110">
        <v>0</v>
      </c>
      <c r="J18" s="110">
        <v>0</v>
      </c>
      <c r="K18" s="110">
        <v>510.28320000000002</v>
      </c>
    </row>
    <row r="19" spans="1:11">
      <c r="A19" s="109" t="s">
        <v>563</v>
      </c>
      <c r="B19" s="111"/>
      <c r="C19" s="111"/>
      <c r="D19" s="111"/>
      <c r="E19" s="111"/>
      <c r="F19" s="111"/>
      <c r="G19" s="111"/>
      <c r="H19" s="111"/>
      <c r="I19" s="111"/>
      <c r="J19" s="111"/>
      <c r="K19" s="111"/>
    </row>
    <row r="20" spans="1:11">
      <c r="A20" s="103" t="s">
        <v>564</v>
      </c>
      <c r="B20" s="106">
        <v>0.97299999999999998</v>
      </c>
      <c r="C20" s="106">
        <v>0.99070000000000003</v>
      </c>
      <c r="D20" s="106">
        <v>0.98880000000000001</v>
      </c>
      <c r="E20" s="106">
        <v>0.96279999999999999</v>
      </c>
      <c r="F20" s="106">
        <v>0.98280000000000001</v>
      </c>
      <c r="G20" s="106">
        <v>0.98740000000000006</v>
      </c>
      <c r="H20" s="106">
        <v>0.98419999999999996</v>
      </c>
      <c r="I20" s="106">
        <v>0.98980000000000001</v>
      </c>
      <c r="J20" s="106">
        <v>0.98129999999999995</v>
      </c>
      <c r="K20" s="106">
        <v>0.98670000000000002</v>
      </c>
    </row>
    <row r="21" spans="1:11">
      <c r="A21" s="103" t="s">
        <v>565</v>
      </c>
      <c r="B21" s="106">
        <v>7.0499999999999993E-2</v>
      </c>
      <c r="C21" s="106">
        <v>0.1497</v>
      </c>
      <c r="D21" s="106">
        <v>0.19639999999999999</v>
      </c>
      <c r="E21" s="106">
        <v>0.42349999999999999</v>
      </c>
      <c r="F21" s="106">
        <v>5.74E-2</v>
      </c>
      <c r="G21" s="106">
        <v>0.1762</v>
      </c>
      <c r="H21" s="106">
        <v>0.2079</v>
      </c>
      <c r="I21" s="106">
        <v>0.20810000000000001</v>
      </c>
      <c r="J21" s="106">
        <v>6.0299999999999999E-2</v>
      </c>
      <c r="K21" s="106">
        <v>0.15229999999999999</v>
      </c>
    </row>
    <row r="22" spans="1:11">
      <c r="A22" s="108" t="s">
        <v>566</v>
      </c>
      <c r="B22" s="106">
        <v>2.7E-2</v>
      </c>
      <c r="C22" s="106">
        <v>9.2999999999999992E-3</v>
      </c>
      <c r="D22" s="106">
        <v>1.12E-2</v>
      </c>
      <c r="E22" s="106">
        <v>3.7199999999999997E-2</v>
      </c>
      <c r="F22" s="106">
        <v>1.72E-2</v>
      </c>
      <c r="G22" s="106">
        <v>1.26E-2</v>
      </c>
      <c r="H22" s="106">
        <v>1.5800000000000002E-2</v>
      </c>
      <c r="I22" s="106">
        <v>1.0200000000000001E-2</v>
      </c>
      <c r="J22" s="106">
        <v>1.8700000000000001E-2</v>
      </c>
      <c r="K22" s="106">
        <v>1.3299999999999999E-2</v>
      </c>
    </row>
    <row r="23" spans="1:11">
      <c r="A23" s="108" t="s">
        <v>567</v>
      </c>
      <c r="B23" s="106">
        <v>6.5199999999999994E-2</v>
      </c>
      <c r="C23" s="106">
        <v>0.1507</v>
      </c>
      <c r="D23" s="106">
        <v>0.19819999999999999</v>
      </c>
      <c r="E23" s="106">
        <v>0.41820000000000002</v>
      </c>
      <c r="F23" s="106">
        <v>5.7099999999999998E-2</v>
      </c>
      <c r="G23" s="106">
        <v>0.17660000000000001</v>
      </c>
      <c r="H23" s="106">
        <v>0.20300000000000001</v>
      </c>
      <c r="I23" s="106">
        <v>0.2102</v>
      </c>
      <c r="J23" s="106">
        <v>5.4899999999999997E-2</v>
      </c>
      <c r="K23" s="106">
        <v>0.1525</v>
      </c>
    </row>
    <row r="24" spans="1:11">
      <c r="A24" s="108" t="s">
        <v>568</v>
      </c>
      <c r="B24" s="106">
        <v>0.1007</v>
      </c>
      <c r="C24" s="106">
        <v>2.8999999999999998E-3</v>
      </c>
      <c r="D24" s="106">
        <v>2E-3</v>
      </c>
      <c r="E24" s="106">
        <v>4.9099999999999998E-2</v>
      </c>
      <c r="F24" s="106">
        <v>2.35E-2</v>
      </c>
      <c r="G24" s="106">
        <v>1.04E-2</v>
      </c>
      <c r="H24" s="106">
        <v>3.9199999999999999E-2</v>
      </c>
      <c r="I24" s="106">
        <v>2.9999999999999997E-4</v>
      </c>
      <c r="J24" s="106">
        <v>0.10639999999999999</v>
      </c>
      <c r="K24" s="106">
        <v>1.18E-2</v>
      </c>
    </row>
    <row r="25" spans="1:11">
      <c r="A25" s="108" t="s">
        <v>569</v>
      </c>
      <c r="B25" s="106">
        <v>0.1623</v>
      </c>
      <c r="C25" s="106">
        <v>7.1900000000000006E-2</v>
      </c>
      <c r="D25" s="106">
        <v>0.1087</v>
      </c>
      <c r="E25" s="106">
        <v>0.1135</v>
      </c>
      <c r="F25" s="106">
        <v>7.2800000000000004E-2</v>
      </c>
      <c r="G25" s="106">
        <v>0.10349999999999999</v>
      </c>
      <c r="H25" s="106">
        <v>0.12859999999999999</v>
      </c>
      <c r="I25" s="106">
        <v>7.0000000000000007E-2</v>
      </c>
      <c r="J25" s="106">
        <v>9.7500000000000003E-2</v>
      </c>
      <c r="K25" s="106">
        <v>9.3799999999999994E-2</v>
      </c>
    </row>
    <row r="26" spans="1:11">
      <c r="A26" s="108" t="s">
        <v>570</v>
      </c>
      <c r="B26" s="106">
        <v>6.1600000000000002E-2</v>
      </c>
      <c r="C26" s="106">
        <v>4.2900000000000001E-2</v>
      </c>
      <c r="D26" s="106">
        <v>4.41E-2</v>
      </c>
      <c r="E26" s="106">
        <v>4.4299999999999999E-2</v>
      </c>
      <c r="F26" s="106">
        <v>4.2299999999999997E-2</v>
      </c>
      <c r="G26" s="106">
        <v>4.4200000000000003E-2</v>
      </c>
      <c r="H26" s="106">
        <v>6.6299999999999998E-2</v>
      </c>
      <c r="I26" s="106">
        <v>4.6699999999999998E-2</v>
      </c>
      <c r="J26" s="106">
        <v>1.77E-2</v>
      </c>
      <c r="K26" s="106">
        <v>4.4699999999999997E-2</v>
      </c>
    </row>
    <row r="27" spans="1:11">
      <c r="A27" s="108" t="s">
        <v>571</v>
      </c>
      <c r="B27" s="106">
        <v>0.96589999999999998</v>
      </c>
      <c r="C27" s="106">
        <v>0.98370000000000002</v>
      </c>
      <c r="D27" s="106">
        <v>0.98680000000000001</v>
      </c>
      <c r="E27" s="106">
        <v>0.95960000000000001</v>
      </c>
      <c r="F27" s="106">
        <v>0.98119999999999996</v>
      </c>
      <c r="G27" s="106">
        <v>0.97799999999999998</v>
      </c>
      <c r="H27" s="106">
        <v>0.96399999999999997</v>
      </c>
      <c r="I27" s="106">
        <v>0.98409999999999997</v>
      </c>
      <c r="J27" s="106">
        <v>0.97650000000000003</v>
      </c>
      <c r="K27" s="106">
        <v>0.98119999999999996</v>
      </c>
    </row>
    <row r="28" spans="1:11">
      <c r="A28" s="108" t="s">
        <v>572</v>
      </c>
      <c r="B28" s="106">
        <v>6.8999999999999999E-3</v>
      </c>
      <c r="C28" s="106">
        <v>5.0000000000000001E-3</v>
      </c>
      <c r="D28" s="106">
        <v>1.8E-3</v>
      </c>
      <c r="E28" s="106">
        <v>2.7000000000000001E-3</v>
      </c>
      <c r="F28" s="106">
        <v>1.6000000000000001E-3</v>
      </c>
      <c r="G28" s="106">
        <v>5.1999999999999998E-3</v>
      </c>
      <c r="H28" s="106">
        <v>2.01E-2</v>
      </c>
      <c r="I28" s="106">
        <v>4.0000000000000001E-3</v>
      </c>
      <c r="J28" s="106">
        <v>4.7999999999999996E-3</v>
      </c>
      <c r="K28" s="106">
        <v>4.3E-3</v>
      </c>
    </row>
    <row r="29" spans="1:11">
      <c r="A29" s="108" t="s">
        <v>573</v>
      </c>
      <c r="B29" s="106">
        <v>5.9999999999999995E-4</v>
      </c>
      <c r="C29" s="106">
        <v>2.0999999999999999E-3</v>
      </c>
      <c r="D29" s="106">
        <v>4.0000000000000002E-4</v>
      </c>
      <c r="E29" s="106">
        <v>0</v>
      </c>
      <c r="F29" s="106">
        <v>8.0000000000000004E-4</v>
      </c>
      <c r="G29" s="106">
        <v>3.7000000000000002E-3</v>
      </c>
      <c r="H29" s="106">
        <v>5.4000000000000003E-3</v>
      </c>
      <c r="I29" s="106">
        <v>1.9E-3</v>
      </c>
      <c r="J29" s="106">
        <v>1.4E-3</v>
      </c>
      <c r="K29" s="106">
        <v>1.5E-3</v>
      </c>
    </row>
    <row r="30" spans="1:11">
      <c r="A30" s="108" t="s">
        <v>574</v>
      </c>
      <c r="B30" s="106">
        <v>1.1000000000000001E-3</v>
      </c>
      <c r="C30" s="106">
        <v>1.4E-3</v>
      </c>
      <c r="D30" s="106">
        <v>1E-4</v>
      </c>
      <c r="E30" s="106">
        <v>0</v>
      </c>
      <c r="F30" s="106">
        <v>5.0000000000000001E-4</v>
      </c>
      <c r="G30" s="106">
        <v>4.0000000000000002E-4</v>
      </c>
      <c r="H30" s="106">
        <v>4.8999999999999998E-3</v>
      </c>
      <c r="I30" s="106">
        <v>1.1000000000000001E-3</v>
      </c>
      <c r="J30" s="106">
        <v>2.0000000000000001E-4</v>
      </c>
      <c r="K30" s="106">
        <v>8.9999999999999998E-4</v>
      </c>
    </row>
    <row r="31" spans="1:11">
      <c r="A31" s="108" t="s">
        <v>575</v>
      </c>
      <c r="B31" s="106">
        <v>1E-4</v>
      </c>
      <c r="C31" s="106">
        <v>1.1000000000000001E-3</v>
      </c>
      <c r="D31" s="106">
        <v>0</v>
      </c>
      <c r="E31" s="106">
        <v>0</v>
      </c>
      <c r="F31" s="106">
        <v>2.9999999999999997E-4</v>
      </c>
      <c r="G31" s="106">
        <v>5.9999999999999995E-4</v>
      </c>
      <c r="H31" s="106">
        <v>1.1000000000000001E-3</v>
      </c>
      <c r="I31" s="106">
        <v>8.9999999999999998E-4</v>
      </c>
      <c r="J31" s="106">
        <v>8.0000000000000004E-4</v>
      </c>
      <c r="K31" s="106">
        <v>6.9999999999999999E-4</v>
      </c>
    </row>
    <row r="32" spans="1:11">
      <c r="A32" s="108" t="s">
        <v>576</v>
      </c>
      <c r="B32" s="106">
        <v>2.5399999999999999E-2</v>
      </c>
      <c r="C32" s="106">
        <v>6.7999999999999996E-3</v>
      </c>
      <c r="D32" s="106">
        <v>1.0699999999999999E-2</v>
      </c>
      <c r="E32" s="106">
        <v>3.7600000000000001E-2</v>
      </c>
      <c r="F32" s="106">
        <v>1.5699999999999999E-2</v>
      </c>
      <c r="G32" s="106">
        <v>1.2200000000000001E-2</v>
      </c>
      <c r="H32" s="106">
        <v>4.4000000000000003E-3</v>
      </c>
      <c r="I32" s="106">
        <v>7.1000000000000004E-3</v>
      </c>
      <c r="J32" s="106">
        <v>1.6199999999999999E-2</v>
      </c>
      <c r="K32" s="106">
        <v>1.1299999999999999E-2</v>
      </c>
    </row>
    <row r="33" spans="1:11">
      <c r="A33" s="109" t="s">
        <v>577</v>
      </c>
      <c r="B33" s="107"/>
      <c r="C33" s="107"/>
      <c r="D33" s="107"/>
      <c r="E33" s="107"/>
      <c r="F33" s="107"/>
      <c r="G33" s="107"/>
      <c r="H33" s="107"/>
      <c r="I33" s="107"/>
      <c r="J33" s="107"/>
      <c r="K33" s="107"/>
    </row>
    <row r="34" spans="1:11">
      <c r="A34" s="108" t="s">
        <v>578</v>
      </c>
      <c r="B34" s="106">
        <v>19.072700000000001</v>
      </c>
      <c r="C34" s="106">
        <v>15.2759</v>
      </c>
      <c r="D34" s="106">
        <v>203.17599999999999</v>
      </c>
      <c r="E34" s="106">
        <v>34.511699999999998</v>
      </c>
      <c r="F34" s="106">
        <v>0</v>
      </c>
      <c r="G34" s="106">
        <v>0</v>
      </c>
      <c r="H34" s="106">
        <v>0</v>
      </c>
      <c r="I34" s="106">
        <v>8618.4014000000006</v>
      </c>
      <c r="J34" s="106">
        <v>0</v>
      </c>
      <c r="K34" s="106">
        <v>51.699800000000003</v>
      </c>
    </row>
    <row r="35" spans="1:11">
      <c r="A35" s="108" t="s">
        <v>579</v>
      </c>
      <c r="B35" s="106">
        <v>23.2027</v>
      </c>
      <c r="C35" s="106">
        <v>33.715499999999999</v>
      </c>
      <c r="D35" s="106">
        <v>210.0196</v>
      </c>
      <c r="E35" s="106">
        <v>36.405700000000003</v>
      </c>
      <c r="F35" s="106">
        <v>0</v>
      </c>
      <c r="G35" s="106">
        <v>0</v>
      </c>
      <c r="H35" s="106">
        <v>0</v>
      </c>
      <c r="I35" s="106">
        <v>10160.8709</v>
      </c>
      <c r="J35" s="106">
        <v>0</v>
      </c>
      <c r="K35" s="106">
        <v>68.546300000000002</v>
      </c>
    </row>
    <row r="36" spans="1:11">
      <c r="A36" s="108" t="s">
        <v>580</v>
      </c>
      <c r="B36" s="106">
        <v>0.1414</v>
      </c>
      <c r="C36" s="106">
        <v>6.0400000000000002E-2</v>
      </c>
      <c r="D36" s="106">
        <v>9.1999999999999998E-2</v>
      </c>
      <c r="E36" s="106">
        <v>3.2500000000000001E-2</v>
      </c>
      <c r="F36" s="106">
        <v>0.36680000000000001</v>
      </c>
      <c r="G36" s="106">
        <v>0.2137</v>
      </c>
      <c r="H36" s="106">
        <v>4.9200000000000001E-2</v>
      </c>
      <c r="I36" s="106">
        <v>0.23719999999999999</v>
      </c>
      <c r="J36" s="106">
        <v>3.73E-2</v>
      </c>
      <c r="K36" s="106">
        <v>0.1148</v>
      </c>
    </row>
    <row r="37" spans="1:11">
      <c r="A37" s="108" t="s">
        <v>581</v>
      </c>
      <c r="B37" s="106">
        <v>0.1057</v>
      </c>
      <c r="C37" s="106">
        <v>3.9800000000000002E-2</v>
      </c>
      <c r="D37" s="106">
        <v>5.4100000000000002E-2</v>
      </c>
      <c r="E37" s="106">
        <v>2.4799999999999999E-2</v>
      </c>
      <c r="F37" s="106">
        <v>0.1847</v>
      </c>
      <c r="G37" s="106">
        <v>0.1739</v>
      </c>
      <c r="H37" s="106">
        <v>4.2900000000000001E-2</v>
      </c>
      <c r="I37" s="106">
        <v>0.1031</v>
      </c>
      <c r="J37" s="106">
        <v>3.2000000000000001E-2</v>
      </c>
      <c r="K37" s="106">
        <v>7.3300000000000004E-2</v>
      </c>
    </row>
    <row r="38" spans="1:11">
      <c r="A38" s="103" t="s">
        <v>1396</v>
      </c>
      <c r="B38" s="106">
        <v>2.2625999999999999</v>
      </c>
      <c r="C38" s="106">
        <v>0.44369999999999998</v>
      </c>
      <c r="D38" s="106">
        <v>0.4672</v>
      </c>
      <c r="E38" s="106">
        <v>1.3808</v>
      </c>
      <c r="F38" s="106">
        <v>2.1042999999999998</v>
      </c>
      <c r="G38" s="106">
        <v>1.9285000000000001</v>
      </c>
      <c r="H38" s="106">
        <v>0.16600000000000001</v>
      </c>
      <c r="I38" s="106">
        <v>10087.657999999999</v>
      </c>
      <c r="J38" s="106">
        <v>0.39910000000000001</v>
      </c>
      <c r="K38" s="106">
        <v>0.93710000000000004</v>
      </c>
    </row>
    <row r="39" spans="1:11">
      <c r="A39" s="72" t="s">
        <v>582</v>
      </c>
      <c r="B39" s="107"/>
      <c r="C39" s="107"/>
      <c r="D39" s="107"/>
      <c r="E39" s="107"/>
      <c r="F39" s="107"/>
      <c r="G39" s="107"/>
      <c r="H39" s="107"/>
      <c r="I39" s="107"/>
      <c r="J39" s="107"/>
      <c r="K39" s="107"/>
    </row>
    <row r="40" spans="1:11">
      <c r="A40" s="108" t="s">
        <v>583</v>
      </c>
      <c r="B40" s="106">
        <v>0.25259999999999999</v>
      </c>
      <c r="C40" s="106">
        <v>0.34160000000000001</v>
      </c>
      <c r="D40" s="106">
        <v>0.4123</v>
      </c>
      <c r="E40" s="106">
        <v>0.2384</v>
      </c>
      <c r="F40" s="106">
        <v>0.49640000000000001</v>
      </c>
      <c r="G40" s="106">
        <v>0.1862</v>
      </c>
      <c r="H40" s="106">
        <v>0.128</v>
      </c>
      <c r="I40" s="106">
        <v>0.56510000000000005</v>
      </c>
      <c r="J40" s="106">
        <v>0.14119999999999999</v>
      </c>
      <c r="K40" s="106">
        <v>0.36149999999999999</v>
      </c>
    </row>
    <row r="41" spans="1:11">
      <c r="A41" s="108" t="s">
        <v>584</v>
      </c>
      <c r="B41" s="106">
        <v>0.25259999999999999</v>
      </c>
      <c r="C41" s="106">
        <v>0.34160000000000001</v>
      </c>
      <c r="D41" s="106">
        <v>0.4123</v>
      </c>
      <c r="E41" s="106">
        <v>0.2384</v>
      </c>
      <c r="F41" s="106">
        <v>0.49640000000000001</v>
      </c>
      <c r="G41" s="106">
        <v>0.1862</v>
      </c>
      <c r="H41" s="106">
        <v>0.128</v>
      </c>
      <c r="I41" s="106">
        <v>0.56469999999999998</v>
      </c>
      <c r="J41" s="106">
        <v>0.14119999999999999</v>
      </c>
      <c r="K41" s="106">
        <v>0.36149999999999999</v>
      </c>
    </row>
    <row r="42" spans="1:11">
      <c r="A42" s="108" t="s">
        <v>585</v>
      </c>
      <c r="B42" s="106">
        <v>7.5899999999999995E-2</v>
      </c>
      <c r="C42" s="106">
        <v>2.0500000000000001E-2</v>
      </c>
      <c r="D42" s="106">
        <v>2.0799999999999999E-2</v>
      </c>
      <c r="E42" s="106">
        <v>0.1275</v>
      </c>
      <c r="F42" s="106">
        <v>2.6100000000000002E-2</v>
      </c>
      <c r="G42" s="106">
        <v>4.5400000000000003E-2</v>
      </c>
      <c r="H42" s="106">
        <v>0.1012</v>
      </c>
      <c r="I42" s="106">
        <v>1.5299999999999999E-2</v>
      </c>
      <c r="J42" s="106">
        <v>9.7100000000000006E-2</v>
      </c>
      <c r="K42" s="106">
        <v>2.7799999999999998E-2</v>
      </c>
    </row>
    <row r="43" spans="1:11">
      <c r="A43" s="108" t="s">
        <v>586</v>
      </c>
      <c r="B43" s="106">
        <v>1.9900000000000001E-2</v>
      </c>
      <c r="C43" s="106">
        <v>1E-3</v>
      </c>
      <c r="D43" s="106">
        <v>6.9999999999999999E-4</v>
      </c>
      <c r="E43" s="106">
        <v>7.1400000000000005E-2</v>
      </c>
      <c r="F43" s="106">
        <v>2.0999999999999999E-3</v>
      </c>
      <c r="G43" s="106">
        <v>6.6E-3</v>
      </c>
      <c r="H43" s="106">
        <v>5.2200000000000003E-2</v>
      </c>
      <c r="I43" s="106">
        <v>1E-4</v>
      </c>
      <c r="J43" s="106">
        <v>3.3399999999999999E-2</v>
      </c>
      <c r="K43" s="106">
        <v>3.8E-3</v>
      </c>
    </row>
    <row r="44" spans="1:11">
      <c r="A44" s="108" t="s">
        <v>587</v>
      </c>
      <c r="B44" s="106">
        <v>2.0799999999999999E-2</v>
      </c>
      <c r="C44" s="106">
        <v>1.04E-2</v>
      </c>
      <c r="D44" s="106">
        <v>2.7000000000000001E-3</v>
      </c>
      <c r="E44" s="106">
        <v>5.4100000000000002E-2</v>
      </c>
      <c r="F44" s="106">
        <v>1.4E-3</v>
      </c>
      <c r="G44" s="106">
        <v>1.38E-2</v>
      </c>
      <c r="H44" s="106">
        <v>5.5899999999999998E-2</v>
      </c>
      <c r="I44" s="106">
        <v>3.5999999999999999E-3</v>
      </c>
      <c r="J44" s="106">
        <v>3.1E-2</v>
      </c>
      <c r="K44" s="106">
        <v>8.3000000000000001E-3</v>
      </c>
    </row>
    <row r="45" spans="1:11">
      <c r="A45" s="108" t="s">
        <v>588</v>
      </c>
      <c r="B45" s="106">
        <v>0.12189999999999999</v>
      </c>
      <c r="C45" s="106">
        <v>0.1633</v>
      </c>
      <c r="D45" s="106">
        <v>0.31309999999999999</v>
      </c>
      <c r="E45" s="106">
        <v>0.26569999999999999</v>
      </c>
      <c r="F45" s="106">
        <v>0.1643</v>
      </c>
      <c r="G45" s="106">
        <v>0.158</v>
      </c>
      <c r="H45" s="106">
        <v>0.14050000000000001</v>
      </c>
      <c r="I45" s="106">
        <v>0.17019999999999999</v>
      </c>
      <c r="J45" s="106">
        <v>0.1118</v>
      </c>
      <c r="K45" s="106">
        <v>0.1885</v>
      </c>
    </row>
    <row r="46" spans="1:11">
      <c r="A46" s="109" t="s">
        <v>589</v>
      </c>
      <c r="B46" s="107"/>
      <c r="C46" s="107"/>
      <c r="D46" s="107"/>
      <c r="E46" s="107"/>
      <c r="F46" s="107"/>
      <c r="G46" s="107"/>
      <c r="H46" s="107"/>
      <c r="I46" s="107"/>
      <c r="J46" s="107"/>
      <c r="K46" s="107"/>
    </row>
    <row r="47" spans="1:11">
      <c r="A47" s="108" t="s">
        <v>590</v>
      </c>
      <c r="B47" s="106">
        <v>0.79400000000000004</v>
      </c>
      <c r="C47" s="106">
        <v>0.92300000000000004</v>
      </c>
      <c r="D47" s="106">
        <v>0.81810000000000005</v>
      </c>
      <c r="E47" s="106">
        <v>0.78580000000000005</v>
      </c>
      <c r="F47" s="106">
        <v>0.78139999999999998</v>
      </c>
      <c r="G47" s="106">
        <v>0.81569999999999998</v>
      </c>
      <c r="H47" s="106">
        <v>0.80630000000000002</v>
      </c>
      <c r="I47" s="106">
        <v>0.84860000000000002</v>
      </c>
      <c r="J47" s="106">
        <v>0.84130000000000005</v>
      </c>
      <c r="K47" s="106">
        <v>0.85570000000000002</v>
      </c>
    </row>
    <row r="48" spans="1:11">
      <c r="A48" s="108" t="s">
        <v>591</v>
      </c>
      <c r="B48" s="106">
        <v>0.93940000000000001</v>
      </c>
      <c r="C48" s="106">
        <v>0.9304</v>
      </c>
      <c r="D48" s="106">
        <v>0.92769999999999997</v>
      </c>
      <c r="E48" s="106">
        <v>0.94010000000000005</v>
      </c>
      <c r="F48" s="106">
        <v>0.91639999999999999</v>
      </c>
      <c r="G48" s="106">
        <v>0.95860000000000001</v>
      </c>
      <c r="H48" s="106">
        <v>0.92869999999999997</v>
      </c>
      <c r="I48" s="106">
        <v>0.88890000000000002</v>
      </c>
      <c r="J48" s="106">
        <v>0.92459999999999998</v>
      </c>
      <c r="K48" s="106">
        <v>0.92610000000000003</v>
      </c>
    </row>
    <row r="49" spans="1:11">
      <c r="A49" s="108" t="s">
        <v>592</v>
      </c>
      <c r="B49" s="106">
        <v>-8.3799999999999999E-2</v>
      </c>
      <c r="C49" s="106">
        <v>0.14249999999999999</v>
      </c>
      <c r="D49" s="106">
        <v>0.1915</v>
      </c>
      <c r="E49" s="106">
        <v>9.74E-2</v>
      </c>
      <c r="F49" s="106">
        <v>-2.0000000000000001E-4</v>
      </c>
      <c r="G49" s="106">
        <v>-2.7400000000000001E-2</v>
      </c>
      <c r="H49" s="106">
        <v>-4.4000000000000003E-3</v>
      </c>
      <c r="I49" s="106">
        <v>0.1231</v>
      </c>
      <c r="J49" s="106">
        <v>6.0000000000000001E-3</v>
      </c>
      <c r="K49" s="106">
        <v>9.11E-2</v>
      </c>
    </row>
    <row r="50" spans="1:11" ht="15.75" thickBot="1">
      <c r="A50" s="289" t="s">
        <v>593</v>
      </c>
      <c r="B50" s="112">
        <v>0.81530000000000002</v>
      </c>
      <c r="C50" s="112">
        <v>0.22539999999999999</v>
      </c>
      <c r="D50" s="112">
        <v>0.44109999999999999</v>
      </c>
      <c r="E50" s="112">
        <v>0.89870000000000005</v>
      </c>
      <c r="F50" s="112">
        <v>0.44030000000000002</v>
      </c>
      <c r="G50" s="112">
        <v>0.99019999999999997</v>
      </c>
      <c r="H50" s="112">
        <v>1.5137</v>
      </c>
      <c r="I50" s="112">
        <v>0.26819999999999999</v>
      </c>
      <c r="J50" s="112">
        <v>1.1238999999999999</v>
      </c>
      <c r="K50" s="112">
        <v>0.39910000000000001</v>
      </c>
    </row>
    <row r="51" spans="1:11" ht="15.75" thickTop="1">
      <c r="A51" s="762" t="s">
        <v>594</v>
      </c>
      <c r="B51" s="762"/>
      <c r="C51" s="762"/>
      <c r="D51" s="762"/>
      <c r="E51" s="762"/>
      <c r="F51" s="762"/>
      <c r="G51" s="762"/>
      <c r="H51" s="762"/>
      <c r="I51" s="762"/>
      <c r="J51" s="762"/>
      <c r="K51" s="762"/>
    </row>
    <row r="52" spans="1:11" ht="48.75" customHeight="1">
      <c r="A52" s="716" t="s">
        <v>595</v>
      </c>
      <c r="B52" s="716"/>
      <c r="C52" s="716"/>
      <c r="D52" s="716"/>
      <c r="E52" s="716"/>
      <c r="F52" s="716"/>
      <c r="G52" s="716"/>
      <c r="H52" s="716"/>
      <c r="I52" s="716"/>
      <c r="J52" s="716"/>
      <c r="K52" s="716"/>
    </row>
    <row r="53" spans="1:11" ht="50.25" customHeight="1">
      <c r="A53" s="716" t="s">
        <v>596</v>
      </c>
      <c r="B53" s="716"/>
      <c r="C53" s="716"/>
      <c r="D53" s="716"/>
      <c r="E53" s="716"/>
      <c r="F53" s="716"/>
      <c r="G53" s="716"/>
      <c r="H53" s="716"/>
      <c r="I53" s="716"/>
      <c r="J53" s="716"/>
      <c r="K53" s="716"/>
    </row>
    <row r="54" spans="1:11">
      <c r="A54" s="714" t="s">
        <v>597</v>
      </c>
      <c r="B54" s="714"/>
      <c r="C54" s="714"/>
      <c r="D54" s="714"/>
      <c r="E54" s="714"/>
      <c r="F54" s="714"/>
      <c r="G54" s="714"/>
      <c r="H54" s="714"/>
      <c r="I54" s="714"/>
      <c r="J54" s="714"/>
      <c r="K54" s="714"/>
    </row>
    <row r="55" spans="1:11">
      <c r="A55" s="714" t="s">
        <v>598</v>
      </c>
      <c r="B55" s="714"/>
      <c r="C55" s="714"/>
      <c r="D55" s="714"/>
      <c r="E55" s="714"/>
      <c r="F55" s="714"/>
      <c r="G55" s="714"/>
      <c r="H55" s="714"/>
      <c r="I55" s="714"/>
      <c r="J55" s="714"/>
      <c r="K55" s="714"/>
    </row>
    <row r="56" spans="1:11">
      <c r="A56" s="9"/>
      <c r="B56" s="10"/>
      <c r="C56" s="10"/>
      <c r="D56" s="10"/>
      <c r="E56" s="10"/>
      <c r="F56" s="10"/>
      <c r="G56" s="11"/>
      <c r="H56" s="11"/>
      <c r="I56" s="11"/>
      <c r="J56" s="11"/>
      <c r="K56" s="11"/>
    </row>
    <row r="57" spans="1:11" ht="30" customHeight="1">
      <c r="A57" s="546"/>
      <c r="B57" s="67" t="s">
        <v>127</v>
      </c>
      <c r="C57" s="67" t="s">
        <v>129</v>
      </c>
      <c r="D57" s="67" t="s">
        <v>131</v>
      </c>
      <c r="E57" s="67" t="s">
        <v>133</v>
      </c>
      <c r="F57" s="67" t="s">
        <v>135</v>
      </c>
      <c r="G57" s="67" t="s">
        <v>137</v>
      </c>
      <c r="H57" s="67" t="s">
        <v>139</v>
      </c>
      <c r="I57" s="67" t="s">
        <v>141</v>
      </c>
      <c r="J57" s="67" t="s">
        <v>542</v>
      </c>
      <c r="K57" s="53" t="s">
        <v>550</v>
      </c>
    </row>
    <row r="58" spans="1:11">
      <c r="A58" s="10"/>
      <c r="B58" s="10"/>
      <c r="C58" s="10"/>
      <c r="D58" s="10"/>
      <c r="E58" s="10"/>
      <c r="F58" s="10"/>
      <c r="G58" s="10"/>
      <c r="H58" s="10"/>
      <c r="I58" s="10"/>
      <c r="J58" s="10"/>
      <c r="K58" s="10"/>
    </row>
    <row r="59" spans="1:11">
      <c r="A59" s="440" t="s">
        <v>599</v>
      </c>
      <c r="B59" s="547"/>
      <c r="C59" s="547"/>
      <c r="D59" s="547"/>
      <c r="E59" s="547"/>
      <c r="F59" s="547"/>
      <c r="G59" s="547"/>
      <c r="H59" s="547"/>
      <c r="I59" s="547"/>
      <c r="J59" s="547"/>
      <c r="K59" s="547"/>
    </row>
    <row r="60" spans="1:11">
      <c r="A60" s="441" t="s">
        <v>600</v>
      </c>
      <c r="B60" s="318">
        <v>6.8199999999999997E-2</v>
      </c>
      <c r="C60" s="318">
        <v>9.6100000000000005E-2</v>
      </c>
      <c r="D60" s="318">
        <v>0.1026</v>
      </c>
      <c r="E60" s="318">
        <v>9.3700000000000006E-2</v>
      </c>
      <c r="F60" s="318">
        <v>0.1158</v>
      </c>
      <c r="G60" s="318">
        <v>8.48E-2</v>
      </c>
      <c r="H60" s="318">
        <v>0.1043</v>
      </c>
      <c r="I60" s="318">
        <v>0.1046</v>
      </c>
      <c r="J60" s="318">
        <v>9.8400000000000001E-2</v>
      </c>
      <c r="K60" s="318">
        <v>9.5899999999999999E-2</v>
      </c>
    </row>
    <row r="61" spans="1:11">
      <c r="A61" s="441" t="s">
        <v>601</v>
      </c>
      <c r="B61" s="318">
        <v>7.4399999999999994E-2</v>
      </c>
      <c r="C61" s="318">
        <v>9.1600000000000001E-2</v>
      </c>
      <c r="D61" s="318">
        <v>0.10340000000000001</v>
      </c>
      <c r="E61" s="318">
        <v>0.108</v>
      </c>
      <c r="F61" s="318">
        <v>0.11840000000000001</v>
      </c>
      <c r="G61" s="318">
        <v>9.4799999999999995E-2</v>
      </c>
      <c r="H61" s="318">
        <v>0.11310000000000001</v>
      </c>
      <c r="I61" s="318">
        <v>0.1048</v>
      </c>
      <c r="J61" s="318">
        <v>0.105</v>
      </c>
      <c r="K61" s="318">
        <v>9.64E-2</v>
      </c>
    </row>
    <row r="62" spans="1:11">
      <c r="A62" s="441" t="s">
        <v>602</v>
      </c>
      <c r="B62" s="318">
        <v>6.59E-2</v>
      </c>
      <c r="C62" s="318">
        <v>8.3900000000000002E-2</v>
      </c>
      <c r="D62" s="318">
        <v>8.9399999999999993E-2</v>
      </c>
      <c r="E62" s="318">
        <v>0.14899999999999999</v>
      </c>
      <c r="F62" s="318">
        <v>0.1191</v>
      </c>
      <c r="G62" s="318">
        <v>9.0499999999999997E-2</v>
      </c>
      <c r="H62" s="318">
        <v>0.1149</v>
      </c>
      <c r="I62" s="318">
        <v>9.64E-2</v>
      </c>
      <c r="J62" s="318">
        <v>0.1066</v>
      </c>
      <c r="K62" s="318">
        <v>8.8599999999999998E-2</v>
      </c>
    </row>
    <row r="63" spans="1:11">
      <c r="A63" s="441" t="s">
        <v>603</v>
      </c>
      <c r="B63" s="318">
        <v>3.5999999999999999E-3</v>
      </c>
      <c r="C63" s="318">
        <v>3.2000000000000002E-3</v>
      </c>
      <c r="D63" s="318">
        <v>2.3999999999999998E-3</v>
      </c>
      <c r="E63" s="318">
        <v>1.11E-2</v>
      </c>
      <c r="F63" s="318">
        <v>1.5800000000000002E-2</v>
      </c>
      <c r="G63" s="318">
        <v>4.1000000000000003E-3</v>
      </c>
      <c r="H63" s="318">
        <v>-6.1000000000000004E-3</v>
      </c>
      <c r="I63" s="318">
        <v>-4.7999999999999996E-3</v>
      </c>
      <c r="J63" s="318">
        <v>-1.4800000000000001E-2</v>
      </c>
      <c r="K63" s="318">
        <v>1.6000000000000001E-3</v>
      </c>
    </row>
    <row r="64" spans="1:11">
      <c r="A64" s="441" t="s">
        <v>604</v>
      </c>
      <c r="B64" s="318">
        <v>3.5999999999999999E-3</v>
      </c>
      <c r="C64" s="318">
        <v>6.7999999999999996E-3</v>
      </c>
      <c r="D64" s="318">
        <v>3.8999999999999998E-3</v>
      </c>
      <c r="E64" s="318">
        <v>9.1999999999999998E-3</v>
      </c>
      <c r="F64" s="318">
        <v>3.7000000000000002E-3</v>
      </c>
      <c r="G64" s="318">
        <v>4.4000000000000003E-3</v>
      </c>
      <c r="H64" s="318">
        <v>-6.1999999999999998E-3</v>
      </c>
      <c r="I64" s="318">
        <v>-4.7999999999999996E-3</v>
      </c>
      <c r="J64" s="318">
        <v>-2.1700000000000001E-2</v>
      </c>
      <c r="K64" s="318">
        <v>2.2000000000000001E-3</v>
      </c>
    </row>
    <row r="65" spans="1:11">
      <c r="A65" s="441" t="s">
        <v>605</v>
      </c>
      <c r="B65" s="318">
        <v>3.5999999999999999E-3</v>
      </c>
      <c r="C65" s="318">
        <v>4.4000000000000003E-3</v>
      </c>
      <c r="D65" s="318">
        <v>2E-3</v>
      </c>
      <c r="E65" s="318">
        <v>9.1999999999999998E-3</v>
      </c>
      <c r="F65" s="318">
        <v>3.7000000000000002E-3</v>
      </c>
      <c r="G65" s="318">
        <v>4.4000000000000003E-3</v>
      </c>
      <c r="H65" s="318">
        <v>-6.1999999999999998E-3</v>
      </c>
      <c r="I65" s="318">
        <v>-4.7999999999999996E-3</v>
      </c>
      <c r="J65" s="318">
        <v>-2.1700000000000001E-2</v>
      </c>
      <c r="K65" s="318">
        <v>1E-3</v>
      </c>
    </row>
    <row r="66" spans="1:11">
      <c r="A66" s="441" t="s">
        <v>606</v>
      </c>
      <c r="B66" s="318">
        <v>4.36E-2</v>
      </c>
      <c r="C66" s="318">
        <v>3.1300000000000001E-2</v>
      </c>
      <c r="D66" s="318">
        <v>7.7000000000000002E-3</v>
      </c>
      <c r="E66" s="318">
        <v>3.8300000000000001E-2</v>
      </c>
      <c r="F66" s="318">
        <v>2.3900000000000001E-2</v>
      </c>
      <c r="G66" s="318">
        <v>3.0599999999999999E-2</v>
      </c>
      <c r="H66" s="318">
        <v>-4.9399999999999999E-2</v>
      </c>
      <c r="I66" s="318">
        <v>-3.3700000000000001E-2</v>
      </c>
      <c r="J66" s="318">
        <v>-0.1943</v>
      </c>
      <c r="K66" s="318">
        <v>6.0000000000000001E-3</v>
      </c>
    </row>
    <row r="67" spans="1:11">
      <c r="A67" s="440" t="s">
        <v>607</v>
      </c>
      <c r="B67" s="547"/>
      <c r="C67" s="547"/>
      <c r="D67" s="547"/>
      <c r="E67" s="547"/>
      <c r="F67" s="547"/>
      <c r="G67" s="547"/>
      <c r="H67" s="547"/>
      <c r="I67" s="547"/>
      <c r="J67" s="547"/>
      <c r="K67" s="547"/>
    </row>
    <row r="68" spans="1:11">
      <c r="A68" s="441" t="s">
        <v>608</v>
      </c>
      <c r="B68" s="318">
        <v>0.1173</v>
      </c>
      <c r="C68" s="318">
        <v>0.1396</v>
      </c>
      <c r="D68" s="318">
        <v>0.1391</v>
      </c>
      <c r="E68" s="318">
        <v>0.129</v>
      </c>
      <c r="F68" s="318">
        <v>0.1593</v>
      </c>
      <c r="G68" s="318">
        <v>0.13300000000000001</v>
      </c>
      <c r="H68" s="318">
        <v>0.15570000000000001</v>
      </c>
      <c r="I68" s="318">
        <v>0.1575</v>
      </c>
      <c r="J68" s="318">
        <v>0.14649999999999999</v>
      </c>
      <c r="K68" s="318">
        <v>0.14050000000000001</v>
      </c>
    </row>
    <row r="69" spans="1:11">
      <c r="A69" s="441" t="s">
        <v>609</v>
      </c>
      <c r="B69" s="318">
        <v>-4.9099999999999998E-2</v>
      </c>
      <c r="C69" s="318">
        <v>-4.3499999999999997E-2</v>
      </c>
      <c r="D69" s="318">
        <v>-3.6600000000000001E-2</v>
      </c>
      <c r="E69" s="318">
        <v>-3.5299999999999998E-2</v>
      </c>
      <c r="F69" s="318">
        <v>-4.3499999999999997E-2</v>
      </c>
      <c r="G69" s="318">
        <v>-4.82E-2</v>
      </c>
      <c r="H69" s="318">
        <v>-5.1400000000000001E-2</v>
      </c>
      <c r="I69" s="318">
        <v>-5.28E-2</v>
      </c>
      <c r="J69" s="318">
        <v>-4.8099999999999997E-2</v>
      </c>
      <c r="K69" s="318">
        <v>-4.4499999999999998E-2</v>
      </c>
    </row>
    <row r="70" spans="1:11">
      <c r="A70" s="441" t="s">
        <v>610</v>
      </c>
      <c r="B70" s="318">
        <v>5.7299999999999997E-2</v>
      </c>
      <c r="C70" s="318">
        <v>5.4899999999999997E-2</v>
      </c>
      <c r="D70" s="318">
        <v>5.3900000000000003E-2</v>
      </c>
      <c r="E70" s="318">
        <v>5.0200000000000002E-2</v>
      </c>
      <c r="F70" s="318">
        <v>5.7599999999999998E-2</v>
      </c>
      <c r="G70" s="318">
        <v>5.8900000000000001E-2</v>
      </c>
      <c r="H70" s="318">
        <v>6.3700000000000007E-2</v>
      </c>
      <c r="I70" s="318">
        <v>6.9199999999999998E-2</v>
      </c>
      <c r="J70" s="318">
        <v>5.8099999999999999E-2</v>
      </c>
      <c r="K70" s="318">
        <v>5.7700000000000001E-2</v>
      </c>
    </row>
    <row r="71" spans="1:11">
      <c r="A71" s="441" t="s">
        <v>1400</v>
      </c>
      <c r="B71" s="318">
        <v>0</v>
      </c>
      <c r="C71" s="318">
        <v>0</v>
      </c>
      <c r="D71" s="318">
        <v>0</v>
      </c>
      <c r="E71" s="318">
        <v>0</v>
      </c>
      <c r="F71" s="318">
        <v>0</v>
      </c>
      <c r="G71" s="318">
        <v>2.0000000000000001E-4</v>
      </c>
      <c r="H71" s="318">
        <v>0</v>
      </c>
      <c r="I71" s="318">
        <v>0</v>
      </c>
      <c r="J71" s="318">
        <v>0</v>
      </c>
      <c r="K71" s="318">
        <v>0</v>
      </c>
    </row>
    <row r="72" spans="1:11">
      <c r="A72" s="441" t="s">
        <v>612</v>
      </c>
      <c r="B72" s="318">
        <v>-8.5000000000000006E-3</v>
      </c>
      <c r="C72" s="318">
        <v>-7.7999999999999996E-3</v>
      </c>
      <c r="D72" s="318">
        <v>-1.4E-2</v>
      </c>
      <c r="E72" s="318">
        <v>4.0899999999999999E-2</v>
      </c>
      <c r="F72" s="318">
        <v>8.0000000000000004E-4</v>
      </c>
      <c r="G72" s="318">
        <v>-4.4000000000000003E-3</v>
      </c>
      <c r="H72" s="318">
        <v>1.8E-3</v>
      </c>
      <c r="I72" s="318">
        <v>-8.3999999999999995E-3</v>
      </c>
      <c r="J72" s="318">
        <v>1.6000000000000001E-3</v>
      </c>
      <c r="K72" s="318">
        <v>-7.7999999999999996E-3</v>
      </c>
    </row>
    <row r="73" spans="1:11">
      <c r="A73" s="441" t="s">
        <v>613</v>
      </c>
      <c r="B73" s="318">
        <v>6.1000000000000004E-3</v>
      </c>
      <c r="C73" s="318">
        <v>-4.4999999999999997E-3</v>
      </c>
      <c r="D73" s="318">
        <v>8.0000000000000004E-4</v>
      </c>
      <c r="E73" s="318">
        <v>1.43E-2</v>
      </c>
      <c r="F73" s="318">
        <v>2.5000000000000001E-3</v>
      </c>
      <c r="G73" s="318">
        <v>0.01</v>
      </c>
      <c r="H73" s="318">
        <v>8.6999999999999994E-3</v>
      </c>
      <c r="I73" s="318">
        <v>2.0000000000000001E-4</v>
      </c>
      <c r="J73" s="318">
        <v>6.6E-3</v>
      </c>
      <c r="K73" s="318">
        <v>5.0000000000000001E-4</v>
      </c>
    </row>
    <row r="74" spans="1:11">
      <c r="A74" s="441" t="s">
        <v>614</v>
      </c>
      <c r="B74" s="318">
        <v>-6.2199999999999998E-2</v>
      </c>
      <c r="C74" s="318">
        <v>-8.0699999999999994E-2</v>
      </c>
      <c r="D74" s="318">
        <v>-8.6900000000000005E-2</v>
      </c>
      <c r="E74" s="318">
        <v>-0.13789999999999999</v>
      </c>
      <c r="F74" s="318">
        <v>-0.1033</v>
      </c>
      <c r="G74" s="318">
        <v>-8.6300000000000002E-2</v>
      </c>
      <c r="H74" s="318">
        <v>-0.12089999999999999</v>
      </c>
      <c r="I74" s="318">
        <v>-0.1012</v>
      </c>
      <c r="J74" s="318">
        <v>-0.12139999999999999</v>
      </c>
      <c r="K74" s="318">
        <v>-8.6999999999999994E-2</v>
      </c>
    </row>
    <row r="75" spans="1:11">
      <c r="A75" s="441" t="s">
        <v>615</v>
      </c>
      <c r="B75" s="318">
        <v>0</v>
      </c>
      <c r="C75" s="318">
        <v>3.5999999999999999E-3</v>
      </c>
      <c r="D75" s="318">
        <v>1.4E-3</v>
      </c>
      <c r="E75" s="318">
        <v>-1.8E-3</v>
      </c>
      <c r="F75" s="318">
        <v>-1.2200000000000001E-2</v>
      </c>
      <c r="G75" s="318">
        <v>1E-4</v>
      </c>
      <c r="H75" s="318">
        <v>-1E-4</v>
      </c>
      <c r="I75" s="318">
        <v>0</v>
      </c>
      <c r="J75" s="318">
        <v>-6.8999999999999999E-3</v>
      </c>
      <c r="K75" s="318">
        <v>5.0000000000000001E-4</v>
      </c>
    </row>
    <row r="76" spans="1:11">
      <c r="A76" s="441" t="s">
        <v>1401</v>
      </c>
      <c r="B76" s="318">
        <v>0.32790000000000002</v>
      </c>
      <c r="C76" s="318">
        <v>0.14000000000000001</v>
      </c>
      <c r="D76" s="318">
        <v>0.19789999999999999</v>
      </c>
      <c r="E76" s="318">
        <v>0.12540000000000001</v>
      </c>
      <c r="F76" s="318">
        <v>0.34599999999999997</v>
      </c>
      <c r="G76" s="318">
        <v>0.2989</v>
      </c>
      <c r="H76" s="318">
        <v>0.20430000000000001</v>
      </c>
      <c r="I76" s="318">
        <v>0.27650000000000002</v>
      </c>
      <c r="J76" s="318">
        <v>0.33179999999999998</v>
      </c>
      <c r="K76" s="318">
        <v>0.20430000000000001</v>
      </c>
    </row>
    <row r="77" spans="1:11">
      <c r="A77" s="440" t="s">
        <v>617</v>
      </c>
      <c r="B77" s="547"/>
      <c r="C77" s="547"/>
      <c r="D77" s="547"/>
      <c r="E77" s="547"/>
      <c r="F77" s="547"/>
      <c r="G77" s="547"/>
      <c r="H77" s="547"/>
      <c r="I77" s="547"/>
      <c r="J77" s="547"/>
      <c r="K77" s="547"/>
    </row>
    <row r="78" spans="1:11">
      <c r="A78" s="441" t="s">
        <v>1402</v>
      </c>
      <c r="B78" s="318">
        <v>0.15440000000000001</v>
      </c>
      <c r="C78" s="318">
        <v>0.16769999999999999</v>
      </c>
      <c r="D78" s="318">
        <v>0.15740000000000001</v>
      </c>
      <c r="E78" s="318">
        <v>0.1699</v>
      </c>
      <c r="F78" s="318">
        <v>0.19889999999999999</v>
      </c>
      <c r="G78" s="318">
        <v>0.16450000000000001</v>
      </c>
      <c r="H78" s="318">
        <v>0.1739</v>
      </c>
      <c r="I78" s="318">
        <v>0.20300000000000001</v>
      </c>
      <c r="J78" s="318">
        <v>0.19400000000000001</v>
      </c>
      <c r="K78" s="318">
        <v>0.1721</v>
      </c>
    </row>
    <row r="79" spans="1:11">
      <c r="A79" s="441" t="s">
        <v>619</v>
      </c>
      <c r="B79" s="318">
        <v>0.13339999999999999</v>
      </c>
      <c r="C79" s="318">
        <v>0.25119999999999998</v>
      </c>
      <c r="D79" s="318">
        <v>0.33119999999999999</v>
      </c>
      <c r="E79" s="318">
        <v>0.13669999999999999</v>
      </c>
      <c r="F79" s="318">
        <v>0.3029</v>
      </c>
      <c r="G79" s="318">
        <v>0.23150000000000001</v>
      </c>
      <c r="H79" s="318">
        <v>0.22869999999999999</v>
      </c>
      <c r="I79" s="318">
        <v>0.09</v>
      </c>
      <c r="J79" s="318">
        <v>0.1651</v>
      </c>
      <c r="K79" s="318">
        <v>0.2243</v>
      </c>
    </row>
    <row r="80" spans="1:11">
      <c r="A80" s="441" t="s">
        <v>1403</v>
      </c>
      <c r="B80" s="318">
        <v>4.7800000000000002E-2</v>
      </c>
      <c r="C80" s="318">
        <v>0.27929999999999999</v>
      </c>
      <c r="D80" s="318">
        <v>0.2389</v>
      </c>
      <c r="E80" s="318">
        <v>9.1800000000000007E-2</v>
      </c>
      <c r="F80" s="318">
        <v>9.7699999999999995E-2</v>
      </c>
      <c r="G80" s="318">
        <v>0.18540000000000001</v>
      </c>
      <c r="H80" s="318">
        <v>0.58289999999999997</v>
      </c>
      <c r="I80" s="318">
        <v>0.49919999999999998</v>
      </c>
      <c r="J80" s="318">
        <v>4.3200000000000002E-2</v>
      </c>
      <c r="K80" s="318">
        <v>0.19520000000000001</v>
      </c>
    </row>
    <row r="81" spans="1:11">
      <c r="A81" s="441" t="s">
        <v>621</v>
      </c>
      <c r="B81" s="318">
        <v>1.34E-2</v>
      </c>
      <c r="C81" s="318">
        <v>0.2238</v>
      </c>
      <c r="D81" s="318">
        <v>3.4944999999999999</v>
      </c>
      <c r="E81" s="318">
        <v>6.3E-2</v>
      </c>
      <c r="F81" s="318">
        <v>0.217</v>
      </c>
      <c r="G81" s="318">
        <v>0.59489999999999998</v>
      </c>
      <c r="H81" s="318">
        <v>0.15060000000000001</v>
      </c>
      <c r="I81" s="318">
        <v>6.7496999999999998</v>
      </c>
      <c r="J81" s="318">
        <v>4.0099999999999997E-2</v>
      </c>
      <c r="K81" s="318">
        <v>0.25990000000000002</v>
      </c>
    </row>
    <row r="82" spans="1:11">
      <c r="A82" s="441" t="s">
        <v>622</v>
      </c>
      <c r="B82" s="318">
        <v>7.6E-3</v>
      </c>
      <c r="C82" s="318">
        <v>6.1999999999999998E-3</v>
      </c>
      <c r="D82" s="318">
        <v>1.1299999999999999E-2</v>
      </c>
      <c r="E82" s="318">
        <v>5.3199999999999997E-2</v>
      </c>
      <c r="F82" s="318">
        <v>0.14699999999999999</v>
      </c>
      <c r="G82" s="318">
        <v>0</v>
      </c>
      <c r="H82" s="318">
        <v>0</v>
      </c>
      <c r="I82" s="318">
        <v>2.9999999999999997E-4</v>
      </c>
      <c r="J82" s="318">
        <v>8.48E-2</v>
      </c>
      <c r="K82" s="318">
        <v>1.21E-2</v>
      </c>
    </row>
    <row r="83" spans="1:11">
      <c r="A83" s="441" t="s">
        <v>623</v>
      </c>
      <c r="B83" s="318">
        <v>3.09E-2</v>
      </c>
      <c r="C83" s="318">
        <v>0.35699999999999998</v>
      </c>
      <c r="D83" s="318">
        <v>1.8200000000000001E-2</v>
      </c>
      <c r="E83" s="318">
        <v>5.8999999999999999E-3</v>
      </c>
      <c r="F83" s="318">
        <v>3.5900000000000001E-2</v>
      </c>
      <c r="G83" s="318">
        <v>0</v>
      </c>
      <c r="H83" s="318">
        <v>0</v>
      </c>
      <c r="I83" s="318">
        <v>4.2700000000000002E-2</v>
      </c>
      <c r="J83" s="318">
        <v>4.2599999999999999E-2</v>
      </c>
      <c r="K83" s="318">
        <v>6.4100000000000004E-2</v>
      </c>
    </row>
    <row r="84" spans="1:11">
      <c r="A84" s="441" t="s">
        <v>624</v>
      </c>
      <c r="B84" s="318">
        <v>1.1599999999999999E-2</v>
      </c>
      <c r="C84" s="318">
        <v>4.7E-2</v>
      </c>
      <c r="D84" s="318">
        <v>1.32E-2</v>
      </c>
      <c r="E84" s="318">
        <v>2.8199999999999999E-2</v>
      </c>
      <c r="F84" s="318">
        <v>0.1026</v>
      </c>
      <c r="G84" s="318">
        <v>0</v>
      </c>
      <c r="H84" s="318">
        <v>0</v>
      </c>
      <c r="I84" s="318">
        <v>6.9999999999999999E-4</v>
      </c>
      <c r="J84" s="318">
        <v>6.6199999999999995E-2</v>
      </c>
      <c r="K84" s="318">
        <v>2.3400000000000001E-2</v>
      </c>
    </row>
    <row r="85" spans="1:11">
      <c r="A85" s="441" t="s">
        <v>625</v>
      </c>
      <c r="B85" s="318">
        <v>0</v>
      </c>
      <c r="C85" s="318">
        <v>0</v>
      </c>
      <c r="D85" s="318">
        <v>0</v>
      </c>
      <c r="E85" s="318">
        <v>0</v>
      </c>
      <c r="F85" s="318">
        <v>0</v>
      </c>
      <c r="G85" s="318">
        <v>0</v>
      </c>
      <c r="H85" s="318">
        <v>0</v>
      </c>
      <c r="I85" s="318">
        <v>0</v>
      </c>
      <c r="J85" s="318">
        <v>0</v>
      </c>
      <c r="K85" s="318">
        <v>0</v>
      </c>
    </row>
    <row r="86" spans="1:11">
      <c r="A86" s="441" t="s">
        <v>626</v>
      </c>
      <c r="B86" s="318">
        <v>3.1E-2</v>
      </c>
      <c r="C86" s="318">
        <v>5.7999999999999996E-3</v>
      </c>
      <c r="D86" s="318">
        <v>0</v>
      </c>
      <c r="E86" s="318">
        <v>0</v>
      </c>
      <c r="F86" s="318">
        <v>0</v>
      </c>
      <c r="G86" s="318">
        <v>0</v>
      </c>
      <c r="H86" s="318">
        <v>0</v>
      </c>
      <c r="I86" s="318">
        <v>1.2999999999999999E-2</v>
      </c>
      <c r="J86" s="318">
        <v>0</v>
      </c>
      <c r="K86" s="318">
        <v>0.02</v>
      </c>
    </row>
    <row r="87" spans="1:11">
      <c r="A87" s="441" t="s">
        <v>627</v>
      </c>
      <c r="B87" s="318">
        <v>5.8700000000000002E-2</v>
      </c>
      <c r="C87" s="318">
        <v>1.52E-2</v>
      </c>
      <c r="D87" s="318">
        <v>1.9699999999999999E-2</v>
      </c>
      <c r="E87" s="318">
        <v>0</v>
      </c>
      <c r="F87" s="318">
        <v>0</v>
      </c>
      <c r="G87" s="318">
        <v>0</v>
      </c>
      <c r="H87" s="318">
        <v>0</v>
      </c>
      <c r="I87" s="318">
        <v>0</v>
      </c>
      <c r="J87" s="318">
        <v>0</v>
      </c>
      <c r="K87" s="318">
        <v>4.2999999999999997E-2</v>
      </c>
    </row>
    <row r="88" spans="1:11">
      <c r="A88" s="441" t="s">
        <v>628</v>
      </c>
      <c r="B88" s="318">
        <v>0</v>
      </c>
      <c r="C88" s="318">
        <v>0</v>
      </c>
      <c r="D88" s="318">
        <v>0</v>
      </c>
      <c r="E88" s="318">
        <v>0</v>
      </c>
      <c r="F88" s="318">
        <v>0</v>
      </c>
      <c r="G88" s="318">
        <v>0</v>
      </c>
      <c r="H88" s="318">
        <v>0</v>
      </c>
      <c r="I88" s="318">
        <v>0</v>
      </c>
      <c r="J88" s="318">
        <v>0</v>
      </c>
      <c r="K88" s="318">
        <v>0</v>
      </c>
    </row>
    <row r="89" spans="1:11">
      <c r="A89" s="441" t="s">
        <v>629</v>
      </c>
      <c r="B89" s="318">
        <v>0</v>
      </c>
      <c r="C89" s="318">
        <v>0</v>
      </c>
      <c r="D89" s="318">
        <v>0</v>
      </c>
      <c r="E89" s="318">
        <v>0</v>
      </c>
      <c r="F89" s="318">
        <v>0</v>
      </c>
      <c r="G89" s="318">
        <v>0</v>
      </c>
      <c r="H89" s="318">
        <v>0</v>
      </c>
      <c r="I89" s="318">
        <v>0</v>
      </c>
      <c r="J89" s="318">
        <v>0</v>
      </c>
      <c r="K89" s="318">
        <v>0</v>
      </c>
    </row>
    <row r="90" spans="1:11">
      <c r="A90" s="440" t="s">
        <v>630</v>
      </c>
      <c r="B90" s="547"/>
      <c r="C90" s="547"/>
      <c r="D90" s="547"/>
      <c r="E90" s="547"/>
      <c r="F90" s="547"/>
      <c r="G90" s="547"/>
      <c r="H90" s="547"/>
      <c r="I90" s="547"/>
      <c r="J90" s="547"/>
      <c r="K90" s="547"/>
    </row>
    <row r="91" spans="1:11">
      <c r="A91" s="440" t="s">
        <v>631</v>
      </c>
      <c r="B91" s="547"/>
      <c r="C91" s="547"/>
      <c r="D91" s="547"/>
      <c r="E91" s="547"/>
      <c r="F91" s="547"/>
      <c r="G91" s="547"/>
      <c r="H91" s="547"/>
      <c r="I91" s="547"/>
      <c r="J91" s="547"/>
      <c r="K91" s="547"/>
    </row>
    <row r="92" spans="1:11">
      <c r="A92" s="441" t="s">
        <v>632</v>
      </c>
      <c r="B92" s="318">
        <v>6.2199999999999998E-2</v>
      </c>
      <c r="C92" s="318">
        <v>8.0699999999999994E-2</v>
      </c>
      <c r="D92" s="318">
        <v>8.6900000000000005E-2</v>
      </c>
      <c r="E92" s="318">
        <v>0.13789999999999999</v>
      </c>
      <c r="F92" s="318">
        <v>0.1033</v>
      </c>
      <c r="G92" s="318">
        <v>8.6300000000000002E-2</v>
      </c>
      <c r="H92" s="318">
        <v>0.12089999999999999</v>
      </c>
      <c r="I92" s="318">
        <v>0.1012</v>
      </c>
      <c r="J92" s="318">
        <v>0.12139999999999999</v>
      </c>
      <c r="K92" s="318">
        <v>8.6999999999999994E-2</v>
      </c>
    </row>
    <row r="93" spans="1:11">
      <c r="A93" s="441" t="s">
        <v>633</v>
      </c>
      <c r="B93" s="318">
        <v>7.6999999999999999E-2</v>
      </c>
      <c r="C93" s="318">
        <v>8.8400000000000006E-2</v>
      </c>
      <c r="D93" s="318">
        <v>0.107</v>
      </c>
      <c r="E93" s="318">
        <v>0.1754</v>
      </c>
      <c r="F93" s="318">
        <v>0.1305</v>
      </c>
      <c r="G93" s="318">
        <v>0.1037</v>
      </c>
      <c r="H93" s="318">
        <v>0.1444</v>
      </c>
      <c r="I93" s="318">
        <v>0.1212</v>
      </c>
      <c r="J93" s="318">
        <v>0.1457</v>
      </c>
      <c r="K93" s="318">
        <v>0.1021</v>
      </c>
    </row>
    <row r="94" spans="1:11">
      <c r="A94" s="441" t="s">
        <v>634</v>
      </c>
      <c r="B94" s="318">
        <v>8.1600000000000006E-2</v>
      </c>
      <c r="C94" s="318">
        <v>0.1019</v>
      </c>
      <c r="D94" s="318">
        <v>0.1119</v>
      </c>
      <c r="E94" s="318">
        <v>0.16669999999999999</v>
      </c>
      <c r="F94" s="318">
        <v>0.13150000000000001</v>
      </c>
      <c r="G94" s="318">
        <v>0.1153</v>
      </c>
      <c r="H94" s="318">
        <v>0.14199999999999999</v>
      </c>
      <c r="I94" s="318">
        <v>0.12790000000000001</v>
      </c>
      <c r="J94" s="318">
        <v>0.15740000000000001</v>
      </c>
      <c r="K94" s="318">
        <v>0.11119999999999999</v>
      </c>
    </row>
    <row r="95" spans="1:11">
      <c r="A95" s="441" t="s">
        <v>1404</v>
      </c>
      <c r="B95" s="318">
        <v>4.7134</v>
      </c>
      <c r="C95" s="318">
        <v>54.460799999999999</v>
      </c>
      <c r="D95" s="318">
        <v>34.458799999999997</v>
      </c>
      <c r="E95" s="318">
        <v>0</v>
      </c>
      <c r="F95" s="318">
        <v>0</v>
      </c>
      <c r="G95" s="318">
        <v>0</v>
      </c>
      <c r="H95" s="318">
        <v>0</v>
      </c>
      <c r="I95" s="318">
        <v>21153.922600000002</v>
      </c>
      <c r="J95" s="318">
        <v>0</v>
      </c>
      <c r="K95" s="318">
        <v>32.26</v>
      </c>
    </row>
    <row r="96" spans="1:11">
      <c r="A96" s="440" t="s">
        <v>636</v>
      </c>
      <c r="B96" s="547"/>
      <c r="C96" s="547"/>
      <c r="D96" s="547"/>
      <c r="E96" s="547"/>
      <c r="F96" s="547"/>
      <c r="G96" s="547"/>
      <c r="H96" s="547"/>
      <c r="I96" s="547"/>
      <c r="J96" s="547"/>
      <c r="K96" s="547"/>
    </row>
    <row r="97" spans="1:11">
      <c r="A97" s="441" t="s">
        <v>637</v>
      </c>
      <c r="B97" s="318">
        <v>0.5837</v>
      </c>
      <c r="C97" s="318">
        <v>0.71379999999999999</v>
      </c>
      <c r="D97" s="318">
        <v>0.64380000000000004</v>
      </c>
      <c r="E97" s="318">
        <v>0.59370000000000001</v>
      </c>
      <c r="F97" s="318">
        <v>0.67500000000000004</v>
      </c>
      <c r="G97" s="318">
        <v>0.66110000000000002</v>
      </c>
      <c r="H97" s="318">
        <v>0.6341</v>
      </c>
      <c r="I97" s="318">
        <v>0.64529999999999998</v>
      </c>
      <c r="J97" s="318">
        <v>0.63900000000000001</v>
      </c>
      <c r="K97" s="318">
        <v>0.6633</v>
      </c>
    </row>
    <row r="98" spans="1:11">
      <c r="A98" s="441" t="s">
        <v>638</v>
      </c>
      <c r="B98" s="318">
        <v>5.6500000000000002E-2</v>
      </c>
      <c r="C98" s="318">
        <v>2.9399999999999999E-2</v>
      </c>
      <c r="D98" s="318">
        <v>0.1144</v>
      </c>
      <c r="E98" s="318">
        <v>4.2000000000000003E-2</v>
      </c>
      <c r="F98" s="318">
        <v>3.0599999999999999E-2</v>
      </c>
      <c r="G98" s="318">
        <v>2.6499999999999999E-2</v>
      </c>
      <c r="H98" s="318">
        <v>9.0499999999999997E-2</v>
      </c>
      <c r="I98" s="318">
        <v>5.7500000000000002E-2</v>
      </c>
      <c r="J98" s="318">
        <v>5.0299999999999997E-2</v>
      </c>
      <c r="K98" s="318">
        <v>5.6899999999999999E-2</v>
      </c>
    </row>
    <row r="99" spans="1:11">
      <c r="A99" s="441" t="s">
        <v>639</v>
      </c>
      <c r="B99" s="318">
        <v>0.35970000000000002</v>
      </c>
      <c r="C99" s="318">
        <v>0.25679999999999997</v>
      </c>
      <c r="D99" s="318">
        <v>0.24179999999999999</v>
      </c>
      <c r="E99" s="318">
        <v>0.36430000000000001</v>
      </c>
      <c r="F99" s="318">
        <v>0.2944</v>
      </c>
      <c r="G99" s="318">
        <v>0.31240000000000001</v>
      </c>
      <c r="H99" s="318">
        <v>0.27539999999999998</v>
      </c>
      <c r="I99" s="318">
        <v>0.29720000000000002</v>
      </c>
      <c r="J99" s="318">
        <v>0.31069999999999998</v>
      </c>
      <c r="K99" s="318">
        <v>0.2797</v>
      </c>
    </row>
    <row r="100" spans="1:11">
      <c r="A100" s="441" t="s">
        <v>1405</v>
      </c>
      <c r="B100" s="318">
        <v>0.44429999999999997</v>
      </c>
      <c r="C100" s="318">
        <v>0.52</v>
      </c>
      <c r="D100" s="318">
        <v>0.55230000000000001</v>
      </c>
      <c r="E100" s="318">
        <v>0.67649999999999999</v>
      </c>
      <c r="F100" s="318">
        <v>0.60250000000000004</v>
      </c>
      <c r="G100" s="318">
        <v>0.5181</v>
      </c>
      <c r="H100" s="318">
        <v>0.65480000000000005</v>
      </c>
      <c r="I100" s="318">
        <v>0.56920000000000004</v>
      </c>
      <c r="J100" s="318">
        <v>0.60319999999999996</v>
      </c>
      <c r="K100" s="318">
        <v>0.53879999999999995</v>
      </c>
    </row>
    <row r="101" spans="1:11">
      <c r="A101" s="440" t="s">
        <v>641</v>
      </c>
      <c r="B101" s="547"/>
      <c r="C101" s="547"/>
      <c r="D101" s="547"/>
      <c r="E101" s="547"/>
      <c r="F101" s="547"/>
      <c r="G101" s="547"/>
      <c r="H101" s="547"/>
      <c r="I101" s="547"/>
      <c r="J101" s="547"/>
      <c r="K101" s="547"/>
    </row>
    <row r="102" spans="1:11">
      <c r="A102" s="441" t="s">
        <v>642</v>
      </c>
      <c r="B102" s="318">
        <v>7.1499999999999994E-2</v>
      </c>
      <c r="C102" s="318">
        <v>8.8499999999999995E-2</v>
      </c>
      <c r="D102" s="318">
        <v>9.01E-2</v>
      </c>
      <c r="E102" s="318">
        <v>0.1057</v>
      </c>
      <c r="F102" s="318">
        <v>0.11840000000000001</v>
      </c>
      <c r="G102" s="318">
        <v>8.9599999999999999E-2</v>
      </c>
      <c r="H102" s="318">
        <v>0.1128</v>
      </c>
      <c r="I102" s="318">
        <v>0.1011</v>
      </c>
      <c r="J102" s="318">
        <v>0.1007</v>
      </c>
      <c r="K102" s="318">
        <v>9.11E-2</v>
      </c>
    </row>
    <row r="103" spans="1:11">
      <c r="A103" s="441" t="s">
        <v>643</v>
      </c>
      <c r="B103" s="318">
        <v>6.54E-2</v>
      </c>
      <c r="C103" s="318">
        <v>9.3200000000000005E-2</v>
      </c>
      <c r="D103" s="318">
        <v>8.9300000000000004E-2</v>
      </c>
      <c r="E103" s="318">
        <v>9.1399999999999995E-2</v>
      </c>
      <c r="F103" s="318">
        <v>0.1158</v>
      </c>
      <c r="G103" s="318">
        <v>7.9799999999999996E-2</v>
      </c>
      <c r="H103" s="318">
        <v>0.1041</v>
      </c>
      <c r="I103" s="318">
        <v>0.1009</v>
      </c>
      <c r="J103" s="318">
        <v>9.4299999999999995E-2</v>
      </c>
      <c r="K103" s="318">
        <v>9.0700000000000003E-2</v>
      </c>
    </row>
    <row r="104" spans="1:11">
      <c r="A104" s="442" t="s">
        <v>644</v>
      </c>
      <c r="B104" s="318">
        <v>9.0300000000000005E-2</v>
      </c>
      <c r="C104" s="318">
        <v>0.1047</v>
      </c>
      <c r="D104" s="318">
        <v>0.11260000000000001</v>
      </c>
      <c r="E104" s="318">
        <v>0.1229</v>
      </c>
      <c r="F104" s="318">
        <v>0.15359999999999999</v>
      </c>
      <c r="G104" s="318">
        <v>0.1023</v>
      </c>
      <c r="H104" s="318">
        <v>0.12959999999999999</v>
      </c>
      <c r="I104" s="318">
        <v>0.127</v>
      </c>
      <c r="J104" s="318">
        <v>0.12139999999999999</v>
      </c>
      <c r="K104" s="318">
        <v>0.11119999999999999</v>
      </c>
    </row>
    <row r="105" spans="1:11">
      <c r="A105" s="442" t="s">
        <v>645</v>
      </c>
      <c r="B105" s="318">
        <v>0.1394</v>
      </c>
      <c r="C105" s="318">
        <v>0.14799999999999999</v>
      </c>
      <c r="D105" s="318">
        <v>0.14910000000000001</v>
      </c>
      <c r="E105" s="318">
        <v>0.15820000000000001</v>
      </c>
      <c r="F105" s="318">
        <v>0.1971</v>
      </c>
      <c r="G105" s="318">
        <v>0.15029999999999999</v>
      </c>
      <c r="H105" s="318">
        <v>0.18099999999999999</v>
      </c>
      <c r="I105" s="318">
        <v>0.17979999999999999</v>
      </c>
      <c r="J105" s="318">
        <v>0.1694</v>
      </c>
      <c r="K105" s="318">
        <v>0.15559999999999999</v>
      </c>
    </row>
    <row r="106" spans="1:11">
      <c r="A106" s="442" t="s">
        <v>646</v>
      </c>
      <c r="B106" s="318">
        <v>-4.9099999999999998E-2</v>
      </c>
      <c r="C106" s="318">
        <v>-4.3299999999999998E-2</v>
      </c>
      <c r="D106" s="318">
        <v>-3.6600000000000001E-2</v>
      </c>
      <c r="E106" s="318">
        <v>-3.5299999999999998E-2</v>
      </c>
      <c r="F106" s="318">
        <v>-4.3499999999999997E-2</v>
      </c>
      <c r="G106" s="318">
        <v>-4.8000000000000001E-2</v>
      </c>
      <c r="H106" s="318">
        <v>-5.1400000000000001E-2</v>
      </c>
      <c r="I106" s="318">
        <v>-5.28E-2</v>
      </c>
      <c r="J106" s="318">
        <v>-4.8000000000000001E-2</v>
      </c>
      <c r="K106" s="318">
        <v>-4.4400000000000002E-2</v>
      </c>
    </row>
    <row r="107" spans="1:11">
      <c r="A107" s="442" t="s">
        <v>647</v>
      </c>
      <c r="B107" s="318">
        <v>-2.4899999999999999E-2</v>
      </c>
      <c r="C107" s="318">
        <v>-1.15E-2</v>
      </c>
      <c r="D107" s="318">
        <v>-2.3300000000000001E-2</v>
      </c>
      <c r="E107" s="318">
        <v>-3.15E-2</v>
      </c>
      <c r="F107" s="318">
        <v>-3.78E-2</v>
      </c>
      <c r="G107" s="318">
        <v>-2.2499999999999999E-2</v>
      </c>
      <c r="H107" s="318">
        <v>-2.5499999999999998E-2</v>
      </c>
      <c r="I107" s="318">
        <v>-2.6100000000000002E-2</v>
      </c>
      <c r="J107" s="318">
        <v>-2.7099999999999999E-2</v>
      </c>
      <c r="K107" s="318">
        <v>-2.0500000000000001E-2</v>
      </c>
    </row>
    <row r="108" spans="1:11">
      <c r="A108" s="442" t="s">
        <v>648</v>
      </c>
      <c r="B108" s="318">
        <v>6.1000000000000004E-3</v>
      </c>
      <c r="C108" s="318">
        <v>-4.5999999999999999E-3</v>
      </c>
      <c r="D108" s="318">
        <v>8.0000000000000004E-4</v>
      </c>
      <c r="E108" s="318">
        <v>1.43E-2</v>
      </c>
      <c r="F108" s="318">
        <v>2.5000000000000001E-3</v>
      </c>
      <c r="G108" s="318">
        <v>9.7999999999999997E-3</v>
      </c>
      <c r="H108" s="318">
        <v>8.6999999999999994E-3</v>
      </c>
      <c r="I108" s="318">
        <v>1E-4</v>
      </c>
      <c r="J108" s="318">
        <v>6.4999999999999997E-3</v>
      </c>
      <c r="K108" s="318">
        <v>4.0000000000000002E-4</v>
      </c>
    </row>
    <row r="109" spans="1:11">
      <c r="A109" s="440" t="s">
        <v>649</v>
      </c>
      <c r="B109" s="547"/>
      <c r="C109" s="547"/>
      <c r="D109" s="547"/>
      <c r="E109" s="547"/>
      <c r="F109" s="547"/>
      <c r="G109" s="547"/>
      <c r="H109" s="547"/>
      <c r="I109" s="547"/>
      <c r="J109" s="547"/>
      <c r="K109" s="547"/>
    </row>
    <row r="110" spans="1:11">
      <c r="A110" s="442" t="s">
        <v>642</v>
      </c>
      <c r="B110" s="314">
        <v>7.1499999999999994E-2</v>
      </c>
      <c r="C110" s="314">
        <v>8.8499999999999995E-2</v>
      </c>
      <c r="D110" s="314">
        <v>9.01E-2</v>
      </c>
      <c r="E110" s="314">
        <v>0.1057</v>
      </c>
      <c r="F110" s="314">
        <v>0.11840000000000001</v>
      </c>
      <c r="G110" s="314">
        <v>8.9599999999999999E-2</v>
      </c>
      <c r="H110" s="314">
        <v>0.1128</v>
      </c>
      <c r="I110" s="314">
        <v>0.1011</v>
      </c>
      <c r="J110" s="314">
        <v>0.1007</v>
      </c>
      <c r="K110" s="314">
        <v>9.11E-2</v>
      </c>
    </row>
    <row r="111" spans="1:11">
      <c r="A111" s="442" t="s">
        <v>650</v>
      </c>
      <c r="B111" s="318">
        <v>-5.7000000000000002E-3</v>
      </c>
      <c r="C111" s="318">
        <v>-4.7000000000000002E-3</v>
      </c>
      <c r="D111" s="318">
        <v>-6.9999999999999999E-4</v>
      </c>
      <c r="E111" s="318">
        <v>4.3200000000000002E-2</v>
      </c>
      <c r="F111" s="318">
        <v>8.0000000000000004E-4</v>
      </c>
      <c r="G111" s="318">
        <v>8.0000000000000004E-4</v>
      </c>
      <c r="H111" s="318">
        <v>2E-3</v>
      </c>
      <c r="I111" s="318">
        <v>-4.5999999999999999E-3</v>
      </c>
      <c r="J111" s="318">
        <v>5.8999999999999999E-3</v>
      </c>
      <c r="K111" s="318">
        <v>-2.5000000000000001E-3</v>
      </c>
    </row>
    <row r="112" spans="1:11">
      <c r="A112" s="442" t="s">
        <v>651</v>
      </c>
      <c r="B112" s="318">
        <v>-6.2199999999999998E-2</v>
      </c>
      <c r="C112" s="318">
        <v>-8.0699999999999994E-2</v>
      </c>
      <c r="D112" s="318">
        <v>-8.6900000000000005E-2</v>
      </c>
      <c r="E112" s="318">
        <v>-0.13789999999999999</v>
      </c>
      <c r="F112" s="318">
        <v>-0.1033</v>
      </c>
      <c r="G112" s="318">
        <v>-8.6300000000000002E-2</v>
      </c>
      <c r="H112" s="318">
        <v>-0.12089999999999999</v>
      </c>
      <c r="I112" s="318">
        <v>-0.1013</v>
      </c>
      <c r="J112" s="318">
        <v>-0.12139999999999999</v>
      </c>
      <c r="K112" s="318">
        <v>-8.6999999999999994E-2</v>
      </c>
    </row>
    <row r="113" spans="1:11">
      <c r="A113" s="442" t="s">
        <v>652</v>
      </c>
      <c r="B113" s="318">
        <v>0</v>
      </c>
      <c r="C113" s="318">
        <v>-6.9999999999999999E-4</v>
      </c>
      <c r="D113" s="318">
        <v>0</v>
      </c>
      <c r="E113" s="318">
        <v>0</v>
      </c>
      <c r="F113" s="318">
        <v>0</v>
      </c>
      <c r="G113" s="318">
        <v>0</v>
      </c>
      <c r="H113" s="318">
        <v>0</v>
      </c>
      <c r="I113" s="318">
        <v>0</v>
      </c>
      <c r="J113" s="318">
        <v>0</v>
      </c>
      <c r="K113" s="318">
        <v>-2.0000000000000001E-4</v>
      </c>
    </row>
    <row r="114" spans="1:11">
      <c r="A114" s="442" t="s">
        <v>653</v>
      </c>
      <c r="B114" s="318">
        <v>0</v>
      </c>
      <c r="C114" s="318">
        <v>4.3E-3</v>
      </c>
      <c r="D114" s="318">
        <v>1.4E-3</v>
      </c>
      <c r="E114" s="318">
        <v>-1.8E-3</v>
      </c>
      <c r="F114" s="318">
        <v>-1.2200000000000001E-2</v>
      </c>
      <c r="G114" s="318">
        <v>1E-4</v>
      </c>
      <c r="H114" s="318">
        <v>-1E-4</v>
      </c>
      <c r="I114" s="318">
        <v>0</v>
      </c>
      <c r="J114" s="318">
        <v>-6.8999999999999999E-3</v>
      </c>
      <c r="K114" s="318">
        <v>8.0000000000000004E-4</v>
      </c>
    </row>
    <row r="115" spans="1:11">
      <c r="A115" s="442" t="s">
        <v>654</v>
      </c>
      <c r="B115" s="318">
        <v>0</v>
      </c>
      <c r="C115" s="318">
        <v>0</v>
      </c>
      <c r="D115" s="318">
        <v>0</v>
      </c>
      <c r="E115" s="318">
        <v>0</v>
      </c>
      <c r="F115" s="318">
        <v>0</v>
      </c>
      <c r="G115" s="318">
        <v>2.0000000000000001E-4</v>
      </c>
      <c r="H115" s="318">
        <v>0</v>
      </c>
      <c r="I115" s="318">
        <v>0</v>
      </c>
      <c r="J115" s="318">
        <v>0</v>
      </c>
      <c r="K115" s="318">
        <v>0</v>
      </c>
    </row>
    <row r="116" spans="1:11">
      <c r="A116" s="315" t="s">
        <v>655</v>
      </c>
      <c r="B116" s="317">
        <v>3.8E-3</v>
      </c>
      <c r="C116" s="317">
        <v>6.7999999999999996E-3</v>
      </c>
      <c r="D116" s="317">
        <v>3.8999999999999998E-3</v>
      </c>
      <c r="E116" s="317">
        <v>9.1999999999999998E-3</v>
      </c>
      <c r="F116" s="317">
        <v>3.7000000000000002E-3</v>
      </c>
      <c r="G116" s="317">
        <v>4.4000000000000003E-3</v>
      </c>
      <c r="H116" s="317">
        <v>-6.1999999999999998E-3</v>
      </c>
      <c r="I116" s="317">
        <v>-4.7999999999999996E-3</v>
      </c>
      <c r="J116" s="317">
        <v>-2.1700000000000001E-2</v>
      </c>
      <c r="K116" s="317">
        <v>2.2000000000000001E-3</v>
      </c>
    </row>
    <row r="117" spans="1:11" ht="3.75" customHeight="1" thickBot="1">
      <c r="A117" s="548"/>
      <c r="B117" s="549"/>
      <c r="C117" s="549"/>
      <c r="D117" s="549"/>
      <c r="E117" s="549"/>
      <c r="F117" s="549"/>
      <c r="G117" s="535"/>
      <c r="H117" s="535"/>
      <c r="I117" s="535"/>
      <c r="J117" s="535"/>
      <c r="K117" s="535"/>
    </row>
    <row r="118" spans="1:11" ht="15.75" thickTop="1">
      <c r="A118" s="761" t="s">
        <v>656</v>
      </c>
      <c r="B118" s="761"/>
      <c r="C118" s="761"/>
      <c r="D118" s="761"/>
      <c r="E118" s="761"/>
      <c r="F118" s="761"/>
      <c r="G118" s="761"/>
      <c r="H118" s="761"/>
      <c r="I118" s="761"/>
      <c r="J118" s="761"/>
      <c r="K118" s="761"/>
    </row>
    <row r="119" spans="1:11">
      <c r="A119" s="710" t="s">
        <v>657</v>
      </c>
      <c r="B119" s="710"/>
      <c r="C119" s="710"/>
      <c r="D119" s="710"/>
      <c r="E119" s="710"/>
      <c r="F119" s="710"/>
      <c r="G119" s="710"/>
      <c r="H119" s="710"/>
      <c r="I119" s="710"/>
      <c r="J119" s="710"/>
      <c r="K119" s="710"/>
    </row>
    <row r="120" spans="1:11">
      <c r="A120" s="710" t="s">
        <v>658</v>
      </c>
      <c r="B120" s="710"/>
      <c r="C120" s="710"/>
      <c r="D120" s="710"/>
      <c r="E120" s="710"/>
      <c r="F120" s="710"/>
      <c r="G120" s="710"/>
      <c r="H120" s="710"/>
      <c r="I120" s="710"/>
      <c r="J120" s="710"/>
      <c r="K120" s="710"/>
    </row>
    <row r="121" spans="1:11">
      <c r="A121" s="710" t="s">
        <v>659</v>
      </c>
      <c r="B121" s="710"/>
      <c r="C121" s="710"/>
      <c r="D121" s="710"/>
      <c r="E121" s="710"/>
      <c r="F121" s="710"/>
      <c r="G121" s="710"/>
      <c r="H121" s="710"/>
      <c r="I121" s="710"/>
      <c r="J121" s="710"/>
      <c r="K121" s="710"/>
    </row>
    <row r="122" spans="1:11">
      <c r="A122" s="710" t="s">
        <v>660</v>
      </c>
      <c r="B122" s="710"/>
      <c r="C122" s="710"/>
      <c r="D122" s="710"/>
      <c r="E122" s="710"/>
      <c r="F122" s="710"/>
      <c r="G122" s="710"/>
      <c r="H122" s="710"/>
      <c r="I122" s="710"/>
      <c r="J122" s="710"/>
      <c r="K122" s="710"/>
    </row>
    <row r="123" spans="1:11">
      <c r="A123" s="711" t="s">
        <v>1109</v>
      </c>
      <c r="B123" s="711"/>
      <c r="C123" s="711"/>
      <c r="D123" s="711"/>
      <c r="E123" s="711"/>
      <c r="F123" s="711"/>
      <c r="G123" s="711"/>
      <c r="H123" s="711"/>
      <c r="I123" s="711"/>
      <c r="J123" s="711"/>
      <c r="K123" s="711"/>
    </row>
    <row r="124" spans="1:11">
      <c r="A124" s="710" t="s">
        <v>662</v>
      </c>
      <c r="B124" s="710"/>
      <c r="C124" s="710"/>
      <c r="D124" s="710"/>
      <c r="E124" s="710"/>
      <c r="F124" s="710"/>
      <c r="G124" s="710"/>
      <c r="H124" s="710"/>
      <c r="I124" s="710"/>
      <c r="J124" s="710"/>
      <c r="K124" s="710"/>
    </row>
    <row r="125" spans="1:11">
      <c r="A125" s="711" t="s">
        <v>1110</v>
      </c>
      <c r="B125" s="711"/>
      <c r="C125" s="711"/>
      <c r="D125" s="711"/>
      <c r="E125" s="711"/>
      <c r="F125" s="711"/>
      <c r="G125" s="711"/>
      <c r="H125" s="711"/>
      <c r="I125" s="711"/>
      <c r="J125" s="711"/>
      <c r="K125" s="711"/>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H3"/>
    </sheetView>
  </sheetViews>
  <sheetFormatPr defaultRowHeight="18"/>
  <cols>
    <col min="1" max="1" width="89.85546875" style="14" bestFit="1" customWidth="1"/>
    <col min="2" max="7" width="16" style="14" customWidth="1"/>
    <col min="8" max="8" width="16" style="18" customWidth="1"/>
    <col min="9" max="16384" width="9.140625" style="14"/>
  </cols>
  <sheetData>
    <row r="1" spans="1:9" ht="30" customHeight="1">
      <c r="A1" s="719" t="s">
        <v>478</v>
      </c>
      <c r="B1" s="719"/>
      <c r="C1" s="719"/>
      <c r="D1" s="719"/>
      <c r="E1" s="719"/>
      <c r="F1" s="719"/>
      <c r="G1" s="719"/>
      <c r="H1" s="719"/>
      <c r="I1" s="47"/>
    </row>
    <row r="2" spans="1:9" ht="15" customHeight="1">
      <c r="A2" s="720" t="s">
        <v>664</v>
      </c>
      <c r="B2" s="720"/>
      <c r="C2" s="720"/>
      <c r="D2" s="720"/>
      <c r="E2" s="720"/>
      <c r="F2" s="720"/>
      <c r="G2" s="720"/>
      <c r="H2" s="720"/>
      <c r="I2" s="47"/>
    </row>
    <row r="3" spans="1:9" ht="30" customHeight="1">
      <c r="A3" s="721" t="s">
        <v>543</v>
      </c>
      <c r="B3" s="721"/>
      <c r="C3" s="721"/>
      <c r="D3" s="721"/>
      <c r="E3" s="721"/>
      <c r="F3" s="721"/>
      <c r="G3" s="721"/>
      <c r="H3" s="721"/>
      <c r="I3" s="47"/>
    </row>
    <row r="4" spans="1:9" ht="3.75" customHeight="1" thickBot="1">
      <c r="A4" s="47"/>
      <c r="B4" s="47"/>
      <c r="C4" s="47"/>
      <c r="D4" s="47"/>
      <c r="E4" s="47"/>
      <c r="F4" s="47"/>
      <c r="G4" s="47"/>
      <c r="H4" s="47"/>
      <c r="I4" s="47"/>
    </row>
    <row r="5" spans="1:9" s="15" customFormat="1" ht="30" customHeight="1" thickTop="1" thickBot="1">
      <c r="A5" s="560"/>
      <c r="B5" s="394" t="s">
        <v>668</v>
      </c>
      <c r="C5" s="394" t="s">
        <v>669</v>
      </c>
      <c r="D5" s="394" t="s">
        <v>670</v>
      </c>
      <c r="E5" s="394" t="s">
        <v>671</v>
      </c>
      <c r="F5" s="394" t="s">
        <v>1494</v>
      </c>
      <c r="G5" s="394" t="s">
        <v>1429</v>
      </c>
      <c r="H5" s="394" t="s">
        <v>1495</v>
      </c>
      <c r="I5" s="395"/>
    </row>
    <row r="6" spans="1:9" ht="15" customHeight="1" thickTop="1" thickBot="1">
      <c r="A6" s="396" t="s">
        <v>672</v>
      </c>
      <c r="B6" s="397">
        <v>4033457.8172399998</v>
      </c>
      <c r="C6" s="397">
        <v>4474596.6765600005</v>
      </c>
      <c r="D6" s="397">
        <v>5432872.0645200005</v>
      </c>
      <c r="E6" s="397">
        <v>6231244.4709200002</v>
      </c>
      <c r="F6" s="397">
        <v>7115083.8941500001</v>
      </c>
      <c r="G6" s="397">
        <v>7901964.2556099994</v>
      </c>
      <c r="H6" s="397">
        <v>8711420.4802599996</v>
      </c>
      <c r="I6" s="47"/>
    </row>
    <row r="7" spans="1:9" s="16" customFormat="1" ht="15" customHeight="1" thickTop="1">
      <c r="A7" s="147" t="s">
        <v>190</v>
      </c>
      <c r="B7" s="114">
        <v>167653.16861000002</v>
      </c>
      <c r="C7" s="114">
        <v>198970.63688999999</v>
      </c>
      <c r="D7" s="114">
        <v>229045.20624</v>
      </c>
      <c r="E7" s="114">
        <v>229137.53441999998</v>
      </c>
      <c r="F7" s="114">
        <v>371673.65047000005</v>
      </c>
      <c r="G7" s="114">
        <v>434587.40337000001</v>
      </c>
      <c r="H7" s="114">
        <v>481726.15422000003</v>
      </c>
      <c r="I7" s="47"/>
    </row>
    <row r="8" spans="1:9" s="16" customFormat="1" ht="15" customHeight="1">
      <c r="A8" s="147" t="s">
        <v>199</v>
      </c>
      <c r="B8" s="114">
        <v>52894.738880000004</v>
      </c>
      <c r="C8" s="114">
        <v>60604.879860000001</v>
      </c>
      <c r="D8" s="114">
        <v>136397.93575999999</v>
      </c>
      <c r="E8" s="114">
        <v>79538.324200000003</v>
      </c>
      <c r="F8" s="114">
        <v>123506.1032</v>
      </c>
      <c r="G8" s="114">
        <v>184966.36011000001</v>
      </c>
      <c r="H8" s="114">
        <v>156971.42538</v>
      </c>
      <c r="I8" s="47"/>
    </row>
    <row r="9" spans="1:9" s="16" customFormat="1" ht="15" customHeight="1">
      <c r="A9" s="147" t="s">
        <v>208</v>
      </c>
      <c r="B9" s="114">
        <v>3650795.88864</v>
      </c>
      <c r="C9" s="114">
        <v>4017883.3179899999</v>
      </c>
      <c r="D9" s="114">
        <v>4823990.2233999996</v>
      </c>
      <c r="E9" s="114">
        <v>5603732.0973699996</v>
      </c>
      <c r="F9" s="114">
        <v>6297125.5518399999</v>
      </c>
      <c r="G9" s="114">
        <v>6803438.93621</v>
      </c>
      <c r="H9" s="114">
        <v>6949955.9683999997</v>
      </c>
      <c r="I9" s="47"/>
    </row>
    <row r="10" spans="1:9" s="16" customFormat="1" ht="15" customHeight="1">
      <c r="A10" s="148" t="s">
        <v>673</v>
      </c>
      <c r="B10" s="114">
        <v>3699217.34485</v>
      </c>
      <c r="C10" s="114">
        <v>4071615.3467399999</v>
      </c>
      <c r="D10" s="114">
        <v>4910921.35513</v>
      </c>
      <c r="E10" s="114">
        <v>5683864.59241</v>
      </c>
      <c r="F10" s="114">
        <v>5920002.96105</v>
      </c>
      <c r="G10" s="114">
        <v>6334049.8495100001</v>
      </c>
      <c r="H10" s="114">
        <v>6509542.64604</v>
      </c>
      <c r="I10" s="47"/>
    </row>
    <row r="11" spans="1:9" s="16" customFormat="1" ht="15" customHeight="1">
      <c r="A11" s="148" t="s">
        <v>674</v>
      </c>
      <c r="B11" s="114">
        <v>3637800.8045199998</v>
      </c>
      <c r="C11" s="114">
        <v>4001629.3086100002</v>
      </c>
      <c r="D11" s="114">
        <v>4834281.6162900003</v>
      </c>
      <c r="E11" s="114">
        <v>5565460.0044</v>
      </c>
      <c r="F11" s="114">
        <v>5795366.1161199994</v>
      </c>
      <c r="G11" s="114">
        <v>6209520.4820699999</v>
      </c>
      <c r="H11" s="114">
        <v>5516690.9278500006</v>
      </c>
      <c r="I11" s="47"/>
    </row>
    <row r="12" spans="1:9" s="16" customFormat="1" ht="15" customHeight="1">
      <c r="A12" s="148" t="s">
        <v>675</v>
      </c>
      <c r="B12" s="114">
        <v>61416.540329999996</v>
      </c>
      <c r="C12" s="114">
        <v>69986.038130000001</v>
      </c>
      <c r="D12" s="114">
        <v>76639.738840000005</v>
      </c>
      <c r="E12" s="114">
        <v>118404.58801000001</v>
      </c>
      <c r="F12" s="114">
        <v>124636.84493000001</v>
      </c>
      <c r="G12" s="114">
        <v>124529.36744</v>
      </c>
      <c r="H12" s="114">
        <v>992851.71819000004</v>
      </c>
      <c r="I12" s="47"/>
    </row>
    <row r="13" spans="1:9" s="16" customFormat="1" ht="15" customHeight="1">
      <c r="A13" s="148" t="s">
        <v>676</v>
      </c>
      <c r="B13" s="114">
        <v>30095.301649999998</v>
      </c>
      <c r="C13" s="114">
        <v>35620.276669999999</v>
      </c>
      <c r="D13" s="114">
        <v>44006.29305</v>
      </c>
      <c r="E13" s="114">
        <v>48912.301439999996</v>
      </c>
      <c r="F13" s="114">
        <v>26374.13077</v>
      </c>
      <c r="G13" s="114">
        <v>18276.403050000001</v>
      </c>
      <c r="H13" s="114">
        <v>40132.55371</v>
      </c>
      <c r="I13" s="47"/>
    </row>
    <row r="14" spans="1:9" s="16" customFormat="1" ht="15" customHeight="1">
      <c r="A14" s="148" t="s">
        <v>677</v>
      </c>
      <c r="B14" s="114">
        <v>27758.771579999997</v>
      </c>
      <c r="C14" s="114">
        <v>33634.244119999996</v>
      </c>
      <c r="D14" s="114">
        <v>42132.066279999999</v>
      </c>
      <c r="E14" s="114">
        <v>45387.281329999998</v>
      </c>
      <c r="F14" s="114">
        <v>24676.867979999999</v>
      </c>
      <c r="G14" s="114">
        <v>17433.83223</v>
      </c>
      <c r="H14" s="114">
        <v>37253.144749999999</v>
      </c>
      <c r="I14" s="47"/>
    </row>
    <row r="15" spans="1:9" s="16" customFormat="1" ht="15" customHeight="1">
      <c r="A15" s="148" t="s">
        <v>678</v>
      </c>
      <c r="B15" s="114">
        <v>2336.5300699999998</v>
      </c>
      <c r="C15" s="114">
        <v>1986.0325500000001</v>
      </c>
      <c r="D15" s="114">
        <v>1874.22677</v>
      </c>
      <c r="E15" s="114">
        <v>3525.0201099999999</v>
      </c>
      <c r="F15" s="114">
        <v>1697.26279</v>
      </c>
      <c r="G15" s="114">
        <v>842.57081999999991</v>
      </c>
      <c r="H15" s="114">
        <v>2879.4089599999998</v>
      </c>
      <c r="I15" s="47"/>
    </row>
    <row r="16" spans="1:9" s="16" customFormat="1" ht="15" customHeight="1">
      <c r="A16" s="148" t="s">
        <v>679</v>
      </c>
      <c r="B16" s="114">
        <v>38999.727869999995</v>
      </c>
      <c r="C16" s="114">
        <v>37554.837390000001</v>
      </c>
      <c r="D16" s="114">
        <v>50358.245619999994</v>
      </c>
      <c r="E16" s="114">
        <v>50482.565020000002</v>
      </c>
      <c r="F16" s="114">
        <v>46787.689130000006</v>
      </c>
      <c r="G16" s="114">
        <v>43159.670239999999</v>
      </c>
      <c r="H16" s="114">
        <v>47454.531159999999</v>
      </c>
      <c r="I16" s="47"/>
    </row>
    <row r="17" spans="1:9" s="16" customFormat="1" ht="15" customHeight="1">
      <c r="A17" s="148" t="s">
        <v>680</v>
      </c>
      <c r="B17" s="114">
        <v>32562.236209999999</v>
      </c>
      <c r="C17" s="114">
        <v>32264.638589999999</v>
      </c>
      <c r="D17" s="114">
        <v>41378.485679999998</v>
      </c>
      <c r="E17" s="114">
        <v>42441.834490000001</v>
      </c>
      <c r="F17" s="114">
        <v>38141.811130000002</v>
      </c>
      <c r="G17" s="114">
        <v>35553.579010000001</v>
      </c>
      <c r="H17" s="114">
        <v>38467.210169999998</v>
      </c>
      <c r="I17" s="47"/>
    </row>
    <row r="18" spans="1:9" s="16" customFormat="1" ht="15" customHeight="1">
      <c r="A18" s="148" t="s">
        <v>681</v>
      </c>
      <c r="B18" s="114">
        <v>6437.4916600000006</v>
      </c>
      <c r="C18" s="114">
        <v>5290.1988000000001</v>
      </c>
      <c r="D18" s="114">
        <v>8979.7599399999999</v>
      </c>
      <c r="E18" s="114">
        <v>8040.7305299999998</v>
      </c>
      <c r="F18" s="114">
        <v>8645.8780000000006</v>
      </c>
      <c r="G18" s="114">
        <v>7606.09123</v>
      </c>
      <c r="H18" s="114">
        <v>8987.3209900000002</v>
      </c>
      <c r="I18" s="47"/>
    </row>
    <row r="19" spans="1:9" s="16" customFormat="1" ht="15" customHeight="1">
      <c r="A19" s="148" t="s">
        <v>221</v>
      </c>
      <c r="B19" s="114">
        <v>62099.027649999996</v>
      </c>
      <c r="C19" s="114">
        <v>64549.689130000006</v>
      </c>
      <c r="D19" s="114">
        <v>74435.349170000001</v>
      </c>
      <c r="E19" s="114">
        <v>87059.976060000001</v>
      </c>
      <c r="F19" s="114">
        <v>591281.04976999993</v>
      </c>
      <c r="G19" s="114">
        <v>659131.64682000002</v>
      </c>
      <c r="H19" s="114">
        <v>618682.02237000002</v>
      </c>
      <c r="I19" s="47"/>
    </row>
    <row r="20" spans="1:9" s="16" customFormat="1" ht="15" customHeight="1">
      <c r="A20" s="148" t="s">
        <v>682</v>
      </c>
      <c r="B20" s="114">
        <v>-179615.51337999999</v>
      </c>
      <c r="C20" s="114">
        <v>-191456.83194</v>
      </c>
      <c r="D20" s="114">
        <v>-255731.01957</v>
      </c>
      <c r="E20" s="114">
        <v>-266587.33756000001</v>
      </c>
      <c r="F20" s="114">
        <v>-287320.27888</v>
      </c>
      <c r="G20" s="114">
        <v>-251178.63341000001</v>
      </c>
      <c r="H20" s="114">
        <v>-265855.78487999999</v>
      </c>
      <c r="I20" s="47"/>
    </row>
    <row r="21" spans="1:9" s="16" customFormat="1" ht="15" customHeight="1">
      <c r="A21" s="147" t="s">
        <v>234</v>
      </c>
      <c r="B21" s="114">
        <v>37145.192350000005</v>
      </c>
      <c r="C21" s="114">
        <v>40798.39849</v>
      </c>
      <c r="D21" s="114">
        <v>53844.791979999995</v>
      </c>
      <c r="E21" s="114">
        <v>64462.572959999998</v>
      </c>
      <c r="F21" s="114">
        <v>66275.777549999999</v>
      </c>
      <c r="G21" s="114">
        <v>72009.969870000001</v>
      </c>
      <c r="H21" s="114">
        <v>84246.553719999996</v>
      </c>
      <c r="I21" s="47"/>
    </row>
    <row r="22" spans="1:9" s="16" customFormat="1" ht="15" customHeight="1">
      <c r="A22" s="147" t="s">
        <v>240</v>
      </c>
      <c r="B22" s="114">
        <v>989.4274200000001</v>
      </c>
      <c r="C22" s="114">
        <v>912.89164000000005</v>
      </c>
      <c r="D22" s="114">
        <v>1062.1120600000002</v>
      </c>
      <c r="E22" s="114">
        <v>2877.1207100000001</v>
      </c>
      <c r="F22" s="114">
        <v>1233.6413200000002</v>
      </c>
      <c r="G22" s="114">
        <v>637.98235</v>
      </c>
      <c r="H22" s="114">
        <v>357.85845</v>
      </c>
      <c r="I22" s="47"/>
    </row>
    <row r="23" spans="1:9" s="16" customFormat="1" ht="15" customHeight="1">
      <c r="A23" s="147" t="s">
        <v>683</v>
      </c>
      <c r="B23" s="114">
        <v>13457.860859999999</v>
      </c>
      <c r="C23" s="114">
        <v>24624.93823</v>
      </c>
      <c r="D23" s="114">
        <v>33323.506090000003</v>
      </c>
      <c r="E23" s="114">
        <v>52974.815950000004</v>
      </c>
      <c r="F23" s="114">
        <v>59190.472020000001</v>
      </c>
      <c r="G23" s="114">
        <v>213182.56372000001</v>
      </c>
      <c r="H23" s="114">
        <v>829520.10657000006</v>
      </c>
      <c r="I23" s="47"/>
    </row>
    <row r="24" spans="1:9" s="16" customFormat="1" ht="15" customHeight="1">
      <c r="A24" s="147" t="s">
        <v>251</v>
      </c>
      <c r="B24" s="114">
        <v>93378.84852</v>
      </c>
      <c r="C24" s="114">
        <v>110883.16448000001</v>
      </c>
      <c r="D24" s="114">
        <v>127605.06381000001</v>
      </c>
      <c r="E24" s="114">
        <v>170249.22097999998</v>
      </c>
      <c r="F24" s="114">
        <v>163956.95000000001</v>
      </c>
      <c r="G24" s="114">
        <v>160427.28587999998</v>
      </c>
      <c r="H24" s="114">
        <v>159186.67778</v>
      </c>
      <c r="I24" s="47"/>
    </row>
    <row r="25" spans="1:9" s="16" customFormat="1" ht="15" customHeight="1">
      <c r="A25" s="147" t="s">
        <v>684</v>
      </c>
      <c r="B25" s="114">
        <v>17142.69196</v>
      </c>
      <c r="C25" s="114">
        <v>19918.448980000001</v>
      </c>
      <c r="D25" s="114">
        <v>27603.225180000001</v>
      </c>
      <c r="E25" s="114">
        <v>28272.784329999999</v>
      </c>
      <c r="F25" s="114">
        <v>32121.747749999999</v>
      </c>
      <c r="G25" s="114">
        <v>32713.754100000002</v>
      </c>
      <c r="H25" s="114">
        <v>49455.735740000004</v>
      </c>
      <c r="I25" s="47"/>
    </row>
    <row r="26" spans="1:9" s="17" customFormat="1" ht="15" customHeight="1" thickBot="1">
      <c r="A26" s="147" t="s">
        <v>267</v>
      </c>
      <c r="B26" s="114">
        <v>0</v>
      </c>
      <c r="C26" s="114">
        <v>0</v>
      </c>
      <c r="D26" s="114">
        <v>0</v>
      </c>
      <c r="E26" s="114">
        <v>0</v>
      </c>
      <c r="F26" s="114">
        <v>0</v>
      </c>
      <c r="G26" s="114">
        <v>0</v>
      </c>
      <c r="H26" s="114">
        <v>0</v>
      </c>
      <c r="I26" s="47"/>
    </row>
    <row r="27" spans="1:9" ht="15" customHeight="1" thickTop="1" thickBot="1">
      <c r="A27" s="396" t="s">
        <v>685</v>
      </c>
      <c r="B27" s="397">
        <v>3162034.3268400002</v>
      </c>
      <c r="C27" s="397">
        <v>3542495.1760500004</v>
      </c>
      <c r="D27" s="397">
        <v>4303495.4396200003</v>
      </c>
      <c r="E27" s="397">
        <v>4951125.1679499997</v>
      </c>
      <c r="F27" s="397">
        <v>5768143.94575</v>
      </c>
      <c r="G27" s="397">
        <v>6572587.8021999998</v>
      </c>
      <c r="H27" s="397">
        <v>7376718.2050600005</v>
      </c>
      <c r="I27" s="47"/>
    </row>
    <row r="28" spans="1:9" s="16" customFormat="1" ht="15" customHeight="1" thickTop="1">
      <c r="A28" s="147" t="s">
        <v>686</v>
      </c>
      <c r="B28" s="114">
        <v>294.24556999999999</v>
      </c>
      <c r="C28" s="114">
        <v>342.54304999999999</v>
      </c>
      <c r="D28" s="114">
        <v>235.81457999999998</v>
      </c>
      <c r="E28" s="114">
        <v>188.90720999999999</v>
      </c>
      <c r="F28" s="114">
        <v>522.11754999999994</v>
      </c>
      <c r="G28" s="114">
        <v>2697.0132100000001</v>
      </c>
      <c r="H28" s="114">
        <v>43020.242619999997</v>
      </c>
      <c r="I28" s="47"/>
    </row>
    <row r="29" spans="1:9" s="16" customFormat="1" ht="15" customHeight="1">
      <c r="A29" s="148" t="s">
        <v>687</v>
      </c>
      <c r="B29" s="114">
        <v>294.24556999999999</v>
      </c>
      <c r="C29" s="114">
        <v>342.54304999999999</v>
      </c>
      <c r="D29" s="114">
        <v>235.81457999999998</v>
      </c>
      <c r="E29" s="114">
        <v>188.90720999999999</v>
      </c>
      <c r="F29" s="114">
        <v>522.11754999999994</v>
      </c>
      <c r="G29" s="114">
        <v>113.66438000000001</v>
      </c>
      <c r="H29" s="114">
        <v>431.02954</v>
      </c>
      <c r="I29" s="47"/>
    </row>
    <row r="30" spans="1:9" s="16" customFormat="1" ht="15" customHeight="1">
      <c r="A30" s="148" t="s">
        <v>688</v>
      </c>
      <c r="B30" s="114">
        <v>0</v>
      </c>
      <c r="C30" s="114">
        <v>0</v>
      </c>
      <c r="D30" s="114">
        <v>0</v>
      </c>
      <c r="E30" s="114">
        <v>0</v>
      </c>
      <c r="F30" s="114">
        <v>0</v>
      </c>
      <c r="G30" s="114">
        <v>86.106020000000001</v>
      </c>
      <c r="H30" s="114">
        <v>8348.7200599999996</v>
      </c>
      <c r="I30" s="47"/>
    </row>
    <row r="31" spans="1:9" s="16" customFormat="1" ht="15" customHeight="1">
      <c r="A31" s="148" t="s">
        <v>689</v>
      </c>
      <c r="B31" s="114">
        <v>0</v>
      </c>
      <c r="C31" s="114">
        <v>0</v>
      </c>
      <c r="D31" s="114">
        <v>0</v>
      </c>
      <c r="E31" s="114">
        <v>0</v>
      </c>
      <c r="F31" s="114">
        <v>0</v>
      </c>
      <c r="G31" s="114">
        <v>2493.38</v>
      </c>
      <c r="H31" s="114">
        <v>19845.355250000001</v>
      </c>
      <c r="I31" s="47"/>
    </row>
    <row r="32" spans="1:9" s="16" customFormat="1" ht="15" customHeight="1">
      <c r="A32" s="148" t="s">
        <v>690</v>
      </c>
      <c r="B32" s="114">
        <v>0</v>
      </c>
      <c r="C32" s="114">
        <v>0</v>
      </c>
      <c r="D32" s="114">
        <v>0</v>
      </c>
      <c r="E32" s="114">
        <v>0</v>
      </c>
      <c r="F32" s="114">
        <v>0</v>
      </c>
      <c r="G32" s="114">
        <v>0</v>
      </c>
      <c r="H32" s="114">
        <v>0</v>
      </c>
      <c r="I32" s="47"/>
    </row>
    <row r="33" spans="1:9" s="16" customFormat="1" ht="15" customHeight="1">
      <c r="A33" s="148" t="s">
        <v>691</v>
      </c>
      <c r="B33" s="114">
        <v>0</v>
      </c>
      <c r="C33" s="114">
        <v>0</v>
      </c>
      <c r="D33" s="114">
        <v>0</v>
      </c>
      <c r="E33" s="114">
        <v>0</v>
      </c>
      <c r="F33" s="114">
        <v>0</v>
      </c>
      <c r="G33" s="114">
        <v>0</v>
      </c>
      <c r="H33" s="114">
        <v>14021.594429999999</v>
      </c>
      <c r="I33" s="47"/>
    </row>
    <row r="34" spans="1:9" s="16" customFormat="1" ht="15" customHeight="1">
      <c r="A34" s="148" t="s">
        <v>692</v>
      </c>
      <c r="B34" s="114">
        <v>0</v>
      </c>
      <c r="C34" s="114">
        <v>0</v>
      </c>
      <c r="D34" s="114">
        <v>0</v>
      </c>
      <c r="E34" s="114">
        <v>0</v>
      </c>
      <c r="F34" s="114">
        <v>0</v>
      </c>
      <c r="G34" s="114">
        <v>3.8628100000000001</v>
      </c>
      <c r="H34" s="114">
        <v>373.54334</v>
      </c>
      <c r="I34" s="47"/>
    </row>
    <row r="35" spans="1:9" s="16" customFormat="1" ht="15" customHeight="1">
      <c r="A35" s="147" t="s">
        <v>693</v>
      </c>
      <c r="B35" s="114">
        <v>0</v>
      </c>
      <c r="C35" s="114">
        <v>0</v>
      </c>
      <c r="D35" s="114">
        <v>0</v>
      </c>
      <c r="E35" s="114">
        <v>0</v>
      </c>
      <c r="F35" s="114">
        <v>376.37419</v>
      </c>
      <c r="G35" s="114">
        <v>373.82026000000002</v>
      </c>
      <c r="H35" s="114">
        <v>189.27464000000001</v>
      </c>
      <c r="I35" s="47"/>
    </row>
    <row r="36" spans="1:9" s="16" customFormat="1" ht="15" customHeight="1">
      <c r="A36" s="147" t="s">
        <v>694</v>
      </c>
      <c r="B36" s="114">
        <v>2953569.32039</v>
      </c>
      <c r="C36" s="114">
        <v>3283430.8400599998</v>
      </c>
      <c r="D36" s="114">
        <v>3948086.0904099997</v>
      </c>
      <c r="E36" s="114">
        <v>4380989.3709399998</v>
      </c>
      <c r="F36" s="114">
        <v>4237802.9538400006</v>
      </c>
      <c r="G36" s="114">
        <v>4198076.3662600005</v>
      </c>
      <c r="H36" s="114">
        <v>4864235.4701800002</v>
      </c>
      <c r="I36" s="47"/>
    </row>
    <row r="37" spans="1:9" s="16" customFormat="1" ht="15" customHeight="1">
      <c r="A37" s="147" t="s">
        <v>695</v>
      </c>
      <c r="B37" s="114">
        <v>130956.26829000001</v>
      </c>
      <c r="C37" s="114">
        <v>158501.36709000001</v>
      </c>
      <c r="D37" s="114">
        <v>209383.23475999999</v>
      </c>
      <c r="E37" s="114">
        <v>257386.67238</v>
      </c>
      <c r="F37" s="114">
        <v>338823.13857999997</v>
      </c>
      <c r="G37" s="114">
        <v>269879.69416000001</v>
      </c>
      <c r="H37" s="114">
        <v>228603.64034000001</v>
      </c>
      <c r="I37" s="47"/>
    </row>
    <row r="38" spans="1:9" s="16" customFormat="1" ht="15" customHeight="1">
      <c r="A38" s="147" t="s">
        <v>305</v>
      </c>
      <c r="B38" s="114">
        <v>42236.150090000003</v>
      </c>
      <c r="C38" s="114">
        <v>53454.892319999999</v>
      </c>
      <c r="D38" s="114">
        <v>77776.618989999988</v>
      </c>
      <c r="E38" s="114">
        <v>91027.669420000006</v>
      </c>
      <c r="F38" s="114">
        <v>100418.35029</v>
      </c>
      <c r="G38" s="114">
        <v>104886.95666</v>
      </c>
      <c r="H38" s="114">
        <v>101068.96286</v>
      </c>
      <c r="I38" s="47"/>
    </row>
    <row r="39" spans="1:9" s="16" customFormat="1" ht="15" customHeight="1">
      <c r="A39" s="147" t="s">
        <v>311</v>
      </c>
      <c r="B39" s="114">
        <v>3544.6462799999999</v>
      </c>
      <c r="C39" s="114">
        <v>0</v>
      </c>
      <c r="D39" s="114">
        <v>33810.927499999998</v>
      </c>
      <c r="E39" s="114">
        <v>191279.02999000001</v>
      </c>
      <c r="F39" s="114">
        <v>1061602.04097</v>
      </c>
      <c r="G39" s="114">
        <v>1973898.14934</v>
      </c>
      <c r="H39" s="114">
        <v>2089308.26315</v>
      </c>
      <c r="I39" s="47"/>
    </row>
    <row r="40" spans="1:9" s="16" customFormat="1" ht="15" customHeight="1">
      <c r="A40" s="147" t="s">
        <v>696</v>
      </c>
      <c r="B40" s="114">
        <v>31433.696219999998</v>
      </c>
      <c r="C40" s="114">
        <v>46765.533530000001</v>
      </c>
      <c r="D40" s="114">
        <v>34202.753380000002</v>
      </c>
      <c r="E40" s="114">
        <v>30253.518010000003</v>
      </c>
      <c r="F40" s="114">
        <v>28598.970329999996</v>
      </c>
      <c r="G40" s="114">
        <v>22775.802309999999</v>
      </c>
      <c r="H40" s="114">
        <v>50292.351270000006</v>
      </c>
      <c r="I40" s="47"/>
    </row>
    <row r="41" spans="1:9" s="17" customFormat="1" ht="15" customHeight="1" thickBot="1">
      <c r="A41" s="147" t="s">
        <v>486</v>
      </c>
      <c r="B41" s="114">
        <v>0</v>
      </c>
      <c r="C41" s="114">
        <v>0</v>
      </c>
      <c r="D41" s="114">
        <v>0</v>
      </c>
      <c r="E41" s="114">
        <v>0</v>
      </c>
      <c r="F41" s="114">
        <v>0</v>
      </c>
      <c r="G41" s="114">
        <v>0</v>
      </c>
      <c r="H41" s="114">
        <v>0</v>
      </c>
      <c r="I41" s="47"/>
    </row>
    <row r="42" spans="1:9" ht="15" customHeight="1" thickTop="1" thickBot="1">
      <c r="A42" s="396" t="s">
        <v>697</v>
      </c>
      <c r="B42" s="397">
        <v>871423.49040000001</v>
      </c>
      <c r="C42" s="397">
        <v>932101.50051000004</v>
      </c>
      <c r="D42" s="397">
        <v>1129376.6249000002</v>
      </c>
      <c r="E42" s="397">
        <v>1280119.3029400001</v>
      </c>
      <c r="F42" s="397">
        <v>1346939.9484100002</v>
      </c>
      <c r="G42" s="397">
        <v>1329376.4534200002</v>
      </c>
      <c r="H42" s="397">
        <v>1334702.2752100001</v>
      </c>
      <c r="I42" s="47"/>
    </row>
    <row r="43" spans="1:9" s="16" customFormat="1" ht="15" customHeight="1" thickTop="1">
      <c r="A43" s="147" t="s">
        <v>326</v>
      </c>
      <c r="B43" s="114">
        <v>754985.15498999995</v>
      </c>
      <c r="C43" s="114">
        <v>817483.82941999997</v>
      </c>
      <c r="D43" s="114">
        <v>989765.58779999998</v>
      </c>
      <c r="E43" s="114">
        <v>1102032.50523</v>
      </c>
      <c r="F43" s="114">
        <v>1172888.385</v>
      </c>
      <c r="G43" s="114">
        <v>1174735.3027899999</v>
      </c>
      <c r="H43" s="114">
        <v>1215023.4586500002</v>
      </c>
      <c r="I43" s="47"/>
    </row>
    <row r="44" spans="1:9" s="16" customFormat="1" ht="15" customHeight="1">
      <c r="A44" s="147" t="s">
        <v>330</v>
      </c>
      <c r="B44" s="114">
        <v>2880.52144</v>
      </c>
      <c r="C44" s="114">
        <v>2880.52144</v>
      </c>
      <c r="D44" s="114">
        <v>2880.52144</v>
      </c>
      <c r="E44" s="114">
        <v>24036.31695</v>
      </c>
      <c r="F44" s="114">
        <v>20099.33812</v>
      </c>
      <c r="G44" s="114">
        <v>21128.33814</v>
      </c>
      <c r="H44" s="114">
        <v>21128.33812</v>
      </c>
      <c r="I44" s="47"/>
    </row>
    <row r="45" spans="1:9" s="16" customFormat="1" ht="15" customHeight="1">
      <c r="A45" s="147" t="s">
        <v>334</v>
      </c>
      <c r="B45" s="114">
        <v>0</v>
      </c>
      <c r="C45" s="114">
        <v>0</v>
      </c>
      <c r="D45" s="114">
        <v>0</v>
      </c>
      <c r="E45" s="114">
        <v>0</v>
      </c>
      <c r="F45" s="114">
        <v>0</v>
      </c>
      <c r="G45" s="114">
        <v>0</v>
      </c>
      <c r="H45" s="114">
        <v>0</v>
      </c>
      <c r="I45" s="47"/>
    </row>
    <row r="46" spans="1:9" s="16" customFormat="1" ht="15" customHeight="1">
      <c r="A46" s="147" t="s">
        <v>698</v>
      </c>
      <c r="B46" s="114">
        <v>43052.662880000003</v>
      </c>
      <c r="C46" s="114">
        <v>51066.139729999995</v>
      </c>
      <c r="D46" s="114">
        <v>65722.340649999998</v>
      </c>
      <c r="E46" s="114">
        <v>81108.213470000002</v>
      </c>
      <c r="F46" s="114">
        <v>107983.31731999999</v>
      </c>
      <c r="G46" s="114">
        <v>107983.31731</v>
      </c>
      <c r="H46" s="114">
        <v>118458.40897</v>
      </c>
      <c r="I46" s="47"/>
    </row>
    <row r="47" spans="1:9" s="16" customFormat="1" ht="15" customHeight="1">
      <c r="A47" s="147" t="s">
        <v>340</v>
      </c>
      <c r="B47" s="114">
        <v>70505.151089999999</v>
      </c>
      <c r="C47" s="114">
        <v>60671.009920000004</v>
      </c>
      <c r="D47" s="114">
        <v>71008.175010000006</v>
      </c>
      <c r="E47" s="114">
        <v>72942.267290000003</v>
      </c>
      <c r="F47" s="114">
        <v>45968.90797</v>
      </c>
      <c r="G47" s="114">
        <v>25529.495179999998</v>
      </c>
      <c r="H47" s="114">
        <v>-19907.930530000001</v>
      </c>
      <c r="I47" s="47"/>
    </row>
    <row r="48" spans="1:9" s="16" customFormat="1" ht="15" customHeight="1">
      <c r="A48" s="148" t="s">
        <v>699</v>
      </c>
      <c r="B48" s="114">
        <v>2499.93145</v>
      </c>
      <c r="C48" s="114">
        <v>0</v>
      </c>
      <c r="D48" s="114">
        <v>-3872.1011200000003</v>
      </c>
      <c r="E48" s="114">
        <v>-25174.512149999999</v>
      </c>
      <c r="F48" s="114">
        <v>-20788.7163</v>
      </c>
      <c r="G48" s="114">
        <v>-22635.634100000003</v>
      </c>
      <c r="H48" s="114">
        <v>-25233.753410000001</v>
      </c>
      <c r="I48" s="47"/>
    </row>
    <row r="49" spans="1:9" s="17" customFormat="1" ht="15" customHeight="1" thickBot="1">
      <c r="A49" s="148" t="s">
        <v>700</v>
      </c>
      <c r="B49" s="114">
        <v>68005.219639999996</v>
      </c>
      <c r="C49" s="114">
        <v>60671.009920000004</v>
      </c>
      <c r="D49" s="114">
        <v>74880.276129999998</v>
      </c>
      <c r="E49" s="114">
        <v>98116.779439999998</v>
      </c>
      <c r="F49" s="114">
        <v>66757.62427</v>
      </c>
      <c r="G49" s="114">
        <v>48165.129280000001</v>
      </c>
      <c r="H49" s="114">
        <v>5325.8228799999997</v>
      </c>
      <c r="I49" s="47"/>
    </row>
    <row r="50" spans="1:9" ht="15" customHeight="1" thickTop="1" thickBot="1">
      <c r="A50" s="396" t="s">
        <v>701</v>
      </c>
      <c r="B50" s="397">
        <v>4033457.8172399998</v>
      </c>
      <c r="C50" s="397">
        <v>4474596.6765600005</v>
      </c>
      <c r="D50" s="397">
        <v>5432872.0645200005</v>
      </c>
      <c r="E50" s="397">
        <v>6231244.4708900005</v>
      </c>
      <c r="F50" s="397">
        <v>7115083.8941599997</v>
      </c>
      <c r="G50" s="397">
        <v>7901964.25562</v>
      </c>
      <c r="H50" s="397">
        <v>8711420.4802700002</v>
      </c>
      <c r="I50" s="47"/>
    </row>
    <row r="51" spans="1:9" s="16" customFormat="1" ht="15" customHeight="1" thickTop="1">
      <c r="A51" s="113" t="s">
        <v>702</v>
      </c>
      <c r="B51" s="114">
        <v>0</v>
      </c>
      <c r="C51" s="114">
        <v>0</v>
      </c>
      <c r="D51" s="114">
        <v>804.84282999999994</v>
      </c>
      <c r="E51" s="114">
        <v>905.41243999999995</v>
      </c>
      <c r="F51" s="114">
        <v>905.41243999999995</v>
      </c>
      <c r="G51" s="114">
        <v>905.41243999999995</v>
      </c>
      <c r="H51" s="114">
        <v>905.41243999999995</v>
      </c>
      <c r="I51" s="47"/>
    </row>
    <row r="52" spans="1:9" s="17" customFormat="1" ht="15" customHeight="1">
      <c r="A52" s="148" t="s">
        <v>703</v>
      </c>
      <c r="B52" s="114">
        <v>0</v>
      </c>
      <c r="C52" s="114">
        <v>0</v>
      </c>
      <c r="D52" s="114">
        <v>0</v>
      </c>
      <c r="E52" s="114">
        <v>0</v>
      </c>
      <c r="F52" s="114">
        <v>0</v>
      </c>
      <c r="G52" s="114">
        <v>0</v>
      </c>
      <c r="H52" s="114">
        <v>0</v>
      </c>
      <c r="I52" s="47"/>
    </row>
    <row r="53" spans="1:9" s="17" customFormat="1" ht="15" customHeight="1">
      <c r="A53" s="148" t="s">
        <v>704</v>
      </c>
      <c r="B53" s="114">
        <v>0</v>
      </c>
      <c r="C53" s="114">
        <v>0</v>
      </c>
      <c r="D53" s="114">
        <v>0</v>
      </c>
      <c r="E53" s="114">
        <v>0</v>
      </c>
      <c r="F53" s="114">
        <v>0</v>
      </c>
      <c r="G53" s="114">
        <v>0</v>
      </c>
      <c r="H53" s="114">
        <v>0</v>
      </c>
      <c r="I53" s="47"/>
    </row>
    <row r="54" spans="1:9" s="17" customFormat="1" ht="15" customHeight="1">
      <c r="A54" s="148" t="s">
        <v>705</v>
      </c>
      <c r="B54" s="114">
        <v>0</v>
      </c>
      <c r="C54" s="114">
        <v>0</v>
      </c>
      <c r="D54" s="114">
        <v>0</v>
      </c>
      <c r="E54" s="114">
        <v>0</v>
      </c>
      <c r="F54" s="114">
        <v>0</v>
      </c>
      <c r="G54" s="114">
        <v>0</v>
      </c>
      <c r="H54" s="114">
        <v>0</v>
      </c>
      <c r="I54" s="47"/>
    </row>
    <row r="55" spans="1:9" s="17" customFormat="1" ht="15" customHeight="1">
      <c r="A55" s="148" t="s">
        <v>706</v>
      </c>
      <c r="B55" s="114">
        <v>0</v>
      </c>
      <c r="C55" s="114">
        <v>0</v>
      </c>
      <c r="D55" s="114">
        <v>0</v>
      </c>
      <c r="E55" s="114">
        <v>0</v>
      </c>
      <c r="F55" s="114">
        <v>0</v>
      </c>
      <c r="G55" s="114">
        <v>0</v>
      </c>
      <c r="H55" s="114">
        <v>0</v>
      </c>
      <c r="I55" s="47"/>
    </row>
    <row r="56" spans="1:9" s="17" customFormat="1" ht="15" customHeight="1">
      <c r="A56" s="148" t="s">
        <v>707</v>
      </c>
      <c r="B56" s="114">
        <v>0</v>
      </c>
      <c r="C56" s="114">
        <v>0</v>
      </c>
      <c r="D56" s="114">
        <v>804.84282999999994</v>
      </c>
      <c r="E56" s="114">
        <v>905.41243999999995</v>
      </c>
      <c r="F56" s="114">
        <v>905.41243999999995</v>
      </c>
      <c r="G56" s="114">
        <v>905.41243999999995</v>
      </c>
      <c r="H56" s="114">
        <v>905.41243999999995</v>
      </c>
      <c r="I56" s="47"/>
    </row>
    <row r="57" spans="1:9" s="17" customFormat="1" ht="15" customHeight="1">
      <c r="A57" s="147" t="s">
        <v>708</v>
      </c>
      <c r="B57" s="114">
        <v>4894074.6201599995</v>
      </c>
      <c r="C57" s="114">
        <v>6153867.5195699995</v>
      </c>
      <c r="D57" s="114">
        <v>6287396.8164600004</v>
      </c>
      <c r="E57" s="114">
        <v>8682354.6926000006</v>
      </c>
      <c r="F57" s="114">
        <v>8686729.4513300005</v>
      </c>
      <c r="G57" s="114">
        <v>8952864.1272400003</v>
      </c>
      <c r="H57" s="114">
        <v>9545111.1447099987</v>
      </c>
      <c r="I57" s="47"/>
    </row>
    <row r="58" spans="1:9" ht="30" customHeight="1">
      <c r="A58" s="398" t="s">
        <v>709</v>
      </c>
      <c r="B58" s="399">
        <v>798147.99959999998</v>
      </c>
      <c r="C58" s="399">
        <v>854236.13709000009</v>
      </c>
      <c r="D58" s="399">
        <v>1101134.18689</v>
      </c>
      <c r="E58" s="399">
        <v>1262600.2797699999</v>
      </c>
      <c r="F58" s="399">
        <v>896653.08025</v>
      </c>
      <c r="G58" s="399">
        <v>1159088.2856300001</v>
      </c>
      <c r="H58" s="399">
        <v>777883.14815999998</v>
      </c>
      <c r="I58" s="47"/>
    </row>
    <row r="59" spans="1:9" ht="15" customHeight="1">
      <c r="A59" s="148" t="s">
        <v>710</v>
      </c>
      <c r="B59" s="114">
        <v>-179026.93430000002</v>
      </c>
      <c r="C59" s="114">
        <v>-181000.85099000001</v>
      </c>
      <c r="D59" s="114">
        <v>-225234.72203</v>
      </c>
      <c r="E59" s="114">
        <v>-262751.36200999998</v>
      </c>
      <c r="F59" s="114">
        <v>-194116.53836999999</v>
      </c>
      <c r="G59" s="114">
        <v>-306525.27294</v>
      </c>
      <c r="H59" s="114">
        <v>-246492.02636000002</v>
      </c>
      <c r="I59" s="47"/>
    </row>
    <row r="60" spans="1:9" ht="15" customHeight="1">
      <c r="A60" s="147" t="s">
        <v>711</v>
      </c>
      <c r="B60" s="114">
        <v>619121.0652999999</v>
      </c>
      <c r="C60" s="114">
        <v>673235.28610000003</v>
      </c>
      <c r="D60" s="114">
        <v>875899.46486000007</v>
      </c>
      <c r="E60" s="114">
        <v>999848.91775999998</v>
      </c>
      <c r="F60" s="114">
        <v>702536.54188000003</v>
      </c>
      <c r="G60" s="114">
        <v>852563.01269</v>
      </c>
      <c r="H60" s="114">
        <v>531391.12179999996</v>
      </c>
      <c r="I60" s="47"/>
    </row>
    <row r="61" spans="1:9" ht="15" customHeight="1">
      <c r="A61" s="116" t="s">
        <v>712</v>
      </c>
      <c r="B61" s="114">
        <v>26658.72078</v>
      </c>
      <c r="C61" s="114">
        <v>30707.047979999999</v>
      </c>
      <c r="D61" s="114">
        <v>36115.45433</v>
      </c>
      <c r="E61" s="114">
        <v>39645.167999999998</v>
      </c>
      <c r="F61" s="114">
        <v>25692.018840000001</v>
      </c>
      <c r="G61" s="114">
        <v>36189.795579999998</v>
      </c>
      <c r="H61" s="114">
        <v>21565.512760000001</v>
      </c>
      <c r="I61" s="47"/>
    </row>
    <row r="62" spans="1:9" ht="15" customHeight="1">
      <c r="A62" s="148" t="s">
        <v>713</v>
      </c>
      <c r="B62" s="114">
        <v>-19541.875510000002</v>
      </c>
      <c r="C62" s="114">
        <v>-17897.221430000001</v>
      </c>
      <c r="D62" s="114">
        <v>-25668.53944</v>
      </c>
      <c r="E62" s="114">
        <v>-32309.356820000001</v>
      </c>
      <c r="F62" s="114">
        <v>-27945.47868</v>
      </c>
      <c r="G62" s="114">
        <v>-34876.357219999998</v>
      </c>
      <c r="H62" s="114">
        <v>-18905.00101</v>
      </c>
      <c r="I62" s="47"/>
    </row>
    <row r="63" spans="1:9" ht="15" customHeight="1">
      <c r="A63" s="117" t="s">
        <v>714</v>
      </c>
      <c r="B63" s="114">
        <v>626237.91057000007</v>
      </c>
      <c r="C63" s="114">
        <v>686045.11265000002</v>
      </c>
      <c r="D63" s="114">
        <v>886346.37974999996</v>
      </c>
      <c r="E63" s="114">
        <v>1007184.7289400001</v>
      </c>
      <c r="F63" s="114">
        <v>700283.08204000001</v>
      </c>
      <c r="G63" s="114">
        <v>853876.45104999992</v>
      </c>
      <c r="H63" s="114">
        <v>534051.63355000003</v>
      </c>
      <c r="I63" s="47"/>
    </row>
    <row r="64" spans="1:9" ht="15" customHeight="1">
      <c r="A64" s="116" t="s">
        <v>715</v>
      </c>
      <c r="B64" s="114">
        <v>279325.6459</v>
      </c>
      <c r="C64" s="114">
        <v>281893.38447000005</v>
      </c>
      <c r="D64" s="114">
        <v>342752.37552999996</v>
      </c>
      <c r="E64" s="114">
        <v>278523.58954000002</v>
      </c>
      <c r="F64" s="114">
        <v>138058.56174999999</v>
      </c>
      <c r="G64" s="114">
        <v>257746.31447000001</v>
      </c>
      <c r="H64" s="114">
        <v>86843.493589999998</v>
      </c>
      <c r="I64" s="47"/>
    </row>
    <row r="65" spans="1:9" ht="15" customHeight="1">
      <c r="A65" s="116" t="s">
        <v>716</v>
      </c>
      <c r="B65" s="114">
        <v>-341995.56542</v>
      </c>
      <c r="C65" s="114">
        <v>-351883.66342</v>
      </c>
      <c r="D65" s="114">
        <v>-430812.26555000001</v>
      </c>
      <c r="E65" s="114">
        <v>-355472.11443000002</v>
      </c>
      <c r="F65" s="114">
        <v>-205430.77606999999</v>
      </c>
      <c r="G65" s="114">
        <v>-323580.17786</v>
      </c>
      <c r="H65" s="114">
        <v>-130075.50094</v>
      </c>
      <c r="I65" s="47"/>
    </row>
    <row r="66" spans="1:9" ht="15" customHeight="1">
      <c r="A66" s="147" t="s">
        <v>717</v>
      </c>
      <c r="B66" s="114">
        <v>563567.99104999995</v>
      </c>
      <c r="C66" s="114">
        <v>616054.83370000008</v>
      </c>
      <c r="D66" s="114">
        <v>798286.48973000003</v>
      </c>
      <c r="E66" s="114">
        <v>930236.20404999994</v>
      </c>
      <c r="F66" s="114">
        <v>632910.86771999998</v>
      </c>
      <c r="G66" s="114">
        <v>788042.58765999996</v>
      </c>
      <c r="H66" s="114">
        <v>490819.6262</v>
      </c>
      <c r="I66" s="47"/>
    </row>
    <row r="67" spans="1:9" ht="15" customHeight="1">
      <c r="A67" s="148" t="s">
        <v>718</v>
      </c>
      <c r="B67" s="114">
        <v>-454359.52593</v>
      </c>
      <c r="C67" s="114">
        <v>-507631.47766000003</v>
      </c>
      <c r="D67" s="114">
        <v>-651504.03161000006</v>
      </c>
      <c r="E67" s="114">
        <v>-729456.94159000006</v>
      </c>
      <c r="F67" s="114">
        <v>-479141.05710000003</v>
      </c>
      <c r="G67" s="114">
        <v>-702440.50465999998</v>
      </c>
      <c r="H67" s="114">
        <v>-481697.92904000002</v>
      </c>
      <c r="I67" s="47"/>
    </row>
    <row r="68" spans="1:9" ht="15" customHeight="1">
      <c r="A68" s="117" t="s">
        <v>719</v>
      </c>
      <c r="B68" s="114">
        <v>109208.46512000001</v>
      </c>
      <c r="C68" s="114">
        <v>108423.35604000001</v>
      </c>
      <c r="D68" s="114">
        <v>146782.45812</v>
      </c>
      <c r="E68" s="114">
        <v>200779.26246</v>
      </c>
      <c r="F68" s="114">
        <v>153769.81062</v>
      </c>
      <c r="G68" s="114">
        <v>85602.082999999999</v>
      </c>
      <c r="H68" s="114">
        <v>9121.6971599999997</v>
      </c>
      <c r="I68" s="47"/>
    </row>
    <row r="69" spans="1:9" ht="15" customHeight="1">
      <c r="A69" s="117" t="s">
        <v>720</v>
      </c>
      <c r="B69" s="114">
        <v>306.38585</v>
      </c>
      <c r="C69" s="114">
        <v>26.748139999999999</v>
      </c>
      <c r="D69" s="114">
        <v>-4.8061400000000001</v>
      </c>
      <c r="E69" s="114">
        <v>31.566890000000001</v>
      </c>
      <c r="F69" s="114">
        <v>30.145049999999998</v>
      </c>
      <c r="G69" s="114">
        <v>35.59675</v>
      </c>
      <c r="H69" s="114">
        <v>12.27511</v>
      </c>
      <c r="I69" s="47"/>
    </row>
    <row r="70" spans="1:9" ht="15" customHeight="1">
      <c r="A70" s="115" t="s">
        <v>1123</v>
      </c>
      <c r="B70" s="114">
        <v>306.25893000000002</v>
      </c>
      <c r="C70" s="114">
        <v>26.424209999999999</v>
      </c>
      <c r="D70" s="114">
        <v>-5.0344499999999996</v>
      </c>
      <c r="E70" s="114">
        <v>31.518999999999998</v>
      </c>
      <c r="F70" s="114">
        <v>30.11937</v>
      </c>
      <c r="G70" s="114">
        <v>35.560430000000004</v>
      </c>
      <c r="H70" s="114">
        <v>12.25827</v>
      </c>
      <c r="I70" s="47"/>
    </row>
    <row r="71" spans="1:9" ht="15" customHeight="1">
      <c r="A71" s="115" t="s">
        <v>1124</v>
      </c>
      <c r="B71" s="114">
        <v>0.12692000000000001</v>
      </c>
      <c r="C71" s="114">
        <v>0.32393</v>
      </c>
      <c r="D71" s="114">
        <v>0.22831000000000001</v>
      </c>
      <c r="E71" s="114">
        <v>4.7890000000000002E-2</v>
      </c>
      <c r="F71" s="114">
        <v>2.5680000000000001E-2</v>
      </c>
      <c r="G71" s="114">
        <v>3.6319999999999998E-2</v>
      </c>
      <c r="H71" s="114">
        <v>1.6840000000000001E-2</v>
      </c>
      <c r="I71" s="47"/>
    </row>
    <row r="72" spans="1:9" ht="15" customHeight="1">
      <c r="A72" s="147" t="s">
        <v>721</v>
      </c>
      <c r="B72" s="114">
        <v>-143.40394000000001</v>
      </c>
      <c r="C72" s="114">
        <v>-327.61212</v>
      </c>
      <c r="D72" s="114">
        <v>-1177.0200300000001</v>
      </c>
      <c r="E72" s="114">
        <v>-0.13904</v>
      </c>
      <c r="F72" s="114">
        <v>-4.3120399999999997</v>
      </c>
      <c r="G72" s="114">
        <v>-4.3377299999999996</v>
      </c>
      <c r="H72" s="114">
        <v>47.890309999999999</v>
      </c>
      <c r="I72" s="47"/>
    </row>
    <row r="73" spans="1:9" ht="15" customHeight="1">
      <c r="A73" s="147" t="s">
        <v>1477</v>
      </c>
      <c r="B73" s="114">
        <v>-143.40394000000001</v>
      </c>
      <c r="C73" s="114">
        <v>-327.61212</v>
      </c>
      <c r="D73" s="114">
        <v>-1177.0200300000001</v>
      </c>
      <c r="E73" s="114">
        <v>-0.13904</v>
      </c>
      <c r="F73" s="114">
        <v>-4.3120399999999997</v>
      </c>
      <c r="G73" s="114">
        <v>-4.3377299999999996</v>
      </c>
      <c r="H73" s="114">
        <v>47.890309999999999</v>
      </c>
      <c r="I73" s="47"/>
    </row>
    <row r="74" spans="1:9" ht="15" customHeight="1">
      <c r="A74" s="148" t="s">
        <v>1125</v>
      </c>
      <c r="B74" s="114">
        <v>0</v>
      </c>
      <c r="C74" s="114">
        <v>0</v>
      </c>
      <c r="D74" s="114">
        <v>0</v>
      </c>
      <c r="E74" s="114">
        <v>0</v>
      </c>
      <c r="F74" s="114">
        <v>0</v>
      </c>
      <c r="G74" s="114">
        <v>0</v>
      </c>
      <c r="H74" s="114">
        <v>0</v>
      </c>
      <c r="I74" s="47"/>
    </row>
    <row r="75" spans="1:9" ht="15" customHeight="1">
      <c r="A75" s="147" t="s">
        <v>722</v>
      </c>
      <c r="B75" s="114">
        <v>109371.44703</v>
      </c>
      <c r="C75" s="114">
        <v>108122.49206</v>
      </c>
      <c r="D75" s="114">
        <v>145600.63194999998</v>
      </c>
      <c r="E75" s="114">
        <v>200810.69031000001</v>
      </c>
      <c r="F75" s="114">
        <v>153795.64363000001</v>
      </c>
      <c r="G75" s="114">
        <v>85633.342019999996</v>
      </c>
      <c r="H75" s="114">
        <v>9181.8625800000009</v>
      </c>
      <c r="I75" s="47"/>
    </row>
    <row r="76" spans="1:9" ht="15" customHeight="1">
      <c r="A76" s="149" t="s">
        <v>1114</v>
      </c>
      <c r="B76" s="114">
        <v>3337.3301099999999</v>
      </c>
      <c r="C76" s="114">
        <v>2037.3966699999999</v>
      </c>
      <c r="D76" s="114">
        <v>-1449.3150500000002</v>
      </c>
      <c r="E76" s="114">
        <v>-5291.6878499999993</v>
      </c>
      <c r="F76" s="114">
        <v>2614.1204299999999</v>
      </c>
      <c r="G76" s="114">
        <v>5985.9975800000002</v>
      </c>
      <c r="H76" s="114">
        <v>-1368.94408</v>
      </c>
      <c r="I76" s="47"/>
    </row>
    <row r="77" spans="1:9" ht="15" customHeight="1">
      <c r="A77" s="117" t="s">
        <v>723</v>
      </c>
      <c r="B77" s="114">
        <v>112708.77714000001</v>
      </c>
      <c r="C77" s="114">
        <v>110159.88873000001</v>
      </c>
      <c r="D77" s="114">
        <v>144151.31690000001</v>
      </c>
      <c r="E77" s="114">
        <v>195519.00246000002</v>
      </c>
      <c r="F77" s="114">
        <v>156409.76406000002</v>
      </c>
      <c r="G77" s="114">
        <v>91619.339599999992</v>
      </c>
      <c r="H77" s="114">
        <v>7812.9184999999998</v>
      </c>
      <c r="I77" s="47"/>
    </row>
    <row r="78" spans="1:9" ht="15" customHeight="1">
      <c r="A78" s="116" t="s">
        <v>724</v>
      </c>
      <c r="B78" s="114">
        <v>-117.80033999999999</v>
      </c>
      <c r="C78" s="114">
        <v>1256.30432</v>
      </c>
      <c r="D78" s="114">
        <v>1252.03746</v>
      </c>
      <c r="E78" s="114">
        <v>1494.43941</v>
      </c>
      <c r="F78" s="114">
        <v>-852.78319999999997</v>
      </c>
      <c r="G78" s="114">
        <v>-353.96939000000003</v>
      </c>
      <c r="H78" s="114">
        <v>4332.7118399999999</v>
      </c>
      <c r="I78" s="47"/>
    </row>
    <row r="79" spans="1:9" ht="15" customHeight="1">
      <c r="A79" s="147" t="s">
        <v>725</v>
      </c>
      <c r="B79" s="114">
        <v>112590.9768</v>
      </c>
      <c r="C79" s="114">
        <v>111416.19305</v>
      </c>
      <c r="D79" s="114">
        <v>145403.35436000003</v>
      </c>
      <c r="E79" s="114">
        <v>197013.44187000001</v>
      </c>
      <c r="F79" s="114">
        <v>155556.98086000001</v>
      </c>
      <c r="G79" s="114">
        <v>91265.370209999994</v>
      </c>
      <c r="H79" s="114">
        <v>12145.63034</v>
      </c>
      <c r="I79" s="47"/>
    </row>
    <row r="80" spans="1:9" ht="15" customHeight="1">
      <c r="A80" s="116" t="s">
        <v>726</v>
      </c>
      <c r="B80" s="114">
        <v>0</v>
      </c>
      <c r="C80" s="114">
        <v>0</v>
      </c>
      <c r="D80" s="114">
        <v>0</v>
      </c>
      <c r="E80" s="114">
        <v>0</v>
      </c>
      <c r="F80" s="114">
        <v>0</v>
      </c>
      <c r="G80" s="114">
        <v>0</v>
      </c>
      <c r="H80" s="114">
        <v>0</v>
      </c>
      <c r="I80" s="47"/>
    </row>
    <row r="81" spans="1:9" ht="15" customHeight="1">
      <c r="A81" s="147" t="s">
        <v>727</v>
      </c>
      <c r="B81" s="114">
        <v>112590.9768</v>
      </c>
      <c r="C81" s="114">
        <v>111416.19305</v>
      </c>
      <c r="D81" s="114">
        <v>145403.35436000003</v>
      </c>
      <c r="E81" s="114">
        <v>197013.44187000001</v>
      </c>
      <c r="F81" s="114">
        <v>155556.98086000001</v>
      </c>
      <c r="G81" s="114">
        <v>91265.370209999994</v>
      </c>
      <c r="H81" s="114">
        <v>12145.63034</v>
      </c>
      <c r="I81" s="47"/>
    </row>
    <row r="82" spans="1:9" ht="15" customHeight="1" thickBot="1">
      <c r="A82" s="116" t="s">
        <v>728</v>
      </c>
      <c r="B82" s="114">
        <v>-44585.757159999994</v>
      </c>
      <c r="C82" s="114">
        <v>-50745.183130000005</v>
      </c>
      <c r="D82" s="114">
        <v>-70523.078239999988</v>
      </c>
      <c r="E82" s="114">
        <v>-98896.662400000001</v>
      </c>
      <c r="F82" s="114">
        <v>-88799.356530000005</v>
      </c>
      <c r="G82" s="114">
        <v>-43100.240819999999</v>
      </c>
      <c r="H82" s="114">
        <v>-6819.8072899999997</v>
      </c>
      <c r="I82" s="47"/>
    </row>
    <row r="83" spans="1:9" ht="15" customHeight="1" thickTop="1" thickBot="1">
      <c r="A83" s="396" t="s">
        <v>729</v>
      </c>
      <c r="B83" s="397">
        <v>68005.219639999996</v>
      </c>
      <c r="C83" s="397">
        <v>60671.009920000004</v>
      </c>
      <c r="D83" s="397">
        <v>74880.27612000001</v>
      </c>
      <c r="E83" s="397">
        <v>98116.779469999994</v>
      </c>
      <c r="F83" s="397">
        <v>66757.624329999991</v>
      </c>
      <c r="G83" s="397">
        <v>48165.129390000002</v>
      </c>
      <c r="H83" s="397">
        <v>5325.82305</v>
      </c>
      <c r="I83" s="47"/>
    </row>
    <row r="84" spans="1:9" ht="3.75" customHeight="1" thickTop="1" thickBot="1">
      <c r="A84" s="118"/>
      <c r="B84" s="119"/>
      <c r="C84" s="119"/>
      <c r="D84" s="119"/>
      <c r="E84" s="119"/>
      <c r="F84" s="119"/>
      <c r="G84" s="119"/>
      <c r="H84" s="119"/>
      <c r="I84" s="47"/>
    </row>
    <row r="85" spans="1:9" ht="15" customHeight="1" thickTop="1">
      <c r="A85" s="70"/>
      <c r="B85" s="25"/>
      <c r="C85" s="25"/>
      <c r="D85" s="25"/>
      <c r="E85" s="25"/>
      <c r="F85" s="25"/>
      <c r="G85" s="25"/>
      <c r="H85" s="25"/>
      <c r="I85" s="47"/>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A4" sqref="A4:J4"/>
    </sheetView>
  </sheetViews>
  <sheetFormatPr defaultRowHeight="12.75"/>
  <cols>
    <col min="1" max="1" width="3" style="44" hidden="1" customWidth="1"/>
    <col min="2" max="2" width="6" style="44" hidden="1" customWidth="1"/>
    <col min="3" max="3" width="81.5703125" style="44" customWidth="1"/>
    <col min="4" max="10" width="13.140625" style="44" customWidth="1"/>
    <col min="11"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0" s="43" customFormat="1" ht="15" customHeight="1">
      <c r="A1" s="400"/>
      <c r="B1" s="400"/>
      <c r="C1" s="724"/>
      <c r="D1" s="724"/>
      <c r="E1" s="724"/>
      <c r="F1" s="724"/>
      <c r="G1" s="724"/>
      <c r="H1" s="724"/>
      <c r="I1" s="724"/>
      <c r="J1" s="724"/>
    </row>
    <row r="2" spans="1:10" s="43" customFormat="1" ht="18">
      <c r="A2" s="725" t="s">
        <v>478</v>
      </c>
      <c r="B2" s="725"/>
      <c r="C2" s="725"/>
      <c r="D2" s="725"/>
      <c r="E2" s="725"/>
      <c r="F2" s="725"/>
      <c r="G2" s="725"/>
      <c r="H2" s="725"/>
      <c r="I2" s="725"/>
      <c r="J2" s="725"/>
    </row>
    <row r="3" spans="1:10" s="43" customFormat="1" ht="15" customHeight="1">
      <c r="A3" s="400"/>
      <c r="B3" s="400"/>
      <c r="C3" s="725" t="s">
        <v>914</v>
      </c>
      <c r="D3" s="725"/>
      <c r="E3" s="725"/>
      <c r="F3" s="725"/>
      <c r="G3" s="725"/>
      <c r="H3" s="725"/>
      <c r="I3" s="725"/>
      <c r="J3" s="725"/>
    </row>
    <row r="4" spans="1:10" s="43" customFormat="1" ht="15" customHeight="1">
      <c r="A4" s="726"/>
      <c r="B4" s="725"/>
      <c r="C4" s="725"/>
      <c r="D4" s="725"/>
      <c r="E4" s="725"/>
      <c r="F4" s="725"/>
      <c r="G4" s="725"/>
      <c r="H4" s="725"/>
      <c r="I4" s="725"/>
      <c r="J4" s="725"/>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401"/>
      <c r="D6" s="394" t="s">
        <v>668</v>
      </c>
      <c r="E6" s="394" t="s">
        <v>669</v>
      </c>
      <c r="F6" s="394" t="s">
        <v>670</v>
      </c>
      <c r="G6" s="402" t="s">
        <v>671</v>
      </c>
      <c r="H6" s="402" t="s">
        <v>1494</v>
      </c>
      <c r="I6" s="402" t="s">
        <v>1429</v>
      </c>
      <c r="J6" s="402" t="s">
        <v>1495</v>
      </c>
    </row>
    <row r="7" spans="1:10" ht="15" customHeight="1" thickTop="1" thickBot="1">
      <c r="A7" s="47"/>
      <c r="B7" s="47"/>
      <c r="C7" s="25"/>
      <c r="D7" s="25"/>
      <c r="E7" s="25"/>
      <c r="F7" s="25"/>
      <c r="G7" s="25"/>
      <c r="H7" s="25"/>
      <c r="I7" s="25"/>
      <c r="J7" s="25"/>
    </row>
    <row r="8" spans="1:10" s="45" customFormat="1" ht="15" customHeight="1" thickTop="1" thickBot="1">
      <c r="A8" s="47"/>
      <c r="B8" s="164"/>
      <c r="C8" s="403" t="s">
        <v>552</v>
      </c>
      <c r="D8" s="404"/>
      <c r="E8" s="404"/>
      <c r="F8" s="404"/>
      <c r="G8" s="405"/>
      <c r="H8" s="405"/>
      <c r="I8" s="405"/>
      <c r="J8" s="405"/>
    </row>
    <row r="9" spans="1:10" ht="15" customHeight="1" thickTop="1">
      <c r="A9" s="47" t="s">
        <v>844</v>
      </c>
      <c r="B9" s="46" t="s">
        <v>915</v>
      </c>
      <c r="C9" s="165" t="s">
        <v>916</v>
      </c>
      <c r="D9" s="130">
        <v>4.1599999999999998E-2</v>
      </c>
      <c r="E9" s="130">
        <v>4.4499999999999998E-2</v>
      </c>
      <c r="F9" s="130">
        <v>4.2200000000000001E-2</v>
      </c>
      <c r="G9" s="130">
        <v>3.6799999999999999E-2</v>
      </c>
      <c r="H9" s="130">
        <v>5.2200000000000003E-2</v>
      </c>
      <c r="I9" s="130">
        <v>5.5E-2</v>
      </c>
      <c r="J9" s="130">
        <v>5.5300000000000002E-2</v>
      </c>
    </row>
    <row r="10" spans="1:10" ht="15" customHeight="1" thickBot="1">
      <c r="A10" s="47" t="s">
        <v>844</v>
      </c>
      <c r="B10" s="46" t="s">
        <v>917</v>
      </c>
      <c r="C10" s="165" t="s">
        <v>918</v>
      </c>
      <c r="D10" s="130">
        <v>0.90510000000000002</v>
      </c>
      <c r="E10" s="130">
        <v>0.89790000000000003</v>
      </c>
      <c r="F10" s="130">
        <v>0.88790000000000002</v>
      </c>
      <c r="G10" s="130">
        <v>0.89929999999999999</v>
      </c>
      <c r="H10" s="130">
        <v>0.88500000000000001</v>
      </c>
      <c r="I10" s="130">
        <v>0.86099999999999999</v>
      </c>
      <c r="J10" s="130">
        <v>0.79779999999999995</v>
      </c>
    </row>
    <row r="11" spans="1:10" s="19" customFormat="1" ht="15" customHeight="1" thickTop="1" thickBot="1">
      <c r="A11" s="47"/>
      <c r="B11" s="164"/>
      <c r="C11" s="403" t="s">
        <v>555</v>
      </c>
      <c r="D11" s="404"/>
      <c r="E11" s="404"/>
      <c r="F11" s="404"/>
      <c r="G11" s="405"/>
      <c r="H11" s="405"/>
      <c r="I11" s="405"/>
      <c r="J11" s="405"/>
    </row>
    <row r="12" spans="1:10" s="78" customFormat="1" ht="15" customHeight="1" thickTop="1">
      <c r="A12" s="47" t="s">
        <v>844</v>
      </c>
      <c r="B12" s="46" t="s">
        <v>919</v>
      </c>
      <c r="C12" s="165" t="s">
        <v>920</v>
      </c>
      <c r="D12" s="130">
        <v>1E-4</v>
      </c>
      <c r="E12" s="130">
        <v>1E-4</v>
      </c>
      <c r="F12" s="130">
        <v>0</v>
      </c>
      <c r="G12" s="130">
        <v>0</v>
      </c>
      <c r="H12" s="130">
        <v>1E-4</v>
      </c>
      <c r="I12" s="130">
        <v>2.9999999999999997E-4</v>
      </c>
      <c r="J12" s="130">
        <v>4.8999999999999998E-3</v>
      </c>
    </row>
    <row r="13" spans="1:10" s="77" customFormat="1" ht="15" customHeight="1">
      <c r="A13" s="47" t="s">
        <v>844</v>
      </c>
      <c r="B13" s="46" t="s">
        <v>921</v>
      </c>
      <c r="C13" s="165" t="s">
        <v>1112</v>
      </c>
      <c r="D13" s="130">
        <v>1E-4</v>
      </c>
      <c r="E13" s="130">
        <v>1E-4</v>
      </c>
      <c r="F13" s="130">
        <v>0</v>
      </c>
      <c r="G13" s="130">
        <v>0</v>
      </c>
      <c r="H13" s="130">
        <v>1E-4</v>
      </c>
      <c r="I13" s="130">
        <v>2.9999999999999997E-4</v>
      </c>
      <c r="J13" s="130">
        <v>4.8999999999999998E-3</v>
      </c>
    </row>
    <row r="14" spans="1:10" s="77" customFormat="1" ht="15" customHeight="1">
      <c r="A14" s="47"/>
      <c r="B14" s="46"/>
      <c r="C14" s="165" t="s">
        <v>922</v>
      </c>
      <c r="D14" s="130">
        <v>0.73229999999999995</v>
      </c>
      <c r="E14" s="130">
        <v>0.73380000000000001</v>
      </c>
      <c r="F14" s="130">
        <v>0.72670000000000001</v>
      </c>
      <c r="G14" s="130">
        <v>0.70309999999999995</v>
      </c>
      <c r="H14" s="130">
        <v>0.59560000000000002</v>
      </c>
      <c r="I14" s="130">
        <v>0.53129999999999999</v>
      </c>
      <c r="J14" s="130">
        <v>0.55840000000000001</v>
      </c>
    </row>
    <row r="15" spans="1:10" s="77" customFormat="1" ht="15" customHeight="1" thickBot="1">
      <c r="A15" s="47" t="s">
        <v>844</v>
      </c>
      <c r="B15" s="46" t="s">
        <v>923</v>
      </c>
      <c r="C15" s="165" t="s">
        <v>924</v>
      </c>
      <c r="D15" s="130">
        <v>7.7999999999999996E-3</v>
      </c>
      <c r="E15" s="130">
        <v>1.0500000000000001E-2</v>
      </c>
      <c r="F15" s="130">
        <v>6.3E-3</v>
      </c>
      <c r="G15" s="130">
        <v>4.8999999999999998E-3</v>
      </c>
      <c r="H15" s="130">
        <v>4.0000000000000001E-3</v>
      </c>
      <c r="I15" s="130">
        <v>2.8999999999999998E-3</v>
      </c>
      <c r="J15" s="130">
        <v>5.7999999999999996E-3</v>
      </c>
    </row>
    <row r="16" spans="1:10" s="19" customFormat="1" ht="15" customHeight="1" thickTop="1" thickBot="1">
      <c r="A16" s="47"/>
      <c r="B16" s="164"/>
      <c r="C16" s="403" t="s">
        <v>925</v>
      </c>
      <c r="D16" s="404"/>
      <c r="E16" s="404"/>
      <c r="F16" s="404"/>
      <c r="G16" s="405"/>
      <c r="H16" s="405"/>
      <c r="I16" s="405"/>
      <c r="J16" s="405"/>
    </row>
    <row r="17" spans="1:10" s="78" customFormat="1" ht="15" customHeight="1" thickTop="1">
      <c r="A17" s="47" t="s">
        <v>844</v>
      </c>
      <c r="B17" s="46" t="s">
        <v>926</v>
      </c>
      <c r="C17" s="165" t="s">
        <v>927</v>
      </c>
      <c r="D17" s="130">
        <v>0</v>
      </c>
      <c r="E17" s="130">
        <v>0</v>
      </c>
      <c r="F17" s="130">
        <v>0</v>
      </c>
      <c r="G17" s="130">
        <v>0</v>
      </c>
      <c r="H17" s="130">
        <v>0</v>
      </c>
      <c r="I17" s="130">
        <v>0</v>
      </c>
      <c r="J17" s="130">
        <v>0.19750000000000001</v>
      </c>
    </row>
    <row r="18" spans="1:10" s="77" customFormat="1" ht="15" customHeight="1">
      <c r="A18" s="47" t="s">
        <v>844</v>
      </c>
      <c r="B18" s="46" t="s">
        <v>928</v>
      </c>
      <c r="C18" s="165" t="s">
        <v>929</v>
      </c>
      <c r="D18" s="130">
        <v>0</v>
      </c>
      <c r="E18" s="130">
        <v>0</v>
      </c>
      <c r="F18" s="130">
        <v>0</v>
      </c>
      <c r="G18" s="130">
        <v>0</v>
      </c>
      <c r="H18" s="130">
        <v>0</v>
      </c>
      <c r="I18" s="130">
        <v>1</v>
      </c>
      <c r="J18" s="130">
        <v>0.80249999999999999</v>
      </c>
    </row>
    <row r="19" spans="1:10" s="77" customFormat="1" ht="15" customHeight="1" thickBot="1">
      <c r="A19" s="47" t="s">
        <v>844</v>
      </c>
      <c r="B19" s="46" t="s">
        <v>930</v>
      </c>
      <c r="C19" s="165" t="s">
        <v>931</v>
      </c>
      <c r="D19" s="168">
        <v>0</v>
      </c>
      <c r="E19" s="168">
        <v>0</v>
      </c>
      <c r="F19" s="168">
        <v>0</v>
      </c>
      <c r="G19" s="168">
        <v>0</v>
      </c>
      <c r="H19" s="168">
        <v>0</v>
      </c>
      <c r="I19" s="168">
        <v>424.75020000000001</v>
      </c>
      <c r="J19" s="168">
        <v>510.28320000000002</v>
      </c>
    </row>
    <row r="20" spans="1:10" s="19" customFormat="1" ht="15" customHeight="1" thickTop="1" thickBot="1">
      <c r="A20" s="47"/>
      <c r="B20" s="164"/>
      <c r="C20" s="403" t="s">
        <v>932</v>
      </c>
      <c r="D20" s="404"/>
      <c r="E20" s="404"/>
      <c r="F20" s="404"/>
      <c r="G20" s="405"/>
      <c r="H20" s="405"/>
      <c r="I20" s="405"/>
      <c r="J20" s="405"/>
    </row>
    <row r="21" spans="1:10" s="78" customFormat="1" ht="15" customHeight="1" thickTop="1">
      <c r="A21" s="47" t="s">
        <v>844</v>
      </c>
      <c r="B21" s="46" t="s">
        <v>933</v>
      </c>
      <c r="C21" s="165" t="s">
        <v>934</v>
      </c>
      <c r="D21" s="130">
        <v>0.98170000000000002</v>
      </c>
      <c r="E21" s="130">
        <v>0.98229999999999995</v>
      </c>
      <c r="F21" s="130">
        <v>0.98109999999999997</v>
      </c>
      <c r="G21" s="130">
        <v>0.98280000000000001</v>
      </c>
      <c r="H21" s="130">
        <v>0.98780000000000001</v>
      </c>
      <c r="I21" s="130">
        <v>0.99039999999999995</v>
      </c>
      <c r="J21" s="130">
        <v>0.98670000000000002</v>
      </c>
    </row>
    <row r="22" spans="1:10" s="77" customFormat="1" ht="15" customHeight="1">
      <c r="A22" s="47" t="s">
        <v>844</v>
      </c>
      <c r="B22" s="46" t="s">
        <v>935</v>
      </c>
      <c r="C22" s="165" t="s">
        <v>936</v>
      </c>
      <c r="D22" s="130">
        <v>1.8599999999999998E-2</v>
      </c>
      <c r="E22" s="130">
        <v>1.8599999999999998E-2</v>
      </c>
      <c r="F22" s="130">
        <v>1.7500000000000002E-2</v>
      </c>
      <c r="G22" s="130">
        <v>2.2499999999999999E-2</v>
      </c>
      <c r="H22" s="130">
        <v>2.2499999999999999E-2</v>
      </c>
      <c r="I22" s="130">
        <v>2.0799999999999999E-2</v>
      </c>
      <c r="J22" s="130">
        <v>0.15229999999999999</v>
      </c>
    </row>
    <row r="23" spans="1:10" s="77" customFormat="1" ht="15" customHeight="1">
      <c r="A23" s="47" t="s">
        <v>844</v>
      </c>
      <c r="B23" s="46" t="s">
        <v>937</v>
      </c>
      <c r="C23" s="165" t="s">
        <v>938</v>
      </c>
      <c r="D23" s="130">
        <v>1.83E-2</v>
      </c>
      <c r="E23" s="130">
        <v>1.77E-2</v>
      </c>
      <c r="F23" s="130">
        <v>1.89E-2</v>
      </c>
      <c r="G23" s="130">
        <v>1.72E-2</v>
      </c>
      <c r="H23" s="130">
        <v>1.2200000000000001E-2</v>
      </c>
      <c r="I23" s="130">
        <v>9.5999999999999992E-3</v>
      </c>
      <c r="J23" s="130">
        <v>1.3299999999999999E-2</v>
      </c>
    </row>
    <row r="24" spans="1:10" s="77" customFormat="1" ht="15" customHeight="1">
      <c r="A24" s="47" t="s">
        <v>844</v>
      </c>
      <c r="B24" s="46" t="s">
        <v>939</v>
      </c>
      <c r="C24" s="165" t="s">
        <v>940</v>
      </c>
      <c r="D24" s="130">
        <v>1.66E-2</v>
      </c>
      <c r="E24" s="130">
        <v>1.72E-2</v>
      </c>
      <c r="F24" s="130">
        <v>1.5599999999999999E-2</v>
      </c>
      <c r="G24" s="130">
        <v>2.0799999999999999E-2</v>
      </c>
      <c r="H24" s="130">
        <v>2.1100000000000001E-2</v>
      </c>
      <c r="I24" s="130">
        <v>1.9699999999999999E-2</v>
      </c>
      <c r="J24" s="130">
        <v>0.1525</v>
      </c>
    </row>
    <row r="25" spans="1:10" s="77" customFormat="1" ht="15" customHeight="1">
      <c r="A25" s="47" t="s">
        <v>844</v>
      </c>
      <c r="B25" s="46" t="s">
        <v>941</v>
      </c>
      <c r="C25" s="165" t="s">
        <v>942</v>
      </c>
      <c r="D25" s="130">
        <v>0.125</v>
      </c>
      <c r="E25" s="130">
        <v>9.4200000000000006E-2</v>
      </c>
      <c r="F25" s="130">
        <v>0.1241</v>
      </c>
      <c r="G25" s="130">
        <v>8.8999999999999996E-2</v>
      </c>
      <c r="H25" s="130">
        <v>7.6600000000000001E-2</v>
      </c>
      <c r="I25" s="130">
        <v>6.3500000000000001E-2</v>
      </c>
      <c r="J25" s="130">
        <v>1.18E-2</v>
      </c>
    </row>
    <row r="26" spans="1:10" s="77" customFormat="1" ht="15" customHeight="1">
      <c r="A26" s="47" t="s">
        <v>844</v>
      </c>
      <c r="B26" s="46" t="s">
        <v>943</v>
      </c>
      <c r="C26" s="165" t="s">
        <v>944</v>
      </c>
      <c r="D26" s="130">
        <v>1.6500000000000001E-2</v>
      </c>
      <c r="E26" s="130">
        <v>1.5599999999999999E-2</v>
      </c>
      <c r="F26" s="130">
        <v>1.49E-2</v>
      </c>
      <c r="G26" s="130">
        <v>1.5100000000000001E-2</v>
      </c>
      <c r="H26" s="130">
        <v>9.8699999999999996E-2</v>
      </c>
      <c r="I26" s="130">
        <v>0.1031</v>
      </c>
      <c r="J26" s="130">
        <v>9.3799999999999994E-2</v>
      </c>
    </row>
    <row r="27" spans="1:10" s="77" customFormat="1" ht="15" customHeight="1">
      <c r="A27" s="47" t="s">
        <v>844</v>
      </c>
      <c r="B27" s="46" t="s">
        <v>945</v>
      </c>
      <c r="C27" s="165" t="s">
        <v>946</v>
      </c>
      <c r="D27" s="130">
        <v>5.0299999999999997E-2</v>
      </c>
      <c r="E27" s="130">
        <v>4.9200000000000001E-2</v>
      </c>
      <c r="F27" s="130">
        <v>5.5E-2</v>
      </c>
      <c r="G27" s="130">
        <v>4.9700000000000001E-2</v>
      </c>
      <c r="H27" s="130">
        <v>5.1499999999999997E-2</v>
      </c>
      <c r="I27" s="130">
        <v>4.3799999999999999E-2</v>
      </c>
      <c r="J27" s="130">
        <v>4.4699999999999997E-2</v>
      </c>
    </row>
    <row r="28" spans="1:10" s="77" customFormat="1" ht="15" customHeight="1">
      <c r="A28" s="47" t="s">
        <v>844</v>
      </c>
      <c r="B28" s="46" t="s">
        <v>947</v>
      </c>
      <c r="C28" s="165" t="s">
        <v>948</v>
      </c>
      <c r="D28" s="130">
        <v>0.97360000000000002</v>
      </c>
      <c r="E28" s="130">
        <v>0.97309999999999997</v>
      </c>
      <c r="F28" s="130">
        <v>0.97260000000000002</v>
      </c>
      <c r="G28" s="130">
        <v>0.97509999999999997</v>
      </c>
      <c r="H28" s="130">
        <v>0.98560000000000003</v>
      </c>
      <c r="I28" s="130">
        <v>0.98580000000000001</v>
      </c>
      <c r="J28" s="130">
        <v>0.98119999999999996</v>
      </c>
    </row>
    <row r="29" spans="1:10" s="77" customFormat="1" ht="15" customHeight="1">
      <c r="A29" s="47" t="s">
        <v>844</v>
      </c>
      <c r="B29" s="46" t="s">
        <v>949</v>
      </c>
      <c r="C29" s="165" t="s">
        <v>950</v>
      </c>
      <c r="D29" s="130">
        <v>7.9000000000000008E-3</v>
      </c>
      <c r="E29" s="130">
        <v>8.5000000000000006E-3</v>
      </c>
      <c r="F29" s="130">
        <v>7.4999999999999997E-3</v>
      </c>
      <c r="G29" s="130">
        <v>6.7000000000000002E-3</v>
      </c>
      <c r="H29" s="130">
        <v>8.0000000000000004E-4</v>
      </c>
      <c r="I29" s="130">
        <v>8.0000000000000004E-4</v>
      </c>
      <c r="J29" s="130">
        <v>4.3E-3</v>
      </c>
    </row>
    <row r="30" spans="1:10" s="77" customFormat="1" ht="15" customHeight="1">
      <c r="A30" s="47" t="s">
        <v>844</v>
      </c>
      <c r="B30" s="46" t="s">
        <v>951</v>
      </c>
      <c r="C30" s="165" t="s">
        <v>952</v>
      </c>
      <c r="D30" s="130">
        <v>2.5999999999999999E-3</v>
      </c>
      <c r="E30" s="130">
        <v>2.8999999999999998E-3</v>
      </c>
      <c r="F30" s="130">
        <v>1.8E-3</v>
      </c>
      <c r="G30" s="130">
        <v>1.8E-3</v>
      </c>
      <c r="H30" s="130">
        <v>5.9999999999999995E-4</v>
      </c>
      <c r="I30" s="130">
        <v>3.0000000000000001E-3</v>
      </c>
      <c r="J30" s="130">
        <v>1.5E-3</v>
      </c>
    </row>
    <row r="31" spans="1:10" s="77" customFormat="1" ht="15" customHeight="1">
      <c r="A31" s="47" t="s">
        <v>844</v>
      </c>
      <c r="B31" s="46" t="s">
        <v>953</v>
      </c>
      <c r="C31" s="165" t="s">
        <v>954</v>
      </c>
      <c r="D31" s="130">
        <v>8.9999999999999998E-4</v>
      </c>
      <c r="E31" s="130">
        <v>8.9999999999999998E-4</v>
      </c>
      <c r="F31" s="130">
        <v>8.9999999999999998E-4</v>
      </c>
      <c r="G31" s="130">
        <v>8.9999999999999998E-4</v>
      </c>
      <c r="H31" s="130">
        <v>2.9999999999999997E-4</v>
      </c>
      <c r="I31" s="130">
        <v>1E-4</v>
      </c>
      <c r="J31" s="130">
        <v>8.9999999999999998E-4</v>
      </c>
    </row>
    <row r="32" spans="1:10" s="77" customFormat="1" ht="15" customHeight="1">
      <c r="A32" s="47" t="s">
        <v>844</v>
      </c>
      <c r="B32" s="46" t="s">
        <v>955</v>
      </c>
      <c r="C32" s="165" t="s">
        <v>956</v>
      </c>
      <c r="D32" s="130">
        <v>1.5E-3</v>
      </c>
      <c r="E32" s="130">
        <v>1.4E-3</v>
      </c>
      <c r="F32" s="130">
        <v>1.2999999999999999E-3</v>
      </c>
      <c r="G32" s="130">
        <v>1.5E-3</v>
      </c>
      <c r="H32" s="130">
        <v>2.9999999999999997E-4</v>
      </c>
      <c r="I32" s="130">
        <v>2.0000000000000001E-4</v>
      </c>
      <c r="J32" s="130">
        <v>6.9999999999999999E-4</v>
      </c>
    </row>
    <row r="33" spans="1:10" s="77" customFormat="1" ht="15" customHeight="1" thickBot="1">
      <c r="A33" s="47" t="s">
        <v>844</v>
      </c>
      <c r="B33" s="165" t="s">
        <v>957</v>
      </c>
      <c r="C33" s="165" t="s">
        <v>958</v>
      </c>
      <c r="D33" s="130">
        <v>1.35E-2</v>
      </c>
      <c r="E33" s="130">
        <v>1.3299999999999999E-2</v>
      </c>
      <c r="F33" s="130">
        <v>1.5699999999999999E-2</v>
      </c>
      <c r="G33" s="130">
        <v>1.37E-2</v>
      </c>
      <c r="H33" s="130">
        <v>1.23E-2</v>
      </c>
      <c r="I33" s="130">
        <v>9.9000000000000008E-3</v>
      </c>
      <c r="J33" s="130">
        <v>1.1299999999999999E-2</v>
      </c>
    </row>
    <row r="34" spans="1:10" s="19" customFormat="1" ht="15" customHeight="1" thickTop="1" thickBot="1">
      <c r="A34" s="47"/>
      <c r="B34" s="164"/>
      <c r="C34" s="403" t="s">
        <v>577</v>
      </c>
      <c r="D34" s="404"/>
      <c r="E34" s="404"/>
      <c r="F34" s="404"/>
      <c r="G34" s="405"/>
      <c r="H34" s="405"/>
      <c r="I34" s="405"/>
      <c r="J34" s="405"/>
    </row>
    <row r="35" spans="1:10" s="78" customFormat="1" ht="15" customHeight="1" thickTop="1">
      <c r="A35" s="47" t="s">
        <v>844</v>
      </c>
      <c r="B35" s="46" t="s">
        <v>959</v>
      </c>
      <c r="C35" s="165" t="s">
        <v>960</v>
      </c>
      <c r="D35" s="130">
        <v>569.77300000000002</v>
      </c>
      <c r="E35" s="130">
        <v>580.86320000000001</v>
      </c>
      <c r="F35" s="130">
        <v>971.29369999999994</v>
      </c>
      <c r="G35" s="130">
        <v>1212.9634000000001</v>
      </c>
      <c r="H35" s="130">
        <v>711.85820000000001</v>
      </c>
      <c r="I35" s="130">
        <v>1281.7026000000001</v>
      </c>
      <c r="J35" s="130">
        <v>51.699800000000003</v>
      </c>
    </row>
    <row r="36" spans="1:10" s="77" customFormat="1" ht="15" customHeight="1">
      <c r="A36" s="47" t="s">
        <v>844</v>
      </c>
      <c r="B36" s="46" t="s">
        <v>961</v>
      </c>
      <c r="C36" s="165" t="s">
        <v>962</v>
      </c>
      <c r="D36" s="130">
        <v>749.53689999999995</v>
      </c>
      <c r="E36" s="130">
        <v>757.78949999999998</v>
      </c>
      <c r="F36" s="130">
        <v>1549.7055</v>
      </c>
      <c r="G36" s="130">
        <v>1634.0078000000001</v>
      </c>
      <c r="H36" s="130">
        <v>948.40660000000003</v>
      </c>
      <c r="I36" s="130">
        <v>1827.2128</v>
      </c>
      <c r="J36" s="130">
        <v>68.546300000000002</v>
      </c>
    </row>
    <row r="37" spans="1:10" s="77" customFormat="1" ht="15" customHeight="1">
      <c r="A37" s="47" t="s">
        <v>844</v>
      </c>
      <c r="B37" s="46" t="s">
        <v>963</v>
      </c>
      <c r="C37" s="165" t="s">
        <v>964</v>
      </c>
      <c r="D37" s="130">
        <v>6.9800000000000001E-2</v>
      </c>
      <c r="E37" s="130">
        <v>7.3300000000000004E-2</v>
      </c>
      <c r="F37" s="130">
        <v>8.5599999999999996E-2</v>
      </c>
      <c r="G37" s="130">
        <v>6.4699999999999994E-2</v>
      </c>
      <c r="H37" s="130">
        <v>0.1024</v>
      </c>
      <c r="I37" s="130">
        <v>0.1275</v>
      </c>
      <c r="J37" s="130">
        <v>0.1148</v>
      </c>
    </row>
    <row r="38" spans="1:10" s="77" customFormat="1" ht="15" customHeight="1">
      <c r="A38" s="47" t="s">
        <v>844</v>
      </c>
      <c r="B38" s="46" t="s">
        <v>965</v>
      </c>
      <c r="C38" s="165" t="s">
        <v>966</v>
      </c>
      <c r="D38" s="130">
        <v>5.4699999999999999E-2</v>
      </c>
      <c r="E38" s="130">
        <v>5.8000000000000003E-2</v>
      </c>
      <c r="F38" s="130">
        <v>6.7299999999999999E-2</v>
      </c>
      <c r="G38" s="130">
        <v>4.9500000000000002E-2</v>
      </c>
      <c r="H38" s="130">
        <v>6.9599999999999995E-2</v>
      </c>
      <c r="I38" s="130">
        <v>7.8399999999999997E-2</v>
      </c>
      <c r="J38" s="130">
        <v>7.3300000000000004E-2</v>
      </c>
    </row>
    <row r="39" spans="1:10" s="77" customFormat="1" ht="15" customHeight="1" thickBot="1">
      <c r="A39" s="47" t="s">
        <v>844</v>
      </c>
      <c r="B39" s="46" t="s">
        <v>967</v>
      </c>
      <c r="C39" s="103" t="s">
        <v>1359</v>
      </c>
      <c r="D39" s="130">
        <v>0.74419999999999997</v>
      </c>
      <c r="E39" s="130">
        <v>0.82989999999999997</v>
      </c>
      <c r="F39" s="130">
        <v>0.90200000000000002</v>
      </c>
      <c r="G39" s="130">
        <v>0.4637</v>
      </c>
      <c r="H39" s="130">
        <v>0.61370000000000002</v>
      </c>
      <c r="I39" s="130">
        <v>0.61670000000000003</v>
      </c>
      <c r="J39" s="130">
        <v>0.93710000000000004</v>
      </c>
    </row>
    <row r="40" spans="1:10" s="19" customFormat="1" ht="15" customHeight="1" thickTop="1" thickBot="1">
      <c r="A40" s="47"/>
      <c r="B40" s="164"/>
      <c r="C40" s="403" t="s">
        <v>582</v>
      </c>
      <c r="D40" s="404"/>
      <c r="E40" s="404"/>
      <c r="F40" s="404"/>
      <c r="G40" s="405"/>
      <c r="H40" s="405"/>
      <c r="I40" s="405"/>
      <c r="J40" s="405"/>
    </row>
    <row r="41" spans="1:10" s="78" customFormat="1" ht="15" customHeight="1" thickTop="1">
      <c r="A41" s="47" t="s">
        <v>844</v>
      </c>
      <c r="B41" s="46" t="s">
        <v>968</v>
      </c>
      <c r="C41" s="165" t="s">
        <v>969</v>
      </c>
      <c r="D41" s="130">
        <v>0.2167</v>
      </c>
      <c r="E41" s="130">
        <v>0.20830000000000001</v>
      </c>
      <c r="F41" s="130">
        <v>0.21379999999999999</v>
      </c>
      <c r="G41" s="130">
        <v>0.2346</v>
      </c>
      <c r="H41" s="130">
        <v>0.32040000000000002</v>
      </c>
      <c r="I41" s="130">
        <v>0.38519999999999999</v>
      </c>
      <c r="J41" s="130">
        <v>0.36149999999999999</v>
      </c>
    </row>
    <row r="42" spans="1:10" s="77" customFormat="1" ht="15" customHeight="1">
      <c r="A42" s="47" t="s">
        <v>844</v>
      </c>
      <c r="B42" s="46" t="s">
        <v>970</v>
      </c>
      <c r="C42" s="165" t="s">
        <v>971</v>
      </c>
      <c r="D42" s="130">
        <v>0.2167</v>
      </c>
      <c r="E42" s="130">
        <v>0.20830000000000001</v>
      </c>
      <c r="F42" s="130">
        <v>0.21379999999999999</v>
      </c>
      <c r="G42" s="130">
        <v>0.2346</v>
      </c>
      <c r="H42" s="130">
        <v>0.32040000000000002</v>
      </c>
      <c r="I42" s="130">
        <v>0.38519999999999999</v>
      </c>
      <c r="J42" s="130">
        <v>0.36149999999999999</v>
      </c>
    </row>
    <row r="43" spans="1:10" s="77" customFormat="1" ht="15" customHeight="1">
      <c r="A43" s="47" t="s">
        <v>844</v>
      </c>
      <c r="B43" s="46" t="s">
        <v>972</v>
      </c>
      <c r="C43" s="165" t="s">
        <v>973</v>
      </c>
      <c r="D43" s="130">
        <v>7.9100000000000004E-2</v>
      </c>
      <c r="E43" s="130">
        <v>7.85E-2</v>
      </c>
      <c r="F43" s="130">
        <v>8.1199999999999994E-2</v>
      </c>
      <c r="G43" s="130">
        <v>6.8000000000000005E-2</v>
      </c>
      <c r="H43" s="130">
        <v>3.2099999999999997E-2</v>
      </c>
      <c r="I43" s="130">
        <v>2.0199999999999999E-2</v>
      </c>
      <c r="J43" s="130">
        <v>2.7799999999999998E-2</v>
      </c>
    </row>
    <row r="44" spans="1:10" s="77" customFormat="1" ht="15" customHeight="1">
      <c r="A44" s="47" t="s">
        <v>844</v>
      </c>
      <c r="B44" s="46" t="s">
        <v>974</v>
      </c>
      <c r="C44" s="165" t="s">
        <v>975</v>
      </c>
      <c r="D44" s="130">
        <v>0.01</v>
      </c>
      <c r="E44" s="130">
        <v>7.7999999999999996E-3</v>
      </c>
      <c r="F44" s="130">
        <v>9.2999999999999992E-3</v>
      </c>
      <c r="G44" s="130">
        <v>7.9000000000000008E-3</v>
      </c>
      <c r="H44" s="130">
        <v>4.4999999999999997E-3</v>
      </c>
      <c r="I44" s="130">
        <v>2.8E-3</v>
      </c>
      <c r="J44" s="130">
        <v>3.8E-3</v>
      </c>
    </row>
    <row r="45" spans="1:10" s="77" customFormat="1" ht="15" customHeight="1">
      <c r="A45" s="47" t="s">
        <v>844</v>
      </c>
      <c r="B45" s="46" t="s">
        <v>976</v>
      </c>
      <c r="C45" s="165" t="s">
        <v>977</v>
      </c>
      <c r="D45" s="130">
        <v>2.1000000000000001E-2</v>
      </c>
      <c r="E45" s="130">
        <v>2.1999999999999999E-2</v>
      </c>
      <c r="F45" s="130">
        <v>1.84E-2</v>
      </c>
      <c r="G45" s="130">
        <v>1.5900000000000001E-2</v>
      </c>
      <c r="H45" s="130">
        <v>4.8999999999999998E-3</v>
      </c>
      <c r="I45" s="130">
        <v>3.0000000000000001E-3</v>
      </c>
      <c r="J45" s="130">
        <v>8.3000000000000001E-3</v>
      </c>
    </row>
    <row r="46" spans="1:10" s="77" customFormat="1" ht="15" customHeight="1" thickBot="1">
      <c r="A46" s="47" t="s">
        <v>844</v>
      </c>
      <c r="B46" s="46" t="s">
        <v>978</v>
      </c>
      <c r="C46" s="165" t="s">
        <v>979</v>
      </c>
      <c r="D46" s="130">
        <v>0.21240000000000001</v>
      </c>
      <c r="E46" s="130">
        <v>0.21659999999999999</v>
      </c>
      <c r="F46" s="130">
        <v>0.21440000000000001</v>
      </c>
      <c r="G46" s="130">
        <v>0.20749999999999999</v>
      </c>
      <c r="H46" s="130">
        <v>0.20169999999999999</v>
      </c>
      <c r="I46" s="130">
        <v>0.1885</v>
      </c>
      <c r="J46" s="130">
        <v>0.1885</v>
      </c>
    </row>
    <row r="47" spans="1:10" s="45" customFormat="1" ht="15" customHeight="1" thickTop="1" thickBot="1">
      <c r="A47" s="47"/>
      <c r="B47" s="164"/>
      <c r="C47" s="403" t="s">
        <v>980</v>
      </c>
      <c r="D47" s="404"/>
      <c r="E47" s="404"/>
      <c r="F47" s="404"/>
      <c r="G47" s="405"/>
      <c r="H47" s="405"/>
      <c r="I47" s="405"/>
      <c r="J47" s="405"/>
    </row>
    <row r="48" spans="1:10" s="78" customFormat="1" ht="15" customHeight="1" thickTop="1">
      <c r="A48" s="47" t="s">
        <v>844</v>
      </c>
      <c r="B48" s="46" t="s">
        <v>981</v>
      </c>
      <c r="C48" s="165" t="s">
        <v>982</v>
      </c>
      <c r="D48" s="130">
        <v>0.92500000000000004</v>
      </c>
      <c r="E48" s="130">
        <v>0.92069999999999996</v>
      </c>
      <c r="F48" s="130">
        <v>0.92749999999999999</v>
      </c>
      <c r="G48" s="130">
        <v>0.9264</v>
      </c>
      <c r="H48" s="130">
        <v>0.85219999999999996</v>
      </c>
      <c r="I48" s="130">
        <v>0.8468</v>
      </c>
      <c r="J48" s="130">
        <v>0.85570000000000002</v>
      </c>
    </row>
    <row r="49" spans="1:10" s="77" customFormat="1" ht="15" customHeight="1">
      <c r="A49" s="47" t="s">
        <v>844</v>
      </c>
      <c r="B49" s="46" t="s">
        <v>983</v>
      </c>
      <c r="C49" s="165" t="s">
        <v>984</v>
      </c>
      <c r="D49" s="130">
        <v>0.91120000000000001</v>
      </c>
      <c r="E49" s="130">
        <v>0.91120000000000001</v>
      </c>
      <c r="F49" s="130">
        <v>0.90569999999999995</v>
      </c>
      <c r="G49" s="130">
        <v>0.89800000000000002</v>
      </c>
      <c r="H49" s="130">
        <v>0.8891</v>
      </c>
      <c r="I49" s="130">
        <v>0.91190000000000004</v>
      </c>
      <c r="J49" s="130">
        <v>0.92610000000000003</v>
      </c>
    </row>
    <row r="50" spans="1:10" s="77" customFormat="1" ht="15" customHeight="1">
      <c r="A50" s="47" t="s">
        <v>844</v>
      </c>
      <c r="B50" s="46" t="s">
        <v>985</v>
      </c>
      <c r="C50" s="165" t="s">
        <v>986</v>
      </c>
      <c r="D50" s="130">
        <v>0.29499999999999998</v>
      </c>
      <c r="E50" s="130">
        <v>0.27629999999999999</v>
      </c>
      <c r="F50" s="130">
        <v>0.29270000000000002</v>
      </c>
      <c r="G50" s="130">
        <v>0.29830000000000001</v>
      </c>
      <c r="H50" s="130">
        <v>0.18229999999999999</v>
      </c>
      <c r="I50" s="130">
        <v>0.11650000000000001</v>
      </c>
      <c r="J50" s="130">
        <v>9.11E-2</v>
      </c>
    </row>
    <row r="51" spans="1:10" s="77" customFormat="1" ht="15" customHeight="1">
      <c r="A51" s="47" t="s">
        <v>844</v>
      </c>
      <c r="B51" s="46" t="s">
        <v>987</v>
      </c>
      <c r="C51" s="165" t="s">
        <v>988</v>
      </c>
      <c r="D51" s="130">
        <v>0.34589999999999999</v>
      </c>
      <c r="E51" s="130">
        <v>0.38069999999999998</v>
      </c>
      <c r="F51" s="130">
        <v>0.33910000000000001</v>
      </c>
      <c r="G51" s="130">
        <v>0.31380000000000002</v>
      </c>
      <c r="H51" s="130">
        <v>0.46129999999999999</v>
      </c>
      <c r="I51" s="130">
        <v>0.39760000000000001</v>
      </c>
      <c r="J51" s="130">
        <v>0.39910000000000001</v>
      </c>
    </row>
    <row r="52" spans="1:10" ht="3.75" customHeight="1" thickBot="1">
      <c r="A52" s="47"/>
      <c r="B52" s="47"/>
      <c r="C52" s="118"/>
      <c r="D52" s="118"/>
      <c r="E52" s="118"/>
      <c r="F52" s="118"/>
      <c r="G52" s="118"/>
      <c r="H52" s="118"/>
      <c r="I52" s="118"/>
      <c r="J52" s="118"/>
    </row>
    <row r="53" spans="1:10" ht="15" customHeight="1" thickTop="1">
      <c r="A53" s="169" t="s">
        <v>913</v>
      </c>
      <c r="B53" s="165" t="s">
        <v>913</v>
      </c>
      <c r="C53" s="727" t="s">
        <v>594</v>
      </c>
      <c r="D53" s="727"/>
      <c r="E53" s="727"/>
      <c r="F53" s="727"/>
      <c r="G53" s="727"/>
      <c r="H53" s="727"/>
      <c r="I53" s="727"/>
      <c r="J53" s="727"/>
    </row>
    <row r="54" spans="1:10" ht="51.75" customHeight="1">
      <c r="A54" s="47"/>
      <c r="B54" s="47"/>
      <c r="C54" s="722" t="s">
        <v>989</v>
      </c>
      <c r="D54" s="722"/>
      <c r="E54" s="722"/>
      <c r="F54" s="722"/>
      <c r="G54" s="722"/>
      <c r="H54" s="722"/>
      <c r="I54" s="722"/>
      <c r="J54" s="722"/>
    </row>
    <row r="55" spans="1:10" ht="48" customHeight="1">
      <c r="A55" s="47"/>
      <c r="B55" s="47"/>
      <c r="C55" s="722" t="s">
        <v>990</v>
      </c>
      <c r="D55" s="722"/>
      <c r="E55" s="722"/>
      <c r="F55" s="722"/>
      <c r="G55" s="722"/>
      <c r="H55" s="722"/>
      <c r="I55" s="722"/>
      <c r="J55" s="722"/>
    </row>
    <row r="56" spans="1:10" ht="15" customHeight="1">
      <c r="A56" s="47"/>
      <c r="B56" s="47"/>
      <c r="C56" s="723" t="s">
        <v>991</v>
      </c>
      <c r="D56" s="723"/>
      <c r="E56" s="723"/>
      <c r="F56" s="723"/>
      <c r="G56" s="723"/>
      <c r="H56" s="723"/>
      <c r="I56" s="723"/>
      <c r="J56" s="723"/>
    </row>
    <row r="57" spans="1:10" ht="15" customHeight="1">
      <c r="A57" s="47"/>
      <c r="B57" s="47"/>
      <c r="C57" s="723" t="s">
        <v>598</v>
      </c>
      <c r="D57" s="723"/>
      <c r="E57" s="723"/>
      <c r="F57" s="723"/>
      <c r="G57" s="723"/>
      <c r="H57" s="723"/>
      <c r="I57" s="723"/>
      <c r="J57" s="723"/>
    </row>
    <row r="58" spans="1:10" ht="15" customHeight="1">
      <c r="A58" s="47"/>
      <c r="B58" s="47"/>
      <c r="C58" s="47"/>
      <c r="D58" s="47"/>
      <c r="E58" s="47"/>
      <c r="F58" s="47"/>
      <c r="G58" s="47"/>
      <c r="H58" s="47"/>
      <c r="I58" s="47"/>
      <c r="J58" s="47"/>
    </row>
    <row r="59" spans="1:10" ht="15" customHeight="1">
      <c r="A59" s="47"/>
      <c r="B59" s="47"/>
      <c r="C59" s="47"/>
      <c r="D59" s="47"/>
      <c r="E59" s="47"/>
      <c r="F59" s="47"/>
      <c r="G59" s="47"/>
      <c r="H59" s="47"/>
      <c r="I59" s="47"/>
      <c r="J59" s="47"/>
    </row>
    <row r="60" spans="1:10" ht="15" customHeight="1">
      <c r="A60" s="47"/>
      <c r="B60" s="47"/>
      <c r="C60" s="47"/>
      <c r="D60" s="47"/>
      <c r="E60" s="47"/>
      <c r="F60" s="47"/>
      <c r="G60" s="47"/>
      <c r="H60" s="47"/>
      <c r="I60" s="47"/>
      <c r="J60"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A4" sqref="A4:J4"/>
    </sheetView>
  </sheetViews>
  <sheetFormatPr defaultRowHeight="12.75"/>
  <cols>
    <col min="1" max="2" width="9.140625" style="34" hidden="1" customWidth="1"/>
    <col min="3" max="3" width="90.28515625" style="34" customWidth="1"/>
    <col min="4" max="10" width="16.85546875" style="34" customWidth="1"/>
    <col min="11"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0" ht="15" customHeight="1">
      <c r="A1" s="637"/>
      <c r="B1" s="637"/>
      <c r="C1" s="728"/>
      <c r="D1" s="728"/>
      <c r="E1" s="728"/>
      <c r="F1" s="728"/>
      <c r="G1" s="728"/>
      <c r="H1" s="728"/>
      <c r="I1" s="728"/>
      <c r="J1" s="728"/>
    </row>
    <row r="2" spans="1:10" ht="18">
      <c r="A2" s="725" t="s">
        <v>478</v>
      </c>
      <c r="B2" s="725"/>
      <c r="C2" s="725"/>
      <c r="D2" s="725"/>
      <c r="E2" s="725"/>
      <c r="F2" s="725"/>
      <c r="G2" s="725"/>
      <c r="H2" s="725"/>
      <c r="I2" s="725"/>
      <c r="J2" s="725"/>
    </row>
    <row r="3" spans="1:10" ht="15" customHeight="1">
      <c r="A3" s="637"/>
      <c r="B3" s="637"/>
      <c r="C3" s="725" t="s">
        <v>914</v>
      </c>
      <c r="D3" s="725"/>
      <c r="E3" s="725"/>
      <c r="F3" s="725"/>
      <c r="G3" s="725"/>
      <c r="H3" s="725"/>
      <c r="I3" s="725"/>
      <c r="J3" s="725"/>
    </row>
    <row r="4" spans="1:10" s="48" customFormat="1" ht="15" customHeight="1">
      <c r="A4" s="726"/>
      <c r="B4" s="725"/>
      <c r="C4" s="725"/>
      <c r="D4" s="725"/>
      <c r="E4" s="725"/>
      <c r="F4" s="725"/>
      <c r="G4" s="725"/>
      <c r="H4" s="725"/>
      <c r="I4" s="725"/>
      <c r="J4" s="725"/>
    </row>
    <row r="5" spans="1:10" s="56" customFormat="1" ht="15" customHeight="1" thickBot="1">
      <c r="A5" s="171"/>
      <c r="B5" s="171"/>
      <c r="C5" s="172"/>
      <c r="D5" s="172"/>
      <c r="E5" s="172"/>
      <c r="F5" s="172"/>
      <c r="G5" s="172"/>
      <c r="H5" s="172"/>
      <c r="I5" s="172"/>
      <c r="J5" s="172"/>
    </row>
    <row r="6" spans="1:10" ht="30" customHeight="1" thickTop="1" thickBot="1">
      <c r="A6" s="47"/>
      <c r="B6" s="173"/>
      <c r="C6" s="406"/>
      <c r="D6" s="394" t="s">
        <v>668</v>
      </c>
      <c r="E6" s="394" t="s">
        <v>669</v>
      </c>
      <c r="F6" s="394" t="s">
        <v>670</v>
      </c>
      <c r="G6" s="402" t="s">
        <v>671</v>
      </c>
      <c r="H6" s="402" t="s">
        <v>1494</v>
      </c>
      <c r="I6" s="402" t="s">
        <v>1429</v>
      </c>
      <c r="J6" s="402" t="s">
        <v>1495</v>
      </c>
    </row>
    <row r="7" spans="1:10" ht="15" customHeight="1" thickTop="1" thickBot="1">
      <c r="A7" s="47"/>
      <c r="B7" s="47"/>
      <c r="C7" s="25"/>
      <c r="D7" s="166"/>
      <c r="E7" s="166"/>
      <c r="F7" s="166"/>
      <c r="G7" s="166"/>
      <c r="H7" s="166"/>
      <c r="I7" s="166"/>
      <c r="J7" s="166"/>
    </row>
    <row r="8" spans="1:10" s="47" customFormat="1" ht="15" customHeight="1" thickTop="1" thickBot="1">
      <c r="B8" s="164"/>
      <c r="C8" s="407" t="s">
        <v>599</v>
      </c>
      <c r="D8" s="404"/>
      <c r="E8" s="404"/>
      <c r="F8" s="404"/>
      <c r="G8" s="405"/>
      <c r="H8" s="405"/>
      <c r="I8" s="405"/>
      <c r="J8" s="405"/>
    </row>
    <row r="9" spans="1:10" s="47" customFormat="1" ht="15" customHeight="1" thickTop="1">
      <c r="A9" s="47" t="s">
        <v>844</v>
      </c>
      <c r="B9" s="46" t="s">
        <v>992</v>
      </c>
      <c r="C9" s="165" t="s">
        <v>993</v>
      </c>
      <c r="D9" s="130">
        <v>0.19470000000000001</v>
      </c>
      <c r="E9" s="130">
        <v>0.1583</v>
      </c>
      <c r="F9" s="130">
        <v>0.17680000000000001</v>
      </c>
      <c r="G9" s="130">
        <v>0.1714</v>
      </c>
      <c r="H9" s="130">
        <v>0.15790000000000001</v>
      </c>
      <c r="I9" s="130">
        <v>0.1206</v>
      </c>
      <c r="J9" s="130">
        <v>9.5899999999999999E-2</v>
      </c>
    </row>
    <row r="10" spans="1:10" s="48" customFormat="1" ht="15" customHeight="1">
      <c r="A10" s="47" t="s">
        <v>844</v>
      </c>
      <c r="B10" s="46" t="s">
        <v>994</v>
      </c>
      <c r="C10" s="165" t="s">
        <v>995</v>
      </c>
      <c r="D10" s="130">
        <v>0.19700000000000001</v>
      </c>
      <c r="E10" s="130">
        <v>0.1613</v>
      </c>
      <c r="F10" s="130">
        <v>0.1789</v>
      </c>
      <c r="G10" s="130">
        <v>0.17269999999999999</v>
      </c>
      <c r="H10" s="130">
        <v>0.15740000000000001</v>
      </c>
      <c r="I10" s="130">
        <v>0.1208</v>
      </c>
      <c r="J10" s="130">
        <v>9.64E-2</v>
      </c>
    </row>
    <row r="11" spans="1:10" s="48" customFormat="1" ht="15" customHeight="1">
      <c r="A11" s="47" t="s">
        <v>844</v>
      </c>
      <c r="B11" s="46" t="s">
        <v>996</v>
      </c>
      <c r="C11" s="165" t="s">
        <v>997</v>
      </c>
      <c r="D11" s="130">
        <v>0.1772</v>
      </c>
      <c r="E11" s="130">
        <v>0.14480000000000001</v>
      </c>
      <c r="F11" s="130">
        <v>0.16109999999999999</v>
      </c>
      <c r="G11" s="130">
        <v>0.1595</v>
      </c>
      <c r="H11" s="130">
        <v>0.14219999999999999</v>
      </c>
      <c r="I11" s="130">
        <v>0.1115</v>
      </c>
      <c r="J11" s="130">
        <v>8.8599999999999998E-2</v>
      </c>
    </row>
    <row r="12" spans="1:10" s="48" customFormat="1" ht="15" customHeight="1">
      <c r="A12" s="47" t="s">
        <v>844</v>
      </c>
      <c r="B12" s="46" t="s">
        <v>998</v>
      </c>
      <c r="C12" s="165" t="s">
        <v>999</v>
      </c>
      <c r="D12" s="130">
        <v>3.4299999999999997E-2</v>
      </c>
      <c r="E12" s="130">
        <v>2.5499999999999998E-2</v>
      </c>
      <c r="F12" s="130">
        <v>2.9600000000000001E-2</v>
      </c>
      <c r="G12" s="130">
        <v>3.44E-2</v>
      </c>
      <c r="H12" s="130">
        <v>3.4599999999999999E-2</v>
      </c>
      <c r="I12" s="130">
        <v>1.21E-2</v>
      </c>
      <c r="J12" s="130">
        <v>1.6000000000000001E-3</v>
      </c>
    </row>
    <row r="13" spans="1:10" s="48" customFormat="1" ht="15" customHeight="1">
      <c r="A13" s="47" t="s">
        <v>844</v>
      </c>
      <c r="B13" s="46" t="s">
        <v>1000</v>
      </c>
      <c r="C13" s="165" t="s">
        <v>1001</v>
      </c>
      <c r="D13" s="130">
        <v>3.5400000000000001E-2</v>
      </c>
      <c r="E13" s="130">
        <v>2.6200000000000001E-2</v>
      </c>
      <c r="F13" s="130">
        <v>2.93E-2</v>
      </c>
      <c r="G13" s="130">
        <v>3.3799999999999997E-2</v>
      </c>
      <c r="H13" s="130">
        <v>3.5000000000000003E-2</v>
      </c>
      <c r="I13" s="130">
        <v>1.29E-2</v>
      </c>
      <c r="J13" s="130">
        <v>2.2000000000000001E-3</v>
      </c>
    </row>
    <row r="14" spans="1:10" s="48" customFormat="1" ht="15" customHeight="1">
      <c r="A14" s="47" t="s">
        <v>844</v>
      </c>
      <c r="B14" s="46" t="s">
        <v>1002</v>
      </c>
      <c r="C14" s="165" t="s">
        <v>1003</v>
      </c>
      <c r="D14" s="130">
        <v>2.1399999999999999E-2</v>
      </c>
      <c r="E14" s="130">
        <v>1.43E-2</v>
      </c>
      <c r="F14" s="130">
        <v>1.5100000000000001E-2</v>
      </c>
      <c r="G14" s="130">
        <v>1.6799999999999999E-2</v>
      </c>
      <c r="H14" s="130">
        <v>1.4999999999999999E-2</v>
      </c>
      <c r="I14" s="130">
        <v>6.7999999999999996E-3</v>
      </c>
      <c r="J14" s="130">
        <v>1E-3</v>
      </c>
    </row>
    <row r="15" spans="1:10" s="48" customFormat="1" ht="15" customHeight="1" thickBot="1">
      <c r="A15" s="47" t="s">
        <v>844</v>
      </c>
      <c r="B15" s="46" t="s">
        <v>1004</v>
      </c>
      <c r="C15" s="165" t="s">
        <v>1005</v>
      </c>
      <c r="D15" s="130">
        <v>9.2200000000000004E-2</v>
      </c>
      <c r="E15" s="130">
        <v>6.7299999999999999E-2</v>
      </c>
      <c r="F15" s="130">
        <v>7.2599999999999998E-2</v>
      </c>
      <c r="G15" s="130">
        <v>8.14E-2</v>
      </c>
      <c r="H15" s="130">
        <v>7.6200000000000004E-2</v>
      </c>
      <c r="I15" s="130">
        <v>3.6900000000000002E-2</v>
      </c>
      <c r="J15" s="130">
        <v>6.0000000000000001E-3</v>
      </c>
    </row>
    <row r="16" spans="1:10" s="37" customFormat="1" ht="15" customHeight="1" thickTop="1" thickBot="1">
      <c r="A16" s="47"/>
      <c r="B16" s="164"/>
      <c r="C16" s="407" t="s">
        <v>607</v>
      </c>
      <c r="D16" s="404"/>
      <c r="E16" s="404"/>
      <c r="F16" s="404"/>
      <c r="G16" s="405"/>
      <c r="H16" s="405"/>
      <c r="I16" s="405"/>
      <c r="J16" s="405"/>
    </row>
    <row r="17" spans="1:10" s="47" customFormat="1" ht="15" customHeight="1" thickTop="1">
      <c r="A17" s="47" t="s">
        <v>844</v>
      </c>
      <c r="B17" s="46" t="s">
        <v>1006</v>
      </c>
      <c r="C17" s="165" t="s">
        <v>1007</v>
      </c>
      <c r="D17" s="130">
        <v>0.251</v>
      </c>
      <c r="E17" s="130">
        <v>0.20080000000000001</v>
      </c>
      <c r="F17" s="130">
        <v>0.2223</v>
      </c>
      <c r="G17" s="130">
        <v>0.2165</v>
      </c>
      <c r="H17" s="130">
        <v>0.20150000000000001</v>
      </c>
      <c r="I17" s="130">
        <v>0.16400000000000001</v>
      </c>
      <c r="J17" s="130">
        <v>0.14050000000000001</v>
      </c>
    </row>
    <row r="18" spans="1:10" s="48" customFormat="1" ht="15" customHeight="1">
      <c r="A18" s="47" t="s">
        <v>844</v>
      </c>
      <c r="B18" s="46" t="s">
        <v>1008</v>
      </c>
      <c r="C18" s="165" t="s">
        <v>1009</v>
      </c>
      <c r="D18" s="130">
        <v>-5.6300000000000003E-2</v>
      </c>
      <c r="E18" s="130">
        <v>-4.2500000000000003E-2</v>
      </c>
      <c r="F18" s="130">
        <v>-4.5499999999999999E-2</v>
      </c>
      <c r="G18" s="130">
        <v>-4.4999999999999998E-2</v>
      </c>
      <c r="H18" s="130">
        <v>-4.36E-2</v>
      </c>
      <c r="I18" s="130">
        <v>-4.3400000000000001E-2</v>
      </c>
      <c r="J18" s="130">
        <v>-4.4499999999999998E-2</v>
      </c>
    </row>
    <row r="19" spans="1:10" s="48" customFormat="1" ht="15" customHeight="1">
      <c r="A19" s="47" t="s">
        <v>844</v>
      </c>
      <c r="B19" s="46" t="s">
        <v>1010</v>
      </c>
      <c r="C19" s="165" t="s">
        <v>1011</v>
      </c>
      <c r="D19" s="130">
        <v>8.1000000000000003E-2</v>
      </c>
      <c r="E19" s="130">
        <v>5.9299999999999999E-2</v>
      </c>
      <c r="F19" s="130">
        <v>6.3200000000000006E-2</v>
      </c>
      <c r="G19" s="130">
        <v>6.3E-2</v>
      </c>
      <c r="H19" s="130">
        <v>6.08E-2</v>
      </c>
      <c r="I19" s="130">
        <v>5.8700000000000002E-2</v>
      </c>
      <c r="J19" s="130">
        <v>5.7700000000000001E-2</v>
      </c>
    </row>
    <row r="20" spans="1:10" s="48" customFormat="1" ht="15" customHeight="1">
      <c r="A20" s="47" t="s">
        <v>844</v>
      </c>
      <c r="B20" s="46" t="s">
        <v>1012</v>
      </c>
      <c r="C20" s="165" t="s">
        <v>1013</v>
      </c>
      <c r="D20" s="130">
        <v>1E-4</v>
      </c>
      <c r="E20" s="130">
        <v>-1E-4</v>
      </c>
      <c r="F20" s="130">
        <v>-2.0000000000000001E-4</v>
      </c>
      <c r="G20" s="130">
        <v>0</v>
      </c>
      <c r="H20" s="130">
        <v>0</v>
      </c>
      <c r="I20" s="130">
        <v>0</v>
      </c>
      <c r="J20" s="130">
        <v>0</v>
      </c>
    </row>
    <row r="21" spans="1:10" s="48" customFormat="1" ht="15" customHeight="1">
      <c r="A21" s="47" t="s">
        <v>844</v>
      </c>
      <c r="B21" s="46" t="s">
        <v>1014</v>
      </c>
      <c r="C21" s="165" t="s">
        <v>1015</v>
      </c>
      <c r="D21" s="130">
        <v>-1.9699999999999999E-2</v>
      </c>
      <c r="E21" s="130">
        <v>-1.6500000000000001E-2</v>
      </c>
      <c r="F21" s="130">
        <v>-1.78E-2</v>
      </c>
      <c r="G21" s="130">
        <v>-1.32E-2</v>
      </c>
      <c r="H21" s="130">
        <v>-1.5100000000000001E-2</v>
      </c>
      <c r="I21" s="130">
        <v>-9.2999999999999992E-3</v>
      </c>
      <c r="J21" s="130">
        <v>-7.7999999999999996E-3</v>
      </c>
    </row>
    <row r="22" spans="1:10" s="48" customFormat="1" ht="15" customHeight="1">
      <c r="A22" s="47" t="s">
        <v>844</v>
      </c>
      <c r="B22" s="46" t="s">
        <v>1016</v>
      </c>
      <c r="C22" s="165" t="s">
        <v>1017</v>
      </c>
      <c r="D22" s="130">
        <v>2.2000000000000001E-3</v>
      </c>
      <c r="E22" s="130">
        <v>3.0000000000000001E-3</v>
      </c>
      <c r="F22" s="130">
        <v>2.0999999999999999E-3</v>
      </c>
      <c r="G22" s="130">
        <v>1.2999999999999999E-3</v>
      </c>
      <c r="H22" s="130">
        <v>-5.0000000000000001E-4</v>
      </c>
      <c r="I22" s="130">
        <v>2.0000000000000001E-4</v>
      </c>
      <c r="J22" s="130">
        <v>5.0000000000000001E-4</v>
      </c>
    </row>
    <row r="23" spans="1:10" s="48" customFormat="1" ht="15" customHeight="1">
      <c r="A23" s="47" t="s">
        <v>844</v>
      </c>
      <c r="B23" s="46" t="s">
        <v>1018</v>
      </c>
      <c r="C23" s="165" t="s">
        <v>1019</v>
      </c>
      <c r="D23" s="130">
        <v>-0.1429</v>
      </c>
      <c r="E23" s="130">
        <v>-0.1193</v>
      </c>
      <c r="F23" s="130">
        <v>-0.13150000000000001</v>
      </c>
      <c r="G23" s="130">
        <v>-0.12509999999999999</v>
      </c>
      <c r="H23" s="130">
        <v>-0.1077</v>
      </c>
      <c r="I23" s="130">
        <v>-9.9400000000000002E-2</v>
      </c>
      <c r="J23" s="130">
        <v>-8.6999999999999994E-2</v>
      </c>
    </row>
    <row r="24" spans="1:10" s="48" customFormat="1" ht="15" customHeight="1">
      <c r="A24" s="47" t="s">
        <v>844</v>
      </c>
      <c r="B24" s="46" t="s">
        <v>1020</v>
      </c>
      <c r="C24" s="165" t="s">
        <v>1021</v>
      </c>
      <c r="D24" s="130">
        <v>1E-3</v>
      </c>
      <c r="E24" s="130">
        <v>8.0000000000000004E-4</v>
      </c>
      <c r="F24" s="130">
        <v>0</v>
      </c>
      <c r="G24" s="130">
        <v>-6.9999999999999999E-4</v>
      </c>
      <c r="H24" s="130">
        <v>4.0000000000000002E-4</v>
      </c>
      <c r="I24" s="130">
        <v>8.0000000000000004E-4</v>
      </c>
      <c r="J24" s="130">
        <v>5.0000000000000001E-4</v>
      </c>
    </row>
    <row r="25" spans="1:10" s="48" customFormat="1" ht="15" customHeight="1" thickBot="1">
      <c r="A25" s="47" t="s">
        <v>844</v>
      </c>
      <c r="B25" s="46" t="s">
        <v>1022</v>
      </c>
      <c r="C25" s="165" t="s">
        <v>1023</v>
      </c>
      <c r="D25" s="130">
        <v>0.23830000000000001</v>
      </c>
      <c r="E25" s="130">
        <v>0.1908</v>
      </c>
      <c r="F25" s="130">
        <v>0.19739999999999999</v>
      </c>
      <c r="G25" s="130">
        <v>0.20019999999999999</v>
      </c>
      <c r="H25" s="130">
        <v>0.1971</v>
      </c>
      <c r="I25" s="130">
        <v>0.19919999999999999</v>
      </c>
      <c r="J25" s="130">
        <v>0.20430000000000001</v>
      </c>
    </row>
    <row r="26" spans="1:10" s="37" customFormat="1" ht="15" customHeight="1" thickTop="1" thickBot="1">
      <c r="A26" s="47"/>
      <c r="B26" s="174"/>
      <c r="C26" s="407" t="s">
        <v>617</v>
      </c>
      <c r="D26" s="404"/>
      <c r="E26" s="404"/>
      <c r="F26" s="404"/>
      <c r="G26" s="405"/>
      <c r="H26" s="405"/>
      <c r="I26" s="405"/>
      <c r="J26" s="405"/>
    </row>
    <row r="27" spans="1:10" s="47" customFormat="1" ht="15" customHeight="1" thickTop="1">
      <c r="A27" s="47" t="s">
        <v>844</v>
      </c>
      <c r="B27" s="46" t="s">
        <v>1024</v>
      </c>
      <c r="C27" s="165" t="s">
        <v>1025</v>
      </c>
      <c r="D27" s="130">
        <v>0.27050000000000002</v>
      </c>
      <c r="E27" s="130">
        <v>0.21709999999999999</v>
      </c>
      <c r="F27" s="130">
        <v>0.24260000000000001</v>
      </c>
      <c r="G27" s="130">
        <v>0.23530000000000001</v>
      </c>
      <c r="H27" s="130">
        <v>0.23069999999999999</v>
      </c>
      <c r="I27" s="130">
        <v>0.1905</v>
      </c>
      <c r="J27" s="130">
        <v>0.1721</v>
      </c>
    </row>
    <row r="28" spans="1:10" s="48" customFormat="1" ht="15" customHeight="1">
      <c r="A28" s="47" t="s">
        <v>844</v>
      </c>
      <c r="B28" s="46" t="s">
        <v>1026</v>
      </c>
      <c r="C28" s="165" t="s">
        <v>1027</v>
      </c>
      <c r="D28" s="130">
        <v>0.14449999999999999</v>
      </c>
      <c r="E28" s="130">
        <v>0.16</v>
      </c>
      <c r="F28" s="130">
        <v>0.15429999999999999</v>
      </c>
      <c r="G28" s="130">
        <v>0.1719</v>
      </c>
      <c r="H28" s="130">
        <v>0.16589999999999999</v>
      </c>
      <c r="I28" s="130">
        <v>0.16200000000000001</v>
      </c>
      <c r="J28" s="130">
        <v>0.2243</v>
      </c>
    </row>
    <row r="29" spans="1:10" s="48" customFormat="1" ht="15" customHeight="1">
      <c r="A29" s="47" t="s">
        <v>844</v>
      </c>
      <c r="B29" s="46" t="s">
        <v>1028</v>
      </c>
      <c r="C29" s="165" t="s">
        <v>1029</v>
      </c>
      <c r="D29" s="130">
        <v>0.2782</v>
      </c>
      <c r="E29" s="130">
        <v>0.17299999999999999</v>
      </c>
      <c r="F29" s="130">
        <v>0.16420000000000001</v>
      </c>
      <c r="G29" s="130">
        <v>0.16950000000000001</v>
      </c>
      <c r="H29" s="130">
        <v>9.5299999999999996E-2</v>
      </c>
      <c r="I29" s="130">
        <v>0.1031</v>
      </c>
      <c r="J29" s="130">
        <v>0.19520000000000001</v>
      </c>
    </row>
    <row r="30" spans="1:10" s="48" customFormat="1" ht="15" customHeight="1">
      <c r="A30" s="47" t="s">
        <v>844</v>
      </c>
      <c r="B30" s="46" t="s">
        <v>1030</v>
      </c>
      <c r="C30" s="165" t="s">
        <v>1031</v>
      </c>
      <c r="D30" s="130">
        <v>0.16009999999999999</v>
      </c>
      <c r="E30" s="130">
        <v>0.1507</v>
      </c>
      <c r="F30" s="130">
        <v>0.12239999999999999</v>
      </c>
      <c r="G30" s="130">
        <v>0.13400000000000001</v>
      </c>
      <c r="H30" s="130">
        <v>3.4000000000000002E-2</v>
      </c>
      <c r="I30" s="130">
        <v>3.7900000000000003E-2</v>
      </c>
      <c r="J30" s="130">
        <v>0.25990000000000002</v>
      </c>
    </row>
    <row r="31" spans="1:10" s="48" customFormat="1" ht="15" customHeight="1">
      <c r="A31" s="47" t="s">
        <v>844</v>
      </c>
      <c r="B31" s="46" t="s">
        <v>1032</v>
      </c>
      <c r="C31" s="165" t="s">
        <v>1033</v>
      </c>
      <c r="D31" s="130">
        <v>1.24E-2</v>
      </c>
      <c r="E31" s="130">
        <v>1.6299999999999999E-2</v>
      </c>
      <c r="F31" s="130">
        <v>1.5299999999999999E-2</v>
      </c>
      <c r="G31" s="130">
        <v>1.5599999999999999E-2</v>
      </c>
      <c r="H31" s="130">
        <v>1.24E-2</v>
      </c>
      <c r="I31" s="130">
        <v>1.52E-2</v>
      </c>
      <c r="J31" s="130">
        <v>1.21E-2</v>
      </c>
    </row>
    <row r="32" spans="1:10" s="48" customFormat="1" ht="15" customHeight="1">
      <c r="A32" s="47" t="s">
        <v>844</v>
      </c>
      <c r="B32" s="46" t="s">
        <v>1034</v>
      </c>
      <c r="C32" s="165" t="s">
        <v>1035</v>
      </c>
      <c r="D32" s="130">
        <v>2.4400000000000002E-2</v>
      </c>
      <c r="E32" s="130">
        <v>4.0399999999999998E-2</v>
      </c>
      <c r="F32" s="130">
        <v>3.8300000000000001E-2</v>
      </c>
      <c r="G32" s="130">
        <v>2.9100000000000001E-2</v>
      </c>
      <c r="H32" s="130">
        <v>3.1399999999999997E-2</v>
      </c>
      <c r="I32" s="130">
        <v>3.4299999999999997E-2</v>
      </c>
      <c r="J32" s="130">
        <v>6.4100000000000004E-2</v>
      </c>
    </row>
    <row r="33" spans="1:10" s="48" customFormat="1" ht="15" customHeight="1">
      <c r="A33" s="47" t="s">
        <v>844</v>
      </c>
      <c r="B33" s="46" t="s">
        <v>1036</v>
      </c>
      <c r="C33" s="165" t="s">
        <v>1037</v>
      </c>
      <c r="D33" s="130">
        <v>1.5699999999999999E-2</v>
      </c>
      <c r="E33" s="130">
        <v>2.2800000000000001E-2</v>
      </c>
      <c r="F33" s="130">
        <v>2.1499999999999998E-2</v>
      </c>
      <c r="G33" s="130">
        <v>0.02</v>
      </c>
      <c r="H33" s="130">
        <v>1.7299999999999999E-2</v>
      </c>
      <c r="I33" s="130">
        <v>2.3099999999999999E-2</v>
      </c>
      <c r="J33" s="130">
        <v>2.3400000000000001E-2</v>
      </c>
    </row>
    <row r="34" spans="1:10" s="48" customFormat="1" ht="15" customHeight="1">
      <c r="A34" s="47" t="s">
        <v>844</v>
      </c>
      <c r="B34" s="46" t="s">
        <v>1038</v>
      </c>
      <c r="C34" s="165" t="s">
        <v>1039</v>
      </c>
      <c r="D34" s="130">
        <v>0</v>
      </c>
      <c r="E34" s="130">
        <v>0</v>
      </c>
      <c r="F34" s="130">
        <v>0</v>
      </c>
      <c r="G34" s="130">
        <v>0</v>
      </c>
      <c r="H34" s="130">
        <v>0</v>
      </c>
      <c r="I34" s="130">
        <v>0</v>
      </c>
      <c r="J34" s="130">
        <v>0</v>
      </c>
    </row>
    <row r="35" spans="1:10" s="48" customFormat="1" ht="15" customHeight="1">
      <c r="A35" s="47" t="s">
        <v>844</v>
      </c>
      <c r="B35" s="46" t="s">
        <v>1040</v>
      </c>
      <c r="C35" s="165" t="s">
        <v>1041</v>
      </c>
      <c r="D35" s="130">
        <v>0</v>
      </c>
      <c r="E35" s="130">
        <v>0</v>
      </c>
      <c r="F35" s="130">
        <v>0</v>
      </c>
      <c r="G35" s="130">
        <v>0</v>
      </c>
      <c r="H35" s="130">
        <v>0</v>
      </c>
      <c r="I35" s="130">
        <v>4.3E-3</v>
      </c>
      <c r="J35" s="130">
        <v>0.02</v>
      </c>
    </row>
    <row r="36" spans="1:10" s="48" customFormat="1" ht="15" customHeight="1">
      <c r="A36" s="47" t="s">
        <v>844</v>
      </c>
      <c r="B36" s="46" t="s">
        <v>1042</v>
      </c>
      <c r="C36" s="165" t="s">
        <v>1043</v>
      </c>
      <c r="D36" s="130">
        <v>0</v>
      </c>
      <c r="E36" s="130">
        <v>0</v>
      </c>
      <c r="F36" s="130">
        <v>0</v>
      </c>
      <c r="G36" s="130">
        <v>0</v>
      </c>
      <c r="H36" s="130">
        <v>0</v>
      </c>
      <c r="I36" s="130">
        <v>3.0999999999999999E-3</v>
      </c>
      <c r="J36" s="130">
        <v>4.2999999999999997E-2</v>
      </c>
    </row>
    <row r="37" spans="1:10" s="48" customFormat="1" ht="15" customHeight="1">
      <c r="A37" s="47"/>
      <c r="B37" s="46"/>
      <c r="C37" s="165" t="s">
        <v>1044</v>
      </c>
      <c r="D37" s="130">
        <v>0</v>
      </c>
      <c r="E37" s="130">
        <v>0</v>
      </c>
      <c r="F37" s="130">
        <v>0</v>
      </c>
      <c r="G37" s="130">
        <v>0</v>
      </c>
      <c r="H37" s="130">
        <v>0</v>
      </c>
      <c r="I37" s="130">
        <v>0</v>
      </c>
      <c r="J37" s="130">
        <v>0</v>
      </c>
    </row>
    <row r="38" spans="1:10" s="48" customFormat="1" ht="15" customHeight="1" thickBot="1">
      <c r="A38" s="47" t="s">
        <v>844</v>
      </c>
      <c r="B38" s="46" t="s">
        <v>1045</v>
      </c>
      <c r="C38" s="165" t="s">
        <v>1046</v>
      </c>
      <c r="D38" s="130">
        <v>0</v>
      </c>
      <c r="E38" s="130">
        <v>0</v>
      </c>
      <c r="F38" s="130">
        <v>0</v>
      </c>
      <c r="G38" s="130">
        <v>0</v>
      </c>
      <c r="H38" s="130">
        <v>0</v>
      </c>
      <c r="I38" s="130">
        <v>0</v>
      </c>
      <c r="J38" s="130">
        <v>0</v>
      </c>
    </row>
    <row r="39" spans="1:10" s="37" customFormat="1" ht="15" customHeight="1" thickTop="1" thickBot="1">
      <c r="A39" s="47"/>
      <c r="B39" s="51"/>
      <c r="C39" s="407" t="s">
        <v>630</v>
      </c>
      <c r="D39" s="404"/>
      <c r="E39" s="404"/>
      <c r="F39" s="404"/>
      <c r="G39" s="405"/>
      <c r="H39" s="405"/>
      <c r="I39" s="405"/>
      <c r="J39" s="405"/>
    </row>
    <row r="40" spans="1:10" s="37" customFormat="1" ht="15" customHeight="1" thickTop="1" thickBot="1">
      <c r="A40" s="47"/>
      <c r="B40" s="174"/>
      <c r="C40" s="407" t="s">
        <v>631</v>
      </c>
      <c r="D40" s="404"/>
      <c r="E40" s="404"/>
      <c r="F40" s="404"/>
      <c r="G40" s="405"/>
      <c r="H40" s="405"/>
      <c r="I40" s="405"/>
      <c r="J40" s="405"/>
    </row>
    <row r="41" spans="1:10" s="47" customFormat="1" ht="15" customHeight="1" thickTop="1">
      <c r="A41" s="47" t="s">
        <v>844</v>
      </c>
      <c r="B41" s="46" t="s">
        <v>1047</v>
      </c>
      <c r="C41" s="165" t="s">
        <v>1048</v>
      </c>
      <c r="D41" s="130">
        <v>0.1429</v>
      </c>
      <c r="E41" s="130">
        <v>0.1193</v>
      </c>
      <c r="F41" s="130">
        <v>0.13150000000000001</v>
      </c>
      <c r="G41" s="130">
        <v>0.12509999999999999</v>
      </c>
      <c r="H41" s="130">
        <v>0.1077</v>
      </c>
      <c r="I41" s="130">
        <v>9.9400000000000002E-2</v>
      </c>
      <c r="J41" s="130">
        <v>8.6999999999999994E-2</v>
      </c>
    </row>
    <row r="42" spans="1:10" s="48" customFormat="1" ht="15" customHeight="1">
      <c r="A42" s="47" t="s">
        <v>844</v>
      </c>
      <c r="B42" s="46" t="s">
        <v>1049</v>
      </c>
      <c r="C42" s="165" t="s">
        <v>1050</v>
      </c>
      <c r="D42" s="130">
        <v>0.153</v>
      </c>
      <c r="E42" s="130">
        <v>0.1293</v>
      </c>
      <c r="F42" s="130">
        <v>0.14230000000000001</v>
      </c>
      <c r="G42" s="130">
        <v>0.13489999999999999</v>
      </c>
      <c r="H42" s="130">
        <v>0.12139999999999999</v>
      </c>
      <c r="I42" s="130">
        <v>0.11269999999999999</v>
      </c>
      <c r="J42" s="130">
        <v>0.1021</v>
      </c>
    </row>
    <row r="43" spans="1:10" s="48" customFormat="1" ht="15" customHeight="1">
      <c r="A43" s="47" t="s">
        <v>844</v>
      </c>
      <c r="B43" s="46" t="s">
        <v>1051</v>
      </c>
      <c r="C43" s="165" t="s">
        <v>1052</v>
      </c>
      <c r="D43" s="130">
        <v>0.1535</v>
      </c>
      <c r="E43" s="130">
        <v>0.1283</v>
      </c>
      <c r="F43" s="130">
        <v>0.1424</v>
      </c>
      <c r="G43" s="130">
        <v>0.13519999999999999</v>
      </c>
      <c r="H43" s="130">
        <v>0.122</v>
      </c>
      <c r="I43" s="130">
        <v>0.1153</v>
      </c>
      <c r="J43" s="130">
        <v>0.11119999999999999</v>
      </c>
    </row>
    <row r="44" spans="1:10" s="48" customFormat="1" ht="15" customHeight="1" thickBot="1">
      <c r="A44" s="47" t="s">
        <v>844</v>
      </c>
      <c r="B44" s="46" t="s">
        <v>1053</v>
      </c>
      <c r="C44" s="165" t="s">
        <v>1054</v>
      </c>
      <c r="D44" s="130">
        <v>0</v>
      </c>
      <c r="E44" s="130">
        <v>0</v>
      </c>
      <c r="F44" s="130">
        <v>0</v>
      </c>
      <c r="G44" s="130">
        <v>0</v>
      </c>
      <c r="H44" s="130">
        <v>0</v>
      </c>
      <c r="I44" s="130">
        <v>544.63599999999997</v>
      </c>
      <c r="J44" s="130">
        <v>32.26</v>
      </c>
    </row>
    <row r="45" spans="1:10" s="37" customFormat="1" ht="15" customHeight="1" thickTop="1" thickBot="1">
      <c r="A45" s="47"/>
      <c r="B45" s="174"/>
      <c r="C45" s="407" t="s">
        <v>636</v>
      </c>
      <c r="D45" s="404"/>
      <c r="E45" s="404"/>
      <c r="F45" s="404"/>
      <c r="G45" s="405"/>
      <c r="H45" s="405"/>
      <c r="I45" s="405"/>
      <c r="J45" s="405"/>
    </row>
    <row r="46" spans="1:10" s="50" customFormat="1" ht="15" customHeight="1" thickTop="1">
      <c r="A46" s="50" t="s">
        <v>844</v>
      </c>
      <c r="B46" s="46" t="s">
        <v>1055</v>
      </c>
      <c r="C46" s="165" t="s">
        <v>1056</v>
      </c>
      <c r="D46" s="130">
        <v>0.68830000000000002</v>
      </c>
      <c r="E46" s="130">
        <v>0.70140000000000002</v>
      </c>
      <c r="F46" s="130">
        <v>0.70399999999999996</v>
      </c>
      <c r="G46" s="130">
        <v>0.68520000000000003</v>
      </c>
      <c r="H46" s="130">
        <v>0.6865</v>
      </c>
      <c r="I46" s="130">
        <v>0.67100000000000004</v>
      </c>
      <c r="J46" s="130">
        <v>0.6633</v>
      </c>
    </row>
    <row r="47" spans="1:10" ht="15" customHeight="1">
      <c r="A47" s="47" t="s">
        <v>844</v>
      </c>
      <c r="B47" s="46" t="s">
        <v>1057</v>
      </c>
      <c r="C47" s="165" t="s">
        <v>1058</v>
      </c>
      <c r="D47" s="130">
        <v>5.5199999999999999E-2</v>
      </c>
      <c r="E47" s="130">
        <v>5.1999999999999998E-2</v>
      </c>
      <c r="F47" s="130">
        <v>4.5900000000000003E-2</v>
      </c>
      <c r="G47" s="130">
        <v>5.0599999999999999E-2</v>
      </c>
      <c r="H47" s="130">
        <v>5.6899999999999999E-2</v>
      </c>
      <c r="I47" s="130">
        <v>5.8599999999999999E-2</v>
      </c>
      <c r="J47" s="130">
        <v>5.6899999999999999E-2</v>
      </c>
    </row>
    <row r="48" spans="1:10" ht="15" customHeight="1">
      <c r="A48" s="47" t="s">
        <v>844</v>
      </c>
      <c r="B48" s="46" t="s">
        <v>1059</v>
      </c>
      <c r="C48" s="165" t="s">
        <v>1060</v>
      </c>
      <c r="D48" s="130">
        <v>0.25650000000000001</v>
      </c>
      <c r="E48" s="130">
        <v>0.2467</v>
      </c>
      <c r="F48" s="130">
        <v>0.25009999999999999</v>
      </c>
      <c r="G48" s="130">
        <v>0.26419999999999999</v>
      </c>
      <c r="H48" s="130">
        <v>0.25659999999999999</v>
      </c>
      <c r="I48" s="130">
        <v>0.27039999999999997</v>
      </c>
      <c r="J48" s="130">
        <v>0.2797</v>
      </c>
    </row>
    <row r="49" spans="1:10" ht="15" customHeight="1" thickBot="1">
      <c r="A49" s="47" t="s">
        <v>844</v>
      </c>
      <c r="B49" s="46" t="s">
        <v>1061</v>
      </c>
      <c r="C49" s="165" t="s">
        <v>1062</v>
      </c>
      <c r="D49" s="130">
        <v>0.43519999999999998</v>
      </c>
      <c r="E49" s="130">
        <v>0.4556</v>
      </c>
      <c r="F49" s="130">
        <v>0.46200000000000002</v>
      </c>
      <c r="G49" s="130">
        <v>0.49070000000000003</v>
      </c>
      <c r="H49" s="130">
        <v>0.48020000000000002</v>
      </c>
      <c r="I49" s="130">
        <v>0.49640000000000001</v>
      </c>
      <c r="J49" s="130">
        <v>0.53879999999999995</v>
      </c>
    </row>
    <row r="50" spans="1:10" s="47" customFormat="1" ht="15" customHeight="1" thickTop="1" thickBot="1">
      <c r="B50" s="51"/>
      <c r="C50" s="407" t="s">
        <v>641</v>
      </c>
      <c r="D50" s="404"/>
      <c r="E50" s="404"/>
      <c r="F50" s="404"/>
      <c r="G50" s="405"/>
      <c r="H50" s="405"/>
      <c r="I50" s="405"/>
      <c r="J50" s="405"/>
    </row>
    <row r="51" spans="1:10" s="47" customFormat="1" ht="15" customHeight="1" thickTop="1">
      <c r="A51" s="47" t="s">
        <v>844</v>
      </c>
      <c r="B51" s="46" t="s">
        <v>1063</v>
      </c>
      <c r="C51" s="165" t="s">
        <v>1064</v>
      </c>
      <c r="D51" s="130">
        <v>0.19420000000000001</v>
      </c>
      <c r="E51" s="130">
        <v>0.15840000000000001</v>
      </c>
      <c r="F51" s="130">
        <v>0.17610000000000001</v>
      </c>
      <c r="G51" s="130">
        <v>0.1699</v>
      </c>
      <c r="H51" s="130">
        <v>0.15620000000000001</v>
      </c>
      <c r="I51" s="130">
        <v>0.1172</v>
      </c>
      <c r="J51" s="130">
        <v>9.11E-2</v>
      </c>
    </row>
    <row r="52" spans="1:10" s="47" customFormat="1" ht="15" customHeight="1">
      <c r="A52" s="47" t="s">
        <v>844</v>
      </c>
      <c r="B52" s="46" t="s">
        <v>1065</v>
      </c>
      <c r="C52" s="165" t="s">
        <v>1066</v>
      </c>
      <c r="D52" s="130">
        <v>0.192</v>
      </c>
      <c r="E52" s="130">
        <v>0.15540000000000001</v>
      </c>
      <c r="F52" s="130">
        <v>0.1741</v>
      </c>
      <c r="G52" s="130">
        <v>0.16869999999999999</v>
      </c>
      <c r="H52" s="130">
        <v>0.15679999999999999</v>
      </c>
      <c r="I52" s="130">
        <v>0.1171</v>
      </c>
      <c r="J52" s="130">
        <v>9.0700000000000003E-2</v>
      </c>
    </row>
    <row r="53" spans="1:10" s="47" customFormat="1" ht="15" customHeight="1">
      <c r="A53" s="47" t="s">
        <v>844</v>
      </c>
      <c r="B53" s="46" t="s">
        <v>1067</v>
      </c>
      <c r="C53" s="165" t="s">
        <v>1068</v>
      </c>
      <c r="D53" s="130">
        <v>0.2054</v>
      </c>
      <c r="E53" s="130">
        <v>0.16889999999999999</v>
      </c>
      <c r="F53" s="130">
        <v>0.18890000000000001</v>
      </c>
      <c r="G53" s="130">
        <v>0.18240000000000001</v>
      </c>
      <c r="H53" s="130">
        <v>0.18079999999999999</v>
      </c>
      <c r="I53" s="130">
        <v>0.13689999999999999</v>
      </c>
      <c r="J53" s="130">
        <v>0.11119999999999999</v>
      </c>
    </row>
    <row r="54" spans="1:10" s="47" customFormat="1" ht="15" customHeight="1">
      <c r="A54" s="47" t="s">
        <v>844</v>
      </c>
      <c r="B54" s="46" t="s">
        <v>1069</v>
      </c>
      <c r="C54" s="165" t="s">
        <v>1070</v>
      </c>
      <c r="D54" s="130">
        <v>0.2616</v>
      </c>
      <c r="E54" s="130">
        <v>0.2114</v>
      </c>
      <c r="F54" s="130">
        <v>0.23430000000000001</v>
      </c>
      <c r="G54" s="130">
        <v>0.22739999999999999</v>
      </c>
      <c r="H54" s="130">
        <v>0.2243</v>
      </c>
      <c r="I54" s="130">
        <v>0.18010000000000001</v>
      </c>
      <c r="J54" s="130">
        <v>0.15559999999999999</v>
      </c>
    </row>
    <row r="55" spans="1:10" s="47" customFormat="1" ht="15" customHeight="1">
      <c r="A55" s="47" t="s">
        <v>844</v>
      </c>
      <c r="B55" s="46" t="s">
        <v>1071</v>
      </c>
      <c r="C55" s="165" t="s">
        <v>1072</v>
      </c>
      <c r="D55" s="130">
        <v>-5.62E-2</v>
      </c>
      <c r="E55" s="130">
        <v>-4.2500000000000003E-2</v>
      </c>
      <c r="F55" s="130">
        <v>-4.5400000000000003E-2</v>
      </c>
      <c r="G55" s="130">
        <v>-4.4999999999999998E-2</v>
      </c>
      <c r="H55" s="130">
        <v>-4.3499999999999997E-2</v>
      </c>
      <c r="I55" s="130">
        <v>-4.3299999999999998E-2</v>
      </c>
      <c r="J55" s="130">
        <v>-4.4400000000000002E-2</v>
      </c>
    </row>
    <row r="56" spans="1:10" s="47" customFormat="1" ht="15" customHeight="1">
      <c r="A56" s="47" t="s">
        <v>844</v>
      </c>
      <c r="B56" s="46" t="s">
        <v>1073</v>
      </c>
      <c r="C56" s="165" t="s">
        <v>1074</v>
      </c>
      <c r="D56" s="130">
        <v>-1.34E-2</v>
      </c>
      <c r="E56" s="130">
        <v>-1.35E-2</v>
      </c>
      <c r="F56" s="130">
        <v>-1.4800000000000001E-2</v>
      </c>
      <c r="G56" s="130">
        <v>-1.37E-2</v>
      </c>
      <c r="H56" s="130">
        <v>-2.4E-2</v>
      </c>
      <c r="I56" s="130">
        <v>-1.9699999999999999E-2</v>
      </c>
      <c r="J56" s="130">
        <v>-2.0500000000000001E-2</v>
      </c>
    </row>
    <row r="57" spans="1:10" s="47" customFormat="1" ht="15" customHeight="1" thickBot="1">
      <c r="A57" s="47" t="s">
        <v>844</v>
      </c>
      <c r="B57" s="46" t="s">
        <v>1075</v>
      </c>
      <c r="C57" s="165" t="s">
        <v>1076</v>
      </c>
      <c r="D57" s="130">
        <v>2.2000000000000001E-3</v>
      </c>
      <c r="E57" s="130">
        <v>3.0000000000000001E-3</v>
      </c>
      <c r="F57" s="130">
        <v>2.0999999999999999E-3</v>
      </c>
      <c r="G57" s="130">
        <v>1.1999999999999999E-3</v>
      </c>
      <c r="H57" s="130">
        <v>-5.9999999999999995E-4</v>
      </c>
      <c r="I57" s="130">
        <v>1E-4</v>
      </c>
      <c r="J57" s="130">
        <v>4.0000000000000002E-4</v>
      </c>
    </row>
    <row r="58" spans="1:10" s="37" customFormat="1" ht="15" customHeight="1" thickTop="1" thickBot="1">
      <c r="A58" s="47"/>
      <c r="B58" s="47"/>
      <c r="C58" s="407" t="s">
        <v>1077</v>
      </c>
      <c r="D58" s="408"/>
      <c r="E58" s="408"/>
      <c r="F58" s="408"/>
      <c r="G58" s="408"/>
      <c r="H58" s="408"/>
      <c r="I58" s="408"/>
      <c r="J58" s="408"/>
    </row>
    <row r="59" spans="1:10" s="47" customFormat="1" ht="15" customHeight="1" thickTop="1">
      <c r="A59" s="47" t="s">
        <v>844</v>
      </c>
      <c r="B59" s="46" t="s">
        <v>1063</v>
      </c>
      <c r="C59" s="165" t="s">
        <v>1064</v>
      </c>
      <c r="D59" s="130">
        <v>0.19420000000000001</v>
      </c>
      <c r="E59" s="130">
        <v>0.15840000000000001</v>
      </c>
      <c r="F59" s="130">
        <v>0.17610000000000001</v>
      </c>
      <c r="G59" s="130">
        <v>0.1699</v>
      </c>
      <c r="H59" s="130">
        <v>0.15620000000000001</v>
      </c>
      <c r="I59" s="130">
        <v>0.1172</v>
      </c>
      <c r="J59" s="130">
        <v>9.11E-2</v>
      </c>
    </row>
    <row r="60" spans="1:10" s="47" customFormat="1" ht="15" customHeight="1">
      <c r="A60" s="47" t="s">
        <v>844</v>
      </c>
      <c r="B60" s="46" t="s">
        <v>1078</v>
      </c>
      <c r="C60" s="165" t="s">
        <v>1079</v>
      </c>
      <c r="D60" s="130">
        <v>-1.6899999999999998E-2</v>
      </c>
      <c r="E60" s="130">
        <v>-1.3599999999999999E-2</v>
      </c>
      <c r="F60" s="130">
        <v>-1.4999999999999999E-2</v>
      </c>
      <c r="G60" s="130">
        <v>-1.04E-2</v>
      </c>
      <c r="H60" s="130">
        <v>-1.3899999999999999E-2</v>
      </c>
      <c r="I60" s="130">
        <v>-5.7000000000000002E-3</v>
      </c>
      <c r="J60" s="130">
        <v>-2.5000000000000001E-3</v>
      </c>
    </row>
    <row r="61" spans="1:10" s="48" customFormat="1" ht="15" customHeight="1">
      <c r="A61" s="47" t="s">
        <v>844</v>
      </c>
      <c r="B61" s="46" t="s">
        <v>1080</v>
      </c>
      <c r="C61" s="165" t="s">
        <v>1081</v>
      </c>
      <c r="D61" s="130">
        <v>-0.1429</v>
      </c>
      <c r="E61" s="130">
        <v>-0.1193</v>
      </c>
      <c r="F61" s="130">
        <v>-0.13150000000000001</v>
      </c>
      <c r="G61" s="130">
        <v>-0.12509999999999999</v>
      </c>
      <c r="H61" s="130">
        <v>-0.1077</v>
      </c>
      <c r="I61" s="130">
        <v>-9.9400000000000002E-2</v>
      </c>
      <c r="J61" s="130">
        <v>-8.6999999999999994E-2</v>
      </c>
    </row>
    <row r="62" spans="1:10" s="48" customFormat="1" ht="15" customHeight="1">
      <c r="A62" s="47" t="s">
        <v>844</v>
      </c>
      <c r="B62" s="46" t="s">
        <v>1082</v>
      </c>
      <c r="C62" s="165" t="s">
        <v>1083</v>
      </c>
      <c r="D62" s="130">
        <v>1E-3</v>
      </c>
      <c r="E62" s="130">
        <v>5.0000000000000001E-4</v>
      </c>
      <c r="F62" s="130">
        <v>-2.9999999999999997E-4</v>
      </c>
      <c r="G62" s="130">
        <v>-8.9999999999999998E-4</v>
      </c>
      <c r="H62" s="130">
        <v>5.9999999999999995E-4</v>
      </c>
      <c r="I62" s="130">
        <v>8.0000000000000004E-4</v>
      </c>
      <c r="J62" s="130">
        <v>-2.0000000000000001E-4</v>
      </c>
    </row>
    <row r="63" spans="1:10" s="48" customFormat="1" ht="15" customHeight="1">
      <c r="A63" s="47" t="s">
        <v>844</v>
      </c>
      <c r="B63" s="46" t="s">
        <v>1084</v>
      </c>
      <c r="C63" s="165" t="s">
        <v>1085</v>
      </c>
      <c r="D63" s="130">
        <v>0</v>
      </c>
      <c r="E63" s="130">
        <v>2.9999999999999997E-4</v>
      </c>
      <c r="F63" s="130">
        <v>2.9999999999999997E-4</v>
      </c>
      <c r="G63" s="130">
        <v>2.9999999999999997E-4</v>
      </c>
      <c r="H63" s="130">
        <v>-2.0000000000000001E-4</v>
      </c>
      <c r="I63" s="130">
        <v>-1E-4</v>
      </c>
      <c r="J63" s="130">
        <v>8.0000000000000004E-4</v>
      </c>
    </row>
    <row r="64" spans="1:10" s="48" customFormat="1" ht="15" customHeight="1" thickBot="1">
      <c r="A64" s="47"/>
      <c r="B64" s="46"/>
      <c r="C64" s="165" t="s">
        <v>1086</v>
      </c>
      <c r="D64" s="130">
        <v>1E-4</v>
      </c>
      <c r="E64" s="130">
        <v>-1E-4</v>
      </c>
      <c r="F64" s="130">
        <v>-2.0000000000000001E-4</v>
      </c>
      <c r="G64" s="130">
        <v>0</v>
      </c>
      <c r="H64" s="130">
        <v>0</v>
      </c>
      <c r="I64" s="130">
        <v>0</v>
      </c>
      <c r="J64" s="130">
        <v>0</v>
      </c>
    </row>
    <row r="65" spans="1:10" s="47" customFormat="1" ht="15" customHeight="1" thickTop="1" thickBot="1">
      <c r="A65" s="47" t="s">
        <v>844</v>
      </c>
      <c r="B65" s="46" t="s">
        <v>1087</v>
      </c>
      <c r="C65" s="407" t="s">
        <v>1088</v>
      </c>
      <c r="D65" s="404">
        <v>3.5400000000000001E-2</v>
      </c>
      <c r="E65" s="404">
        <v>2.6200000000000001E-2</v>
      </c>
      <c r="F65" s="404">
        <v>2.9399999999999999E-2</v>
      </c>
      <c r="G65" s="409">
        <v>3.3799999999999997E-2</v>
      </c>
      <c r="H65" s="409">
        <v>3.5000000000000003E-2</v>
      </c>
      <c r="I65" s="409">
        <v>1.29E-2</v>
      </c>
      <c r="J65" s="409">
        <v>2.2000000000000001E-3</v>
      </c>
    </row>
    <row r="66" spans="1:10" ht="3.75" customHeight="1" thickTop="1" thickBot="1">
      <c r="A66" s="175"/>
      <c r="B66" s="175"/>
      <c r="C66" s="118"/>
      <c r="D66" s="118"/>
      <c r="E66" s="118"/>
      <c r="F66" s="118"/>
      <c r="G66" s="118"/>
      <c r="H66" s="118"/>
      <c r="I66" s="118"/>
      <c r="J66" s="118"/>
    </row>
    <row r="67" spans="1:10" ht="15" customHeight="1">
      <c r="A67" s="47"/>
      <c r="B67" s="47"/>
      <c r="C67" s="170" t="s">
        <v>656</v>
      </c>
      <c r="D67" s="47"/>
      <c r="E67" s="47"/>
      <c r="F67" s="47"/>
      <c r="G67" s="47"/>
      <c r="H67" s="47"/>
      <c r="I67" s="47"/>
      <c r="J67" s="47"/>
    </row>
    <row r="68" spans="1:10" ht="15" customHeight="1">
      <c r="A68" s="47"/>
      <c r="B68" s="47"/>
      <c r="C68" s="170" t="s">
        <v>1089</v>
      </c>
      <c r="D68" s="47"/>
      <c r="E68" s="47"/>
      <c r="F68" s="47"/>
      <c r="G68" s="47"/>
      <c r="H68" s="47"/>
      <c r="I68" s="47"/>
      <c r="J68" s="47"/>
    </row>
    <row r="69" spans="1:10" ht="15" customHeight="1">
      <c r="A69" s="47"/>
      <c r="B69" s="47"/>
      <c r="C69" s="170" t="s">
        <v>1090</v>
      </c>
      <c r="D69" s="47"/>
      <c r="E69" s="47"/>
      <c r="F69" s="47"/>
      <c r="G69" s="47"/>
      <c r="H69" s="47"/>
      <c r="I69" s="47"/>
      <c r="J69" s="47"/>
    </row>
    <row r="70" spans="1:10" ht="15" customHeight="1">
      <c r="A70" s="47"/>
      <c r="B70" s="47"/>
      <c r="C70" s="170" t="s">
        <v>659</v>
      </c>
      <c r="D70" s="47"/>
      <c r="E70" s="47"/>
      <c r="F70" s="47"/>
      <c r="G70" s="47"/>
      <c r="H70" s="47"/>
      <c r="I70" s="47"/>
      <c r="J70" s="47"/>
    </row>
    <row r="71" spans="1:10" ht="15" customHeight="1">
      <c r="A71" s="47"/>
      <c r="B71" s="47"/>
      <c r="C71" s="170" t="s">
        <v>660</v>
      </c>
      <c r="D71" s="47"/>
      <c r="E71" s="47"/>
      <c r="F71" s="47"/>
      <c r="G71" s="47"/>
      <c r="H71" s="47"/>
      <c r="I71" s="47"/>
      <c r="J71" s="47"/>
    </row>
    <row r="72" spans="1:10" ht="15" customHeight="1">
      <c r="A72" s="47"/>
      <c r="B72" s="47"/>
      <c r="C72" s="170" t="s">
        <v>661</v>
      </c>
      <c r="D72" s="47"/>
      <c r="E72" s="47"/>
      <c r="F72" s="47"/>
      <c r="G72" s="47"/>
      <c r="H72" s="47"/>
      <c r="I72" s="47"/>
      <c r="J72" s="47"/>
    </row>
    <row r="73" spans="1:10" ht="15" customHeight="1">
      <c r="A73" s="47"/>
      <c r="B73" s="47"/>
      <c r="C73" s="170" t="s">
        <v>662</v>
      </c>
      <c r="D73" s="47"/>
      <c r="E73" s="47"/>
      <c r="F73" s="47"/>
      <c r="G73" s="47"/>
      <c r="H73" s="47"/>
      <c r="I73" s="47"/>
      <c r="J73" s="47"/>
    </row>
    <row r="74" spans="1:10" ht="15" customHeight="1">
      <c r="A74" s="47"/>
      <c r="B74" s="47"/>
      <c r="C74" s="170" t="s">
        <v>663</v>
      </c>
      <c r="D74" s="47"/>
      <c r="E74" s="47"/>
      <c r="F74" s="47"/>
      <c r="G74" s="47"/>
      <c r="H74" s="47"/>
      <c r="I74" s="47"/>
      <c r="J74" s="47"/>
    </row>
    <row r="75" spans="1:10" ht="15" customHeight="1">
      <c r="A75" s="47"/>
      <c r="B75" s="47"/>
      <c r="C75" s="170"/>
      <c r="D75" s="47"/>
      <c r="E75" s="47"/>
      <c r="F75" s="47"/>
      <c r="G75" s="47"/>
      <c r="H75" s="47"/>
      <c r="I75" s="47"/>
      <c r="J75" s="47"/>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40" bestFit="1" customWidth="1"/>
    <col min="5" max="5" width="10.7109375" style="640" bestFit="1" customWidth="1"/>
    <col min="6" max="7" width="11.7109375" style="640" bestFit="1" customWidth="1"/>
    <col min="8" max="8" width="10.7109375" style="640" bestFit="1" customWidth="1"/>
    <col min="9" max="9" width="13.42578125" style="640" bestFit="1" customWidth="1"/>
    <col min="10" max="10" width="11.7109375" style="640" bestFit="1" customWidth="1"/>
    <col min="11" max="11" width="14.7109375" style="640" customWidth="1"/>
    <col min="12" max="256" width="9.140625" style="640"/>
    <col min="257" max="257" width="85.5703125" style="640" customWidth="1"/>
    <col min="258" max="264" width="20.140625" style="640" customWidth="1"/>
    <col min="265" max="266" width="21" style="640" customWidth="1"/>
    <col min="267" max="267" width="26.42578125" style="640" customWidth="1"/>
    <col min="268" max="512" width="9.140625" style="640"/>
    <col min="513" max="513" width="85.5703125" style="640" customWidth="1"/>
    <col min="514" max="520" width="20.140625" style="640" customWidth="1"/>
    <col min="521" max="522" width="21" style="640" customWidth="1"/>
    <col min="523" max="523" width="26.42578125" style="640" customWidth="1"/>
    <col min="524" max="768" width="9.140625" style="640"/>
    <col min="769" max="769" width="85.5703125" style="640" customWidth="1"/>
    <col min="770" max="776" width="20.140625" style="640" customWidth="1"/>
    <col min="777" max="778" width="21" style="640" customWidth="1"/>
    <col min="779" max="779" width="26.42578125" style="640" customWidth="1"/>
    <col min="780" max="1024" width="9.140625" style="640"/>
    <col min="1025" max="1025" width="85.5703125" style="640" customWidth="1"/>
    <col min="1026" max="1032" width="20.140625" style="640" customWidth="1"/>
    <col min="1033" max="1034" width="21" style="640" customWidth="1"/>
    <col min="1035" max="1035" width="26.42578125" style="640" customWidth="1"/>
    <col min="1036" max="1280" width="9.140625" style="640"/>
    <col min="1281" max="1281" width="85.5703125" style="640" customWidth="1"/>
    <col min="1282" max="1288" width="20.140625" style="640" customWidth="1"/>
    <col min="1289" max="1290" width="21" style="640" customWidth="1"/>
    <col min="1291" max="1291" width="26.42578125" style="640" customWidth="1"/>
    <col min="1292" max="1536" width="9.140625" style="640"/>
    <col min="1537" max="1537" width="85.5703125" style="640" customWidth="1"/>
    <col min="1538" max="1544" width="20.140625" style="640" customWidth="1"/>
    <col min="1545" max="1546" width="21" style="640" customWidth="1"/>
    <col min="1547" max="1547" width="26.42578125" style="640" customWidth="1"/>
    <col min="1548" max="1792" width="9.140625" style="640"/>
    <col min="1793" max="1793" width="85.5703125" style="640" customWidth="1"/>
    <col min="1794" max="1800" width="20.140625" style="640" customWidth="1"/>
    <col min="1801" max="1802" width="21" style="640" customWidth="1"/>
    <col min="1803" max="1803" width="26.42578125" style="640" customWidth="1"/>
    <col min="1804" max="2048" width="9.140625" style="640"/>
    <col min="2049" max="2049" width="85.5703125" style="640" customWidth="1"/>
    <col min="2050" max="2056" width="20.140625" style="640" customWidth="1"/>
    <col min="2057" max="2058" width="21" style="640" customWidth="1"/>
    <col min="2059" max="2059" width="26.42578125" style="640" customWidth="1"/>
    <col min="2060" max="2304" width="9.140625" style="640"/>
    <col min="2305" max="2305" width="85.5703125" style="640" customWidth="1"/>
    <col min="2306" max="2312" width="20.140625" style="640" customWidth="1"/>
    <col min="2313" max="2314" width="21" style="640" customWidth="1"/>
    <col min="2315" max="2315" width="26.42578125" style="640" customWidth="1"/>
    <col min="2316" max="2560" width="9.140625" style="640"/>
    <col min="2561" max="2561" width="85.5703125" style="640" customWidth="1"/>
    <col min="2562" max="2568" width="20.140625" style="640" customWidth="1"/>
    <col min="2569" max="2570" width="21" style="640" customWidth="1"/>
    <col min="2571" max="2571" width="26.42578125" style="640" customWidth="1"/>
    <col min="2572" max="2816" width="9.140625" style="640"/>
    <col min="2817" max="2817" width="85.5703125" style="640" customWidth="1"/>
    <col min="2818" max="2824" width="20.140625" style="640" customWidth="1"/>
    <col min="2825" max="2826" width="21" style="640" customWidth="1"/>
    <col min="2827" max="2827" width="26.42578125" style="640" customWidth="1"/>
    <col min="2828" max="3072" width="9.140625" style="640"/>
    <col min="3073" max="3073" width="85.5703125" style="640" customWidth="1"/>
    <col min="3074" max="3080" width="20.140625" style="640" customWidth="1"/>
    <col min="3081" max="3082" width="21" style="640" customWidth="1"/>
    <col min="3083" max="3083" width="26.42578125" style="640" customWidth="1"/>
    <col min="3084" max="3328" width="9.140625" style="640"/>
    <col min="3329" max="3329" width="85.5703125" style="640" customWidth="1"/>
    <col min="3330" max="3336" width="20.140625" style="640" customWidth="1"/>
    <col min="3337" max="3338" width="21" style="640" customWidth="1"/>
    <col min="3339" max="3339" width="26.42578125" style="640" customWidth="1"/>
    <col min="3340" max="3584" width="9.140625" style="640"/>
    <col min="3585" max="3585" width="85.5703125" style="640" customWidth="1"/>
    <col min="3586" max="3592" width="20.140625" style="640" customWidth="1"/>
    <col min="3593" max="3594" width="21" style="640" customWidth="1"/>
    <col min="3595" max="3595" width="26.42578125" style="640" customWidth="1"/>
    <col min="3596" max="3840" width="9.140625" style="640"/>
    <col min="3841" max="3841" width="85.5703125" style="640" customWidth="1"/>
    <col min="3842" max="3848" width="20.140625" style="640" customWidth="1"/>
    <col min="3849" max="3850" width="21" style="640" customWidth="1"/>
    <col min="3851" max="3851" width="26.42578125" style="640" customWidth="1"/>
    <col min="3852" max="4096" width="9.140625" style="640"/>
    <col min="4097" max="4097" width="85.5703125" style="640" customWidth="1"/>
    <col min="4098" max="4104" width="20.140625" style="640" customWidth="1"/>
    <col min="4105" max="4106" width="21" style="640" customWidth="1"/>
    <col min="4107" max="4107" width="26.42578125" style="640" customWidth="1"/>
    <col min="4108" max="4352" width="9.140625" style="640"/>
    <col min="4353" max="4353" width="85.5703125" style="640" customWidth="1"/>
    <col min="4354" max="4360" width="20.140625" style="640" customWidth="1"/>
    <col min="4361" max="4362" width="21" style="640" customWidth="1"/>
    <col min="4363" max="4363" width="26.42578125" style="640" customWidth="1"/>
    <col min="4364" max="4608" width="9.140625" style="640"/>
    <col min="4609" max="4609" width="85.5703125" style="640" customWidth="1"/>
    <col min="4610" max="4616" width="20.140625" style="640" customWidth="1"/>
    <col min="4617" max="4618" width="21" style="640" customWidth="1"/>
    <col min="4619" max="4619" width="26.42578125" style="640" customWidth="1"/>
    <col min="4620" max="4864" width="9.140625" style="640"/>
    <col min="4865" max="4865" width="85.5703125" style="640" customWidth="1"/>
    <col min="4866" max="4872" width="20.140625" style="640" customWidth="1"/>
    <col min="4873" max="4874" width="21" style="640" customWidth="1"/>
    <col min="4875" max="4875" width="26.42578125" style="640" customWidth="1"/>
    <col min="4876" max="5120" width="9.140625" style="640"/>
    <col min="5121" max="5121" width="85.5703125" style="640" customWidth="1"/>
    <col min="5122" max="5128" width="20.140625" style="640" customWidth="1"/>
    <col min="5129" max="5130" width="21" style="640" customWidth="1"/>
    <col min="5131" max="5131" width="26.42578125" style="640" customWidth="1"/>
    <col min="5132" max="5376" width="9.140625" style="640"/>
    <col min="5377" max="5377" width="85.5703125" style="640" customWidth="1"/>
    <col min="5378" max="5384" width="20.140625" style="640" customWidth="1"/>
    <col min="5385" max="5386" width="21" style="640" customWidth="1"/>
    <col min="5387" max="5387" width="26.42578125" style="640" customWidth="1"/>
    <col min="5388" max="5632" width="9.140625" style="640"/>
    <col min="5633" max="5633" width="85.5703125" style="640" customWidth="1"/>
    <col min="5634" max="5640" width="20.140625" style="640" customWidth="1"/>
    <col min="5641" max="5642" width="21" style="640" customWidth="1"/>
    <col min="5643" max="5643" width="26.42578125" style="640" customWidth="1"/>
    <col min="5644" max="5888" width="9.140625" style="640"/>
    <col min="5889" max="5889" width="85.5703125" style="640" customWidth="1"/>
    <col min="5890" max="5896" width="20.140625" style="640" customWidth="1"/>
    <col min="5897" max="5898" width="21" style="640" customWidth="1"/>
    <col min="5899" max="5899" width="26.42578125" style="640" customWidth="1"/>
    <col min="5900" max="6144" width="9.140625" style="640"/>
    <col min="6145" max="6145" width="85.5703125" style="640" customWidth="1"/>
    <col min="6146" max="6152" width="20.140625" style="640" customWidth="1"/>
    <col min="6153" max="6154" width="21" style="640" customWidth="1"/>
    <col min="6155" max="6155" width="26.42578125" style="640" customWidth="1"/>
    <col min="6156" max="6400" width="9.140625" style="640"/>
    <col min="6401" max="6401" width="85.5703125" style="640" customWidth="1"/>
    <col min="6402" max="6408" width="20.140625" style="640" customWidth="1"/>
    <col min="6409" max="6410" width="21" style="640" customWidth="1"/>
    <col min="6411" max="6411" width="26.42578125" style="640" customWidth="1"/>
    <col min="6412" max="6656" width="9.140625" style="640"/>
    <col min="6657" max="6657" width="85.5703125" style="640" customWidth="1"/>
    <col min="6658" max="6664" width="20.140625" style="640" customWidth="1"/>
    <col min="6665" max="6666" width="21" style="640" customWidth="1"/>
    <col min="6667" max="6667" width="26.42578125" style="640" customWidth="1"/>
    <col min="6668" max="6912" width="9.140625" style="640"/>
    <col min="6913" max="6913" width="85.5703125" style="640" customWidth="1"/>
    <col min="6914" max="6920" width="20.140625" style="640" customWidth="1"/>
    <col min="6921" max="6922" width="21" style="640" customWidth="1"/>
    <col min="6923" max="6923" width="26.42578125" style="640" customWidth="1"/>
    <col min="6924" max="7168" width="9.140625" style="640"/>
    <col min="7169" max="7169" width="85.5703125" style="640" customWidth="1"/>
    <col min="7170" max="7176" width="20.140625" style="640" customWidth="1"/>
    <col min="7177" max="7178" width="21" style="640" customWidth="1"/>
    <col min="7179" max="7179" width="26.42578125" style="640" customWidth="1"/>
    <col min="7180" max="7424" width="9.140625" style="640"/>
    <col min="7425" max="7425" width="85.5703125" style="640" customWidth="1"/>
    <col min="7426" max="7432" width="20.140625" style="640" customWidth="1"/>
    <col min="7433" max="7434" width="21" style="640" customWidth="1"/>
    <col min="7435" max="7435" width="26.42578125" style="640" customWidth="1"/>
    <col min="7436" max="7680" width="9.140625" style="640"/>
    <col min="7681" max="7681" width="85.5703125" style="640" customWidth="1"/>
    <col min="7682" max="7688" width="20.140625" style="640" customWidth="1"/>
    <col min="7689" max="7690" width="21" style="640" customWidth="1"/>
    <col min="7691" max="7691" width="26.42578125" style="640" customWidth="1"/>
    <col min="7692" max="7936" width="9.140625" style="640"/>
    <col min="7937" max="7937" width="85.5703125" style="640" customWidth="1"/>
    <col min="7938" max="7944" width="20.140625" style="640" customWidth="1"/>
    <col min="7945" max="7946" width="21" style="640" customWidth="1"/>
    <col min="7947" max="7947" width="26.42578125" style="640" customWidth="1"/>
    <col min="7948" max="8192" width="9.140625" style="640"/>
    <col min="8193" max="8193" width="85.5703125" style="640" customWidth="1"/>
    <col min="8194" max="8200" width="20.140625" style="640" customWidth="1"/>
    <col min="8201" max="8202" width="21" style="640" customWidth="1"/>
    <col min="8203" max="8203" width="26.42578125" style="640" customWidth="1"/>
    <col min="8204" max="8448" width="9.140625" style="640"/>
    <col min="8449" max="8449" width="85.5703125" style="640" customWidth="1"/>
    <col min="8450" max="8456" width="20.140625" style="640" customWidth="1"/>
    <col min="8457" max="8458" width="21" style="640" customWidth="1"/>
    <col min="8459" max="8459" width="26.42578125" style="640" customWidth="1"/>
    <col min="8460" max="8704" width="9.140625" style="640"/>
    <col min="8705" max="8705" width="85.5703125" style="640" customWidth="1"/>
    <col min="8706" max="8712" width="20.140625" style="640" customWidth="1"/>
    <col min="8713" max="8714" width="21" style="640" customWidth="1"/>
    <col min="8715" max="8715" width="26.42578125" style="640" customWidth="1"/>
    <col min="8716" max="8960" width="9.140625" style="640"/>
    <col min="8961" max="8961" width="85.5703125" style="640" customWidth="1"/>
    <col min="8962" max="8968" width="20.140625" style="640" customWidth="1"/>
    <col min="8969" max="8970" width="21" style="640" customWidth="1"/>
    <col min="8971" max="8971" width="26.42578125" style="640" customWidth="1"/>
    <col min="8972" max="9216" width="9.140625" style="640"/>
    <col min="9217" max="9217" width="85.5703125" style="640" customWidth="1"/>
    <col min="9218" max="9224" width="20.140625" style="640" customWidth="1"/>
    <col min="9225" max="9226" width="21" style="640" customWidth="1"/>
    <col min="9227" max="9227" width="26.42578125" style="640" customWidth="1"/>
    <col min="9228" max="9472" width="9.140625" style="640"/>
    <col min="9473" max="9473" width="85.5703125" style="640" customWidth="1"/>
    <col min="9474" max="9480" width="20.140625" style="640" customWidth="1"/>
    <col min="9481" max="9482" width="21" style="640" customWidth="1"/>
    <col min="9483" max="9483" width="26.42578125" style="640" customWidth="1"/>
    <col min="9484" max="9728" width="9.140625" style="640"/>
    <col min="9729" max="9729" width="85.5703125" style="640" customWidth="1"/>
    <col min="9730" max="9736" width="20.140625" style="640" customWidth="1"/>
    <col min="9737" max="9738" width="21" style="640" customWidth="1"/>
    <col min="9739" max="9739" width="26.42578125" style="640" customWidth="1"/>
    <col min="9740" max="9984" width="9.140625" style="640"/>
    <col min="9985" max="9985" width="85.5703125" style="640" customWidth="1"/>
    <col min="9986" max="9992" width="20.140625" style="640" customWidth="1"/>
    <col min="9993" max="9994" width="21" style="640" customWidth="1"/>
    <col min="9995" max="9995" width="26.42578125" style="640" customWidth="1"/>
    <col min="9996" max="10240" width="9.140625" style="640"/>
    <col min="10241" max="10241" width="85.5703125" style="640" customWidth="1"/>
    <col min="10242" max="10248" width="20.140625" style="640" customWidth="1"/>
    <col min="10249" max="10250" width="21" style="640" customWidth="1"/>
    <col min="10251" max="10251" width="26.42578125" style="640" customWidth="1"/>
    <col min="10252" max="10496" width="9.140625" style="640"/>
    <col min="10497" max="10497" width="85.5703125" style="640" customWidth="1"/>
    <col min="10498" max="10504" width="20.140625" style="640" customWidth="1"/>
    <col min="10505" max="10506" width="21" style="640" customWidth="1"/>
    <col min="10507" max="10507" width="26.42578125" style="640" customWidth="1"/>
    <col min="10508" max="10752" width="9.140625" style="640"/>
    <col min="10753" max="10753" width="85.5703125" style="640" customWidth="1"/>
    <col min="10754" max="10760" width="20.140625" style="640" customWidth="1"/>
    <col min="10761" max="10762" width="21" style="640" customWidth="1"/>
    <col min="10763" max="10763" width="26.42578125" style="640" customWidth="1"/>
    <col min="10764" max="11008" width="9.140625" style="640"/>
    <col min="11009" max="11009" width="85.5703125" style="640" customWidth="1"/>
    <col min="11010" max="11016" width="20.140625" style="640" customWidth="1"/>
    <col min="11017" max="11018" width="21" style="640" customWidth="1"/>
    <col min="11019" max="11019" width="26.42578125" style="640" customWidth="1"/>
    <col min="11020" max="11264" width="9.140625" style="640"/>
    <col min="11265" max="11265" width="85.5703125" style="640" customWidth="1"/>
    <col min="11266" max="11272" width="20.140625" style="640" customWidth="1"/>
    <col min="11273" max="11274" width="21" style="640" customWidth="1"/>
    <col min="11275" max="11275" width="26.42578125" style="640" customWidth="1"/>
    <col min="11276" max="11520" width="9.140625" style="640"/>
    <col min="11521" max="11521" width="85.5703125" style="640" customWidth="1"/>
    <col min="11522" max="11528" width="20.140625" style="640" customWidth="1"/>
    <col min="11529" max="11530" width="21" style="640" customWidth="1"/>
    <col min="11531" max="11531" width="26.42578125" style="640" customWidth="1"/>
    <col min="11532" max="11776" width="9.140625" style="640"/>
    <col min="11777" max="11777" width="85.5703125" style="640" customWidth="1"/>
    <col min="11778" max="11784" width="20.140625" style="640" customWidth="1"/>
    <col min="11785" max="11786" width="21" style="640" customWidth="1"/>
    <col min="11787" max="11787" width="26.42578125" style="640" customWidth="1"/>
    <col min="11788" max="12032" width="9.140625" style="640"/>
    <col min="12033" max="12033" width="85.5703125" style="640" customWidth="1"/>
    <col min="12034" max="12040" width="20.140625" style="640" customWidth="1"/>
    <col min="12041" max="12042" width="21" style="640" customWidth="1"/>
    <col min="12043" max="12043" width="26.42578125" style="640" customWidth="1"/>
    <col min="12044" max="12288" width="9.140625" style="640"/>
    <col min="12289" max="12289" width="85.5703125" style="640" customWidth="1"/>
    <col min="12290" max="12296" width="20.140625" style="640" customWidth="1"/>
    <col min="12297" max="12298" width="21" style="640" customWidth="1"/>
    <col min="12299" max="12299" width="26.42578125" style="640" customWidth="1"/>
    <col min="12300" max="12544" width="9.140625" style="640"/>
    <col min="12545" max="12545" width="85.5703125" style="640" customWidth="1"/>
    <col min="12546" max="12552" width="20.140625" style="640" customWidth="1"/>
    <col min="12553" max="12554" width="21" style="640" customWidth="1"/>
    <col min="12555" max="12555" width="26.42578125" style="640" customWidth="1"/>
    <col min="12556" max="12800" width="9.140625" style="640"/>
    <col min="12801" max="12801" width="85.5703125" style="640" customWidth="1"/>
    <col min="12802" max="12808" width="20.140625" style="640" customWidth="1"/>
    <col min="12809" max="12810" width="21" style="640" customWidth="1"/>
    <col min="12811" max="12811" width="26.42578125" style="640" customWidth="1"/>
    <col min="12812" max="13056" width="9.140625" style="640"/>
    <col min="13057" max="13057" width="85.5703125" style="640" customWidth="1"/>
    <col min="13058" max="13064" width="20.140625" style="640" customWidth="1"/>
    <col min="13065" max="13066" width="21" style="640" customWidth="1"/>
    <col min="13067" max="13067" width="26.42578125" style="640" customWidth="1"/>
    <col min="13068" max="13312" width="9.140625" style="640"/>
    <col min="13313" max="13313" width="85.5703125" style="640" customWidth="1"/>
    <col min="13314" max="13320" width="20.140625" style="640" customWidth="1"/>
    <col min="13321" max="13322" width="21" style="640" customWidth="1"/>
    <col min="13323" max="13323" width="26.42578125" style="640" customWidth="1"/>
    <col min="13324" max="13568" width="9.140625" style="640"/>
    <col min="13569" max="13569" width="85.5703125" style="640" customWidth="1"/>
    <col min="13570" max="13576" width="20.140625" style="640" customWidth="1"/>
    <col min="13577" max="13578" width="21" style="640" customWidth="1"/>
    <col min="13579" max="13579" width="26.42578125" style="640" customWidth="1"/>
    <col min="13580" max="13824" width="9.140625" style="640"/>
    <col min="13825" max="13825" width="85.5703125" style="640" customWidth="1"/>
    <col min="13826" max="13832" width="20.140625" style="640" customWidth="1"/>
    <col min="13833" max="13834" width="21" style="640" customWidth="1"/>
    <col min="13835" max="13835" width="26.42578125" style="640" customWidth="1"/>
    <col min="13836" max="14080" width="9.140625" style="640"/>
    <col min="14081" max="14081" width="85.5703125" style="640" customWidth="1"/>
    <col min="14082" max="14088" width="20.140625" style="640" customWidth="1"/>
    <col min="14089" max="14090" width="21" style="640" customWidth="1"/>
    <col min="14091" max="14091" width="26.42578125" style="640" customWidth="1"/>
    <col min="14092" max="14336" width="9.140625" style="640"/>
    <col min="14337" max="14337" width="85.5703125" style="640" customWidth="1"/>
    <col min="14338" max="14344" width="20.140625" style="640" customWidth="1"/>
    <col min="14345" max="14346" width="21" style="640" customWidth="1"/>
    <col min="14347" max="14347" width="26.42578125" style="640" customWidth="1"/>
    <col min="14348" max="14592" width="9.140625" style="640"/>
    <col min="14593" max="14593" width="85.5703125" style="640" customWidth="1"/>
    <col min="14594" max="14600" width="20.140625" style="640" customWidth="1"/>
    <col min="14601" max="14602" width="21" style="640" customWidth="1"/>
    <col min="14603" max="14603" width="26.42578125" style="640" customWidth="1"/>
    <col min="14604" max="14848" width="9.140625" style="640"/>
    <col min="14849" max="14849" width="85.5703125" style="640" customWidth="1"/>
    <col min="14850" max="14856" width="20.140625" style="640" customWidth="1"/>
    <col min="14857" max="14858" width="21" style="640" customWidth="1"/>
    <col min="14859" max="14859" width="26.42578125" style="640" customWidth="1"/>
    <col min="14860" max="15104" width="9.140625" style="640"/>
    <col min="15105" max="15105" width="85.5703125" style="640" customWidth="1"/>
    <col min="15106" max="15112" width="20.140625" style="640" customWidth="1"/>
    <col min="15113" max="15114" width="21" style="640" customWidth="1"/>
    <col min="15115" max="15115" width="26.42578125" style="640" customWidth="1"/>
    <col min="15116" max="15360" width="9.140625" style="640"/>
    <col min="15361" max="15361" width="85.5703125" style="640" customWidth="1"/>
    <col min="15362" max="15368" width="20.140625" style="640" customWidth="1"/>
    <col min="15369" max="15370" width="21" style="640" customWidth="1"/>
    <col min="15371" max="15371" width="26.42578125" style="640" customWidth="1"/>
    <col min="15372" max="15616" width="9.140625" style="640"/>
    <col min="15617" max="15617" width="85.5703125" style="640" customWidth="1"/>
    <col min="15618" max="15624" width="20.140625" style="640" customWidth="1"/>
    <col min="15625" max="15626" width="21" style="640" customWidth="1"/>
    <col min="15627" max="15627" width="26.42578125" style="640" customWidth="1"/>
    <col min="15628" max="15872" width="9.140625" style="640"/>
    <col min="15873" max="15873" width="85.5703125" style="640" customWidth="1"/>
    <col min="15874" max="15880" width="20.140625" style="640" customWidth="1"/>
    <col min="15881" max="15882" width="21" style="640" customWidth="1"/>
    <col min="15883" max="15883" width="26.42578125" style="640" customWidth="1"/>
    <col min="15884" max="16128" width="9.140625" style="640"/>
    <col min="16129" max="16129" width="85.5703125" style="640" customWidth="1"/>
    <col min="16130" max="16136" width="20.140625" style="640" customWidth="1"/>
    <col min="16137" max="16138" width="21" style="640" customWidth="1"/>
    <col min="16139" max="16139" width="26.42578125" style="640" customWidth="1"/>
    <col min="16140" max="16384" width="9.140625" style="640"/>
  </cols>
  <sheetData>
    <row r="1" spans="1:11" ht="30" customHeight="1">
      <c r="A1" s="719" t="s">
        <v>478</v>
      </c>
      <c r="B1" s="729"/>
      <c r="C1" s="729"/>
      <c r="D1" s="729"/>
      <c r="E1" s="729"/>
      <c r="F1" s="729"/>
      <c r="G1" s="729"/>
      <c r="H1" s="729"/>
      <c r="I1" s="729"/>
      <c r="J1" s="729"/>
      <c r="K1" s="729"/>
    </row>
    <row r="2" spans="1:11" ht="15" customHeight="1">
      <c r="A2" s="720" t="s">
        <v>742</v>
      </c>
      <c r="B2" s="730"/>
      <c r="C2" s="730"/>
      <c r="D2" s="730"/>
      <c r="E2" s="730"/>
      <c r="F2" s="730"/>
      <c r="G2" s="730"/>
      <c r="H2" s="730"/>
      <c r="I2" s="730"/>
      <c r="J2" s="730"/>
      <c r="K2" s="730"/>
    </row>
    <row r="3" spans="1:11" ht="15" customHeight="1">
      <c r="A3" s="731" t="s">
        <v>1493</v>
      </c>
      <c r="B3" s="732"/>
      <c r="C3" s="732"/>
      <c r="D3" s="732"/>
      <c r="E3" s="732"/>
      <c r="F3" s="732"/>
      <c r="G3" s="732"/>
      <c r="H3" s="732"/>
      <c r="I3" s="732"/>
      <c r="J3" s="732"/>
      <c r="K3" s="732"/>
    </row>
    <row r="4" spans="1:11" s="78" customFormat="1" ht="30" customHeight="1">
      <c r="A4" s="721" t="s">
        <v>743</v>
      </c>
      <c r="B4" s="733"/>
      <c r="C4" s="733"/>
      <c r="D4" s="733"/>
      <c r="E4" s="733"/>
      <c r="F4" s="733"/>
      <c r="G4" s="733"/>
      <c r="H4" s="733"/>
      <c r="I4" s="733"/>
      <c r="J4" s="733"/>
      <c r="K4" s="733"/>
    </row>
    <row r="5" spans="1:11" ht="3.75" customHeight="1">
      <c r="A5" s="47"/>
      <c r="B5" s="47"/>
      <c r="C5" s="47"/>
      <c r="D5" s="47"/>
      <c r="E5" s="47"/>
      <c r="F5" s="47"/>
      <c r="G5" s="47"/>
      <c r="H5" s="47"/>
      <c r="I5" s="47"/>
      <c r="J5" s="47"/>
      <c r="K5" s="47"/>
    </row>
    <row r="6" spans="1:11" s="342" customFormat="1" ht="30" customHeight="1" thickBot="1">
      <c r="A6" s="225"/>
      <c r="B6" s="224" t="s">
        <v>127</v>
      </c>
      <c r="C6" s="224" t="s">
        <v>129</v>
      </c>
      <c r="D6" s="224" t="s">
        <v>131</v>
      </c>
      <c r="E6" s="224" t="s">
        <v>133</v>
      </c>
      <c r="F6" s="224" t="s">
        <v>135</v>
      </c>
      <c r="G6" s="224" t="s">
        <v>137</v>
      </c>
      <c r="H6" s="224" t="s">
        <v>139</v>
      </c>
      <c r="I6" s="299" t="s">
        <v>141</v>
      </c>
      <c r="J6" s="299" t="s">
        <v>542</v>
      </c>
      <c r="K6" s="299" t="s">
        <v>550</v>
      </c>
    </row>
    <row r="7" spans="1:11" s="20" customFormat="1" ht="15" customHeight="1">
      <c r="A7" s="447" t="s">
        <v>744</v>
      </c>
      <c r="B7" s="443">
        <v>0.12189999999999999</v>
      </c>
      <c r="C7" s="443">
        <v>0.1633</v>
      </c>
      <c r="D7" s="443">
        <v>0.31309999999999999</v>
      </c>
      <c r="E7" s="443">
        <v>0.26569999999999999</v>
      </c>
      <c r="F7" s="443">
        <v>0.1643</v>
      </c>
      <c r="G7" s="443">
        <v>0.158</v>
      </c>
      <c r="H7" s="443">
        <v>0.14050000000000001</v>
      </c>
      <c r="I7" s="443">
        <v>0.17019999999999999</v>
      </c>
      <c r="J7" s="443">
        <v>0.1118</v>
      </c>
      <c r="K7" s="443">
        <v>0.1885</v>
      </c>
    </row>
    <row r="8" spans="1:11" s="78" customFormat="1" ht="15" customHeight="1">
      <c r="A8" s="120" t="s">
        <v>745</v>
      </c>
      <c r="B8" s="121">
        <v>394151666.95999998</v>
      </c>
      <c r="C8" s="121">
        <v>477160185.26999998</v>
      </c>
      <c r="D8" s="121">
        <v>156959745.81999999</v>
      </c>
      <c r="E8" s="121">
        <v>710145.42</v>
      </c>
      <c r="F8" s="121">
        <v>6575426.9500000002</v>
      </c>
      <c r="G8" s="121">
        <v>605416045.97000003</v>
      </c>
      <c r="H8" s="121">
        <v>742046.77</v>
      </c>
      <c r="I8" s="121">
        <v>28570249.300000001</v>
      </c>
      <c r="J8" s="121">
        <v>64568196.689999998</v>
      </c>
      <c r="K8" s="121">
        <v>1734853709.1500001</v>
      </c>
    </row>
    <row r="9" spans="1:11" s="78" customFormat="1" ht="15" customHeight="1">
      <c r="A9" s="120" t="s">
        <v>746</v>
      </c>
      <c r="B9" s="121">
        <v>0</v>
      </c>
      <c r="C9" s="121">
        <v>0</v>
      </c>
      <c r="D9" s="121">
        <v>0</v>
      </c>
      <c r="E9" s="121">
        <v>0</v>
      </c>
      <c r="F9" s="121">
        <v>0</v>
      </c>
      <c r="G9" s="121">
        <v>0</v>
      </c>
      <c r="H9" s="121">
        <v>0</v>
      </c>
      <c r="I9" s="121">
        <v>0</v>
      </c>
      <c r="J9" s="121">
        <v>0</v>
      </c>
      <c r="K9" s="121">
        <v>0</v>
      </c>
    </row>
    <row r="10" spans="1:11" s="21" customFormat="1" ht="15" customHeight="1">
      <c r="A10" s="120" t="s">
        <v>747</v>
      </c>
      <c r="B10" s="121">
        <v>111703339.62</v>
      </c>
      <c r="C10" s="121">
        <v>146348163.18000001</v>
      </c>
      <c r="D10" s="121">
        <v>71067409.280000001</v>
      </c>
      <c r="E10" s="121">
        <v>818450.15</v>
      </c>
      <c r="F10" s="121">
        <v>59390400.439999998</v>
      </c>
      <c r="G10" s="121">
        <v>57269084.399999999</v>
      </c>
      <c r="H10" s="121">
        <v>2753347.19</v>
      </c>
      <c r="I10" s="121">
        <v>89549126.5</v>
      </c>
      <c r="J10" s="121">
        <v>11596025.27</v>
      </c>
      <c r="K10" s="121">
        <v>550495346.02999997</v>
      </c>
    </row>
    <row r="11" spans="1:11" s="21" customFormat="1" ht="15" customHeight="1">
      <c r="A11" s="120" t="s">
        <v>748</v>
      </c>
      <c r="B11" s="121">
        <v>54008242.780000001</v>
      </c>
      <c r="C11" s="121">
        <v>20531491.640000001</v>
      </c>
      <c r="D11" s="121">
        <v>214376583.38999999</v>
      </c>
      <c r="E11" s="121">
        <v>3045258.37</v>
      </c>
      <c r="F11" s="121">
        <v>245604.48000000001</v>
      </c>
      <c r="G11" s="121">
        <v>2316011.29</v>
      </c>
      <c r="H11" s="121">
        <v>1027994.79</v>
      </c>
      <c r="I11" s="121">
        <v>23413955.469999999</v>
      </c>
      <c r="J11" s="121">
        <v>20981217.859999999</v>
      </c>
      <c r="K11" s="121">
        <v>339946360.06999999</v>
      </c>
    </row>
    <row r="12" spans="1:11" s="21" customFormat="1" ht="15" customHeight="1">
      <c r="A12" s="120" t="s">
        <v>749</v>
      </c>
      <c r="B12" s="121">
        <v>109412926.31</v>
      </c>
      <c r="C12" s="121">
        <v>25460836.57</v>
      </c>
      <c r="D12" s="121">
        <v>0</v>
      </c>
      <c r="E12" s="121">
        <v>18118431.640000001</v>
      </c>
      <c r="F12" s="121">
        <v>295004.09999999998</v>
      </c>
      <c r="G12" s="121">
        <v>5574082.9299999997</v>
      </c>
      <c r="H12" s="121">
        <v>0</v>
      </c>
      <c r="I12" s="121">
        <v>0</v>
      </c>
      <c r="J12" s="121">
        <v>68096126.590000004</v>
      </c>
      <c r="K12" s="121">
        <v>226957408.13999999</v>
      </c>
    </row>
    <row r="13" spans="1:11" s="21" customFormat="1" ht="15" customHeight="1">
      <c r="A13" s="120" t="s">
        <v>750</v>
      </c>
      <c r="B13" s="121">
        <v>737559950.42999995</v>
      </c>
      <c r="C13" s="121">
        <v>2462416867.23</v>
      </c>
      <c r="D13" s="121">
        <v>1391813186.3800001</v>
      </c>
      <c r="E13" s="121">
        <v>35361864.140000001</v>
      </c>
      <c r="F13" s="121">
        <v>389200186.45999998</v>
      </c>
      <c r="G13" s="121">
        <v>319634665.10000002</v>
      </c>
      <c r="H13" s="121">
        <v>35704448</v>
      </c>
      <c r="I13" s="121">
        <v>999272823.16999996</v>
      </c>
      <c r="J13" s="121">
        <v>330782030.62</v>
      </c>
      <c r="K13" s="121">
        <v>6701746021.5299997</v>
      </c>
    </row>
    <row r="14" spans="1:11" s="21" customFormat="1" ht="15" customHeight="1">
      <c r="A14" s="293" t="s">
        <v>751</v>
      </c>
      <c r="B14" s="294">
        <v>1406836126.0999999</v>
      </c>
      <c r="C14" s="294">
        <v>3131917543.8899999</v>
      </c>
      <c r="D14" s="294">
        <v>1834216924.8699999</v>
      </c>
      <c r="E14" s="294">
        <v>58054149.719999999</v>
      </c>
      <c r="F14" s="294">
        <v>455706622.43000001</v>
      </c>
      <c r="G14" s="294">
        <v>990209889.69000006</v>
      </c>
      <c r="H14" s="294">
        <v>40227836.75</v>
      </c>
      <c r="I14" s="294">
        <v>1140806154.4400001</v>
      </c>
      <c r="J14" s="294">
        <v>496023597.02999997</v>
      </c>
      <c r="K14" s="294">
        <v>9553998844.9200001</v>
      </c>
    </row>
    <row r="15" spans="1:11" s="22" customFormat="1" ht="15" customHeight="1">
      <c r="A15" s="120" t="s">
        <v>752</v>
      </c>
      <c r="B15" s="121">
        <v>868964434.47650003</v>
      </c>
      <c r="C15" s="121">
        <v>2521047873.1135001</v>
      </c>
      <c r="D15" s="121">
        <v>1513214959.931</v>
      </c>
      <c r="E15" s="121">
        <v>50637007.085000001</v>
      </c>
      <c r="F15" s="121">
        <v>401422321.86299998</v>
      </c>
      <c r="G15" s="121">
        <v>336427049.82249999</v>
      </c>
      <c r="H15" s="121">
        <v>36769114.832999997</v>
      </c>
      <c r="I15" s="121">
        <v>1028889626.205</v>
      </c>
      <c r="J15" s="121">
        <v>394663939.54650003</v>
      </c>
      <c r="K15" s="121">
        <v>7152036326.8760004</v>
      </c>
    </row>
    <row r="16" spans="1:11" s="23" customFormat="1" ht="15" customHeight="1">
      <c r="A16" s="244" t="s">
        <v>753</v>
      </c>
      <c r="B16" s="295">
        <v>0.61770000000000003</v>
      </c>
      <c r="C16" s="295">
        <v>0.80500000000000005</v>
      </c>
      <c r="D16" s="295">
        <v>0.82499999999999996</v>
      </c>
      <c r="E16" s="295">
        <v>0.87219999999999998</v>
      </c>
      <c r="F16" s="295">
        <v>0.88090000000000002</v>
      </c>
      <c r="G16" s="295">
        <v>0.33979999999999999</v>
      </c>
      <c r="H16" s="295">
        <v>0.91400000000000003</v>
      </c>
      <c r="I16" s="295">
        <v>0.90190000000000003</v>
      </c>
      <c r="J16" s="295">
        <v>0.79569999999999996</v>
      </c>
      <c r="K16" s="295">
        <v>0.74860000000000004</v>
      </c>
    </row>
    <row r="17" spans="1:11" s="21" customFormat="1" ht="15" customHeight="1">
      <c r="A17" s="293" t="s">
        <v>754</v>
      </c>
      <c r="B17" s="294">
        <v>86896443.447699994</v>
      </c>
      <c r="C17" s="294">
        <v>252104787.3114</v>
      </c>
      <c r="D17" s="294">
        <v>151321495.99309999</v>
      </c>
      <c r="E17" s="294">
        <v>5063700.7084999997</v>
      </c>
      <c r="F17" s="294">
        <v>40142232.186300002</v>
      </c>
      <c r="G17" s="294">
        <v>33642704.982299998</v>
      </c>
      <c r="H17" s="294">
        <v>3676911.4833</v>
      </c>
      <c r="I17" s="294">
        <v>102888962.6205</v>
      </c>
      <c r="J17" s="294">
        <v>39466393.954700001</v>
      </c>
      <c r="K17" s="294">
        <v>715203632.68760002</v>
      </c>
    </row>
    <row r="18" spans="1:11" s="21" customFormat="1" ht="15" customHeight="1">
      <c r="A18" s="120" t="s">
        <v>755</v>
      </c>
      <c r="B18" s="121">
        <v>80755327</v>
      </c>
      <c r="C18" s="121">
        <v>403766376</v>
      </c>
      <c r="D18" s="121">
        <v>474213516</v>
      </c>
      <c r="E18" s="121">
        <v>23544051</v>
      </c>
      <c r="F18" s="121">
        <v>65977732</v>
      </c>
      <c r="G18" s="121">
        <v>57474328</v>
      </c>
      <c r="H18" s="121">
        <v>5977634</v>
      </c>
      <c r="I18" s="121">
        <v>175069455</v>
      </c>
      <c r="J18" s="121">
        <v>63814628</v>
      </c>
      <c r="K18" s="121">
        <v>1350593047</v>
      </c>
    </row>
    <row r="19" spans="1:11" s="21" customFormat="1" ht="15" customHeight="1">
      <c r="A19" s="120" t="s">
        <v>756</v>
      </c>
      <c r="B19" s="121">
        <v>0</v>
      </c>
      <c r="C19" s="121">
        <v>0</v>
      </c>
      <c r="D19" s="121">
        <v>0</v>
      </c>
      <c r="E19" s="121">
        <v>0</v>
      </c>
      <c r="F19" s="121">
        <v>0</v>
      </c>
      <c r="G19" s="121">
        <v>0</v>
      </c>
      <c r="H19" s="121">
        <v>0</v>
      </c>
      <c r="I19" s="121">
        <v>0</v>
      </c>
      <c r="J19" s="121">
        <v>0</v>
      </c>
      <c r="K19" s="121">
        <v>0</v>
      </c>
    </row>
    <row r="20" spans="1:11" s="21" customFormat="1" ht="15" customHeight="1">
      <c r="A20" s="244" t="s">
        <v>757</v>
      </c>
      <c r="B20" s="121">
        <v>0</v>
      </c>
      <c r="C20" s="121">
        <v>0</v>
      </c>
      <c r="D20" s="121">
        <v>0</v>
      </c>
      <c r="E20" s="121">
        <v>0</v>
      </c>
      <c r="F20" s="121">
        <v>0</v>
      </c>
      <c r="G20" s="121">
        <v>0</v>
      </c>
      <c r="H20" s="121">
        <v>0</v>
      </c>
      <c r="I20" s="121">
        <v>0</v>
      </c>
      <c r="J20" s="121">
        <v>0</v>
      </c>
      <c r="K20" s="121">
        <v>0</v>
      </c>
    </row>
    <row r="21" spans="1:11" s="21" customFormat="1" ht="15" customHeight="1">
      <c r="A21" s="120" t="s">
        <v>758</v>
      </c>
      <c r="B21" s="121">
        <v>0</v>
      </c>
      <c r="C21" s="121">
        <v>0</v>
      </c>
      <c r="D21" s="121">
        <v>291</v>
      </c>
      <c r="E21" s="121">
        <v>10090476</v>
      </c>
      <c r="F21" s="121">
        <v>8674</v>
      </c>
      <c r="G21" s="121">
        <v>4018591</v>
      </c>
      <c r="H21" s="121">
        <v>813073</v>
      </c>
      <c r="I21" s="121">
        <v>5017536</v>
      </c>
      <c r="J21" s="121">
        <v>18207538</v>
      </c>
      <c r="K21" s="121">
        <v>38156179</v>
      </c>
    </row>
    <row r="22" spans="1:11" s="21" customFormat="1" ht="15" customHeight="1">
      <c r="A22" s="293" t="s">
        <v>759</v>
      </c>
      <c r="B22" s="294">
        <v>80755327</v>
      </c>
      <c r="C22" s="294">
        <v>403766376</v>
      </c>
      <c r="D22" s="294">
        <v>474213225</v>
      </c>
      <c r="E22" s="294">
        <v>13453575</v>
      </c>
      <c r="F22" s="294">
        <v>65969058</v>
      </c>
      <c r="G22" s="294">
        <v>53455737</v>
      </c>
      <c r="H22" s="294">
        <v>5164561</v>
      </c>
      <c r="I22" s="294">
        <v>170051919</v>
      </c>
      <c r="J22" s="294">
        <v>45607090</v>
      </c>
      <c r="K22" s="294">
        <v>1312436868</v>
      </c>
    </row>
    <row r="23" spans="1:11" s="21" customFormat="1" ht="15" customHeight="1">
      <c r="A23" s="120" t="s">
        <v>760</v>
      </c>
      <c r="B23" s="121">
        <v>10234759</v>
      </c>
      <c r="C23" s="121">
        <v>0</v>
      </c>
      <c r="D23" s="121">
        <v>0</v>
      </c>
      <c r="E23" s="121">
        <v>0</v>
      </c>
      <c r="F23" s="121">
        <v>0</v>
      </c>
      <c r="G23" s="121">
        <v>0</v>
      </c>
      <c r="H23" s="121">
        <v>0</v>
      </c>
      <c r="I23" s="121">
        <v>0</v>
      </c>
      <c r="J23" s="121">
        <v>0</v>
      </c>
      <c r="K23" s="121">
        <v>10234759</v>
      </c>
    </row>
    <row r="24" spans="1:11" s="21" customFormat="1" ht="15" customHeight="1">
      <c r="A24" s="120" t="s">
        <v>761</v>
      </c>
      <c r="B24" s="121">
        <v>0</v>
      </c>
      <c r="C24" s="121">
        <v>0</v>
      </c>
      <c r="D24" s="121">
        <v>0</v>
      </c>
      <c r="E24" s="121">
        <v>0</v>
      </c>
      <c r="F24" s="121">
        <v>0</v>
      </c>
      <c r="G24" s="121">
        <v>0</v>
      </c>
      <c r="H24" s="121">
        <v>0</v>
      </c>
      <c r="I24" s="121">
        <v>0</v>
      </c>
      <c r="J24" s="121">
        <v>0</v>
      </c>
      <c r="K24" s="121">
        <v>0</v>
      </c>
    </row>
    <row r="25" spans="1:11" s="24" customFormat="1" ht="15" customHeight="1">
      <c r="A25" s="120" t="s">
        <v>762</v>
      </c>
      <c r="B25" s="121">
        <v>0</v>
      </c>
      <c r="C25" s="121">
        <v>0</v>
      </c>
      <c r="D25" s="121">
        <v>0</v>
      </c>
      <c r="E25" s="121">
        <v>0</v>
      </c>
      <c r="F25" s="121">
        <v>0</v>
      </c>
      <c r="G25" s="121">
        <v>0</v>
      </c>
      <c r="H25" s="121">
        <v>0</v>
      </c>
      <c r="I25" s="121">
        <v>0</v>
      </c>
      <c r="J25" s="121">
        <v>0</v>
      </c>
      <c r="K25" s="121">
        <v>0</v>
      </c>
    </row>
    <row r="26" spans="1:11" s="21" customFormat="1" ht="15" customHeight="1">
      <c r="A26" s="120" t="s">
        <v>763</v>
      </c>
      <c r="B26" s="121">
        <v>10234759</v>
      </c>
      <c r="C26" s="121">
        <v>0</v>
      </c>
      <c r="D26" s="121">
        <v>0</v>
      </c>
      <c r="E26" s="121">
        <v>0</v>
      </c>
      <c r="F26" s="121">
        <v>0</v>
      </c>
      <c r="G26" s="121">
        <v>0</v>
      </c>
      <c r="H26" s="121">
        <v>0</v>
      </c>
      <c r="I26" s="121">
        <v>0</v>
      </c>
      <c r="J26" s="121">
        <v>0</v>
      </c>
      <c r="K26" s="121">
        <v>0</v>
      </c>
    </row>
    <row r="27" spans="1:11" s="25" customFormat="1" ht="15" customHeight="1">
      <c r="A27" s="244" t="s">
        <v>764</v>
      </c>
      <c r="B27" s="121">
        <v>14943978</v>
      </c>
      <c r="C27" s="121">
        <v>8268621</v>
      </c>
      <c r="D27" s="121">
        <v>0</v>
      </c>
      <c r="E27" s="121">
        <v>0</v>
      </c>
      <c r="F27" s="121">
        <v>0</v>
      </c>
      <c r="G27" s="121">
        <v>0</v>
      </c>
      <c r="H27" s="121">
        <v>0</v>
      </c>
      <c r="I27" s="121">
        <v>5705399</v>
      </c>
      <c r="J27" s="121">
        <v>0</v>
      </c>
      <c r="K27" s="121">
        <v>28917998</v>
      </c>
    </row>
    <row r="28" spans="1:11" s="26" customFormat="1" ht="15" customHeight="1">
      <c r="A28" s="244" t="s">
        <v>765</v>
      </c>
      <c r="B28" s="121">
        <v>0</v>
      </c>
      <c r="C28" s="121">
        <v>0</v>
      </c>
      <c r="D28" s="121">
        <v>0</v>
      </c>
      <c r="E28" s="121">
        <v>0</v>
      </c>
      <c r="F28" s="121">
        <v>0</v>
      </c>
      <c r="G28" s="121">
        <v>0</v>
      </c>
      <c r="H28" s="121">
        <v>0</v>
      </c>
      <c r="I28" s="121">
        <v>0</v>
      </c>
      <c r="J28" s="121">
        <v>0</v>
      </c>
      <c r="K28" s="121">
        <v>0</v>
      </c>
    </row>
    <row r="29" spans="1:11" s="21" customFormat="1" ht="15" customHeight="1">
      <c r="A29" s="296" t="s">
        <v>766</v>
      </c>
      <c r="B29" s="294">
        <v>25178737</v>
      </c>
      <c r="C29" s="294">
        <v>8268621</v>
      </c>
      <c r="D29" s="294">
        <v>0</v>
      </c>
      <c r="E29" s="294">
        <v>0</v>
      </c>
      <c r="F29" s="294">
        <v>0</v>
      </c>
      <c r="G29" s="294">
        <v>0</v>
      </c>
      <c r="H29" s="294">
        <v>0</v>
      </c>
      <c r="I29" s="294">
        <v>5705399</v>
      </c>
      <c r="J29" s="294">
        <v>0</v>
      </c>
      <c r="K29" s="294">
        <v>39152757</v>
      </c>
    </row>
    <row r="30" spans="1:11" s="21" customFormat="1" ht="15" customHeight="1">
      <c r="A30" s="244" t="s">
        <v>767</v>
      </c>
      <c r="B30" s="121">
        <v>0</v>
      </c>
      <c r="C30" s="121">
        <v>0</v>
      </c>
      <c r="D30" s="121">
        <v>0</v>
      </c>
      <c r="E30" s="121">
        <v>0</v>
      </c>
      <c r="F30" s="121">
        <v>0</v>
      </c>
      <c r="G30" s="121">
        <v>0</v>
      </c>
      <c r="H30" s="121">
        <v>0</v>
      </c>
      <c r="I30" s="121">
        <v>0</v>
      </c>
      <c r="J30" s="121">
        <v>0</v>
      </c>
      <c r="K30" s="121">
        <v>0</v>
      </c>
    </row>
    <row r="31" spans="1:11" s="21" customFormat="1" ht="15" customHeight="1">
      <c r="A31" s="244" t="s">
        <v>768</v>
      </c>
      <c r="B31" s="121">
        <v>0</v>
      </c>
      <c r="C31" s="121">
        <v>315400</v>
      </c>
      <c r="D31" s="121">
        <v>495600</v>
      </c>
      <c r="E31" s="121">
        <v>0</v>
      </c>
      <c r="F31" s="121">
        <v>0</v>
      </c>
      <c r="G31" s="121">
        <v>292100</v>
      </c>
      <c r="H31" s="121">
        <v>0</v>
      </c>
      <c r="I31" s="121">
        <v>602300</v>
      </c>
      <c r="J31" s="121">
        <v>1502783</v>
      </c>
      <c r="K31" s="121">
        <v>3208183</v>
      </c>
    </row>
    <row r="32" spans="1:11" s="21" customFormat="1" ht="15" customHeight="1">
      <c r="A32" s="293" t="s">
        <v>769</v>
      </c>
      <c r="B32" s="294">
        <v>105934064</v>
      </c>
      <c r="C32" s="294">
        <v>411719597</v>
      </c>
      <c r="D32" s="294">
        <v>473717625</v>
      </c>
      <c r="E32" s="294">
        <v>13453575</v>
      </c>
      <c r="F32" s="294">
        <v>65969058</v>
      </c>
      <c r="G32" s="294">
        <v>53163637</v>
      </c>
      <c r="H32" s="294">
        <v>5164561</v>
      </c>
      <c r="I32" s="294">
        <v>175155018</v>
      </c>
      <c r="J32" s="294">
        <v>44104307</v>
      </c>
      <c r="K32" s="294">
        <v>1348381442</v>
      </c>
    </row>
    <row r="33" spans="1:11" s="78" customFormat="1" ht="15" customHeight="1">
      <c r="A33" s="120" t="s">
        <v>770</v>
      </c>
      <c r="B33" s="121">
        <v>19037620.5524</v>
      </c>
      <c r="C33" s="121">
        <v>159614809.68869999</v>
      </c>
      <c r="D33" s="121">
        <v>322396129.00690001</v>
      </c>
      <c r="E33" s="121">
        <v>8389874.2915000003</v>
      </c>
      <c r="F33" s="121">
        <v>25826825.813700002</v>
      </c>
      <c r="G33" s="121">
        <v>19520932.0178</v>
      </c>
      <c r="H33" s="121">
        <v>1487649.5167</v>
      </c>
      <c r="I33" s="121">
        <v>72266055.379500002</v>
      </c>
      <c r="J33" s="121">
        <v>4637913.0454000002</v>
      </c>
      <c r="K33" s="121">
        <v>633177809.31239998</v>
      </c>
    </row>
    <row r="34" spans="1:11" s="27" customFormat="1" ht="15" customHeight="1">
      <c r="A34" s="120" t="s">
        <v>771</v>
      </c>
      <c r="B34" s="246">
        <v>6.3700000000000007E-2</v>
      </c>
      <c r="C34" s="246">
        <v>0.1363</v>
      </c>
      <c r="D34" s="246">
        <v>0.1608</v>
      </c>
      <c r="E34" s="246">
        <v>0.31419999999999998</v>
      </c>
      <c r="F34" s="246">
        <v>6.1699999999999998E-2</v>
      </c>
      <c r="G34" s="246">
        <v>6.9599999999999995E-2</v>
      </c>
      <c r="H34" s="246">
        <v>0.28720000000000001</v>
      </c>
      <c r="I34" s="246">
        <v>0.13070000000000001</v>
      </c>
      <c r="J34" s="246">
        <v>0.2205</v>
      </c>
      <c r="K34" s="246">
        <v>0.13739999999999999</v>
      </c>
    </row>
    <row r="35" spans="1:11" ht="3.75" customHeight="1" thickBot="1">
      <c r="A35" s="118"/>
      <c r="B35" s="118"/>
      <c r="C35" s="118"/>
      <c r="D35" s="118"/>
      <c r="E35" s="118"/>
      <c r="F35" s="118"/>
      <c r="G35" s="118"/>
      <c r="H35" s="118"/>
      <c r="I35" s="118"/>
      <c r="J35" s="118"/>
      <c r="K35" s="118"/>
    </row>
    <row r="36" spans="1:11" ht="15" customHeight="1" thickTop="1">
      <c r="A36" s="124" t="s">
        <v>772</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40" customWidth="1"/>
    <col min="11" max="11" width="14.140625" style="640" customWidth="1"/>
    <col min="12" max="12" width="12.140625" style="640" customWidth="1"/>
    <col min="13" max="256" width="9.140625" style="640"/>
    <col min="257" max="257" width="38.28515625" style="640" customWidth="1"/>
    <col min="258" max="266" width="13.85546875" style="640" customWidth="1"/>
    <col min="267" max="267" width="14.140625" style="640" customWidth="1"/>
    <col min="268" max="268" width="12.140625" style="640" customWidth="1"/>
    <col min="269" max="512" width="9.140625" style="640"/>
    <col min="513" max="513" width="38.28515625" style="640" customWidth="1"/>
    <col min="514" max="522" width="13.85546875" style="640" customWidth="1"/>
    <col min="523" max="523" width="14.140625" style="640" customWidth="1"/>
    <col min="524" max="524" width="12.140625" style="640" customWidth="1"/>
    <col min="525" max="768" width="9.140625" style="640"/>
    <col min="769" max="769" width="38.28515625" style="640" customWidth="1"/>
    <col min="770" max="778" width="13.85546875" style="640" customWidth="1"/>
    <col min="779" max="779" width="14.140625" style="640" customWidth="1"/>
    <col min="780" max="780" width="12.140625" style="640" customWidth="1"/>
    <col min="781" max="1024" width="9.140625" style="640"/>
    <col min="1025" max="1025" width="38.28515625" style="640" customWidth="1"/>
    <col min="1026" max="1034" width="13.85546875" style="640" customWidth="1"/>
    <col min="1035" max="1035" width="14.140625" style="640" customWidth="1"/>
    <col min="1036" max="1036" width="12.140625" style="640" customWidth="1"/>
    <col min="1037" max="1280" width="9.140625" style="640"/>
    <col min="1281" max="1281" width="38.28515625" style="640" customWidth="1"/>
    <col min="1282" max="1290" width="13.85546875" style="640" customWidth="1"/>
    <col min="1291" max="1291" width="14.140625" style="640" customWidth="1"/>
    <col min="1292" max="1292" width="12.140625" style="640" customWidth="1"/>
    <col min="1293" max="1536" width="9.140625" style="640"/>
    <col min="1537" max="1537" width="38.28515625" style="640" customWidth="1"/>
    <col min="1538" max="1546" width="13.85546875" style="640" customWidth="1"/>
    <col min="1547" max="1547" width="14.140625" style="640" customWidth="1"/>
    <col min="1548" max="1548" width="12.140625" style="640" customWidth="1"/>
    <col min="1549" max="1792" width="9.140625" style="640"/>
    <col min="1793" max="1793" width="38.28515625" style="640" customWidth="1"/>
    <col min="1794" max="1802" width="13.85546875" style="640" customWidth="1"/>
    <col min="1803" max="1803" width="14.140625" style="640" customWidth="1"/>
    <col min="1804" max="1804" width="12.140625" style="640" customWidth="1"/>
    <col min="1805" max="2048" width="9.140625" style="640"/>
    <col min="2049" max="2049" width="38.28515625" style="640" customWidth="1"/>
    <col min="2050" max="2058" width="13.85546875" style="640" customWidth="1"/>
    <col min="2059" max="2059" width="14.140625" style="640" customWidth="1"/>
    <col min="2060" max="2060" width="12.140625" style="640" customWidth="1"/>
    <col min="2061" max="2304" width="9.140625" style="640"/>
    <col min="2305" max="2305" width="38.28515625" style="640" customWidth="1"/>
    <col min="2306" max="2314" width="13.85546875" style="640" customWidth="1"/>
    <col min="2315" max="2315" width="14.140625" style="640" customWidth="1"/>
    <col min="2316" max="2316" width="12.140625" style="640" customWidth="1"/>
    <col min="2317" max="2560" width="9.140625" style="640"/>
    <col min="2561" max="2561" width="38.28515625" style="640" customWidth="1"/>
    <col min="2562" max="2570" width="13.85546875" style="640" customWidth="1"/>
    <col min="2571" max="2571" width="14.140625" style="640" customWidth="1"/>
    <col min="2572" max="2572" width="12.140625" style="640" customWidth="1"/>
    <col min="2573" max="2816" width="9.140625" style="640"/>
    <col min="2817" max="2817" width="38.28515625" style="640" customWidth="1"/>
    <col min="2818" max="2826" width="13.85546875" style="640" customWidth="1"/>
    <col min="2827" max="2827" width="14.140625" style="640" customWidth="1"/>
    <col min="2828" max="2828" width="12.140625" style="640" customWidth="1"/>
    <col min="2829" max="3072" width="9.140625" style="640"/>
    <col min="3073" max="3073" width="38.28515625" style="640" customWidth="1"/>
    <col min="3074" max="3082" width="13.85546875" style="640" customWidth="1"/>
    <col min="3083" max="3083" width="14.140625" style="640" customWidth="1"/>
    <col min="3084" max="3084" width="12.140625" style="640" customWidth="1"/>
    <col min="3085" max="3328" width="9.140625" style="640"/>
    <col min="3329" max="3329" width="38.28515625" style="640" customWidth="1"/>
    <col min="3330" max="3338" width="13.85546875" style="640" customWidth="1"/>
    <col min="3339" max="3339" width="14.140625" style="640" customWidth="1"/>
    <col min="3340" max="3340" width="12.140625" style="640" customWidth="1"/>
    <col min="3341" max="3584" width="9.140625" style="640"/>
    <col min="3585" max="3585" width="38.28515625" style="640" customWidth="1"/>
    <col min="3586" max="3594" width="13.85546875" style="640" customWidth="1"/>
    <col min="3595" max="3595" width="14.140625" style="640" customWidth="1"/>
    <col min="3596" max="3596" width="12.140625" style="640" customWidth="1"/>
    <col min="3597" max="3840" width="9.140625" style="640"/>
    <col min="3841" max="3841" width="38.28515625" style="640" customWidth="1"/>
    <col min="3842" max="3850" width="13.85546875" style="640" customWidth="1"/>
    <col min="3851" max="3851" width="14.140625" style="640" customWidth="1"/>
    <col min="3852" max="3852" width="12.140625" style="640" customWidth="1"/>
    <col min="3853" max="4096" width="9.140625" style="640"/>
    <col min="4097" max="4097" width="38.28515625" style="640" customWidth="1"/>
    <col min="4098" max="4106" width="13.85546875" style="640" customWidth="1"/>
    <col min="4107" max="4107" width="14.140625" style="640" customWidth="1"/>
    <col min="4108" max="4108" width="12.140625" style="640" customWidth="1"/>
    <col min="4109" max="4352" width="9.140625" style="640"/>
    <col min="4353" max="4353" width="38.28515625" style="640" customWidth="1"/>
    <col min="4354" max="4362" width="13.85546875" style="640" customWidth="1"/>
    <col min="4363" max="4363" width="14.140625" style="640" customWidth="1"/>
    <col min="4364" max="4364" width="12.140625" style="640" customWidth="1"/>
    <col min="4365" max="4608" width="9.140625" style="640"/>
    <col min="4609" max="4609" width="38.28515625" style="640" customWidth="1"/>
    <col min="4610" max="4618" width="13.85546875" style="640" customWidth="1"/>
    <col min="4619" max="4619" width="14.140625" style="640" customWidth="1"/>
    <col min="4620" max="4620" width="12.140625" style="640" customWidth="1"/>
    <col min="4621" max="4864" width="9.140625" style="640"/>
    <col min="4865" max="4865" width="38.28515625" style="640" customWidth="1"/>
    <col min="4866" max="4874" width="13.85546875" style="640" customWidth="1"/>
    <col min="4875" max="4875" width="14.140625" style="640" customWidth="1"/>
    <col min="4876" max="4876" width="12.140625" style="640" customWidth="1"/>
    <col min="4877" max="5120" width="9.140625" style="640"/>
    <col min="5121" max="5121" width="38.28515625" style="640" customWidth="1"/>
    <col min="5122" max="5130" width="13.85546875" style="640" customWidth="1"/>
    <col min="5131" max="5131" width="14.140625" style="640" customWidth="1"/>
    <col min="5132" max="5132" width="12.140625" style="640" customWidth="1"/>
    <col min="5133" max="5376" width="9.140625" style="640"/>
    <col min="5377" max="5377" width="38.28515625" style="640" customWidth="1"/>
    <col min="5378" max="5386" width="13.85546875" style="640" customWidth="1"/>
    <col min="5387" max="5387" width="14.140625" style="640" customWidth="1"/>
    <col min="5388" max="5388" width="12.140625" style="640" customWidth="1"/>
    <col min="5389" max="5632" width="9.140625" style="640"/>
    <col min="5633" max="5633" width="38.28515625" style="640" customWidth="1"/>
    <col min="5634" max="5642" width="13.85546875" style="640" customWidth="1"/>
    <col min="5643" max="5643" width="14.140625" style="640" customWidth="1"/>
    <col min="5644" max="5644" width="12.140625" style="640" customWidth="1"/>
    <col min="5645" max="5888" width="9.140625" style="640"/>
    <col min="5889" max="5889" width="38.28515625" style="640" customWidth="1"/>
    <col min="5890" max="5898" width="13.85546875" style="640" customWidth="1"/>
    <col min="5899" max="5899" width="14.140625" style="640" customWidth="1"/>
    <col min="5900" max="5900" width="12.140625" style="640" customWidth="1"/>
    <col min="5901" max="6144" width="9.140625" style="640"/>
    <col min="6145" max="6145" width="38.28515625" style="640" customWidth="1"/>
    <col min="6146" max="6154" width="13.85546875" style="640" customWidth="1"/>
    <col min="6155" max="6155" width="14.140625" style="640" customWidth="1"/>
    <col min="6156" max="6156" width="12.140625" style="640" customWidth="1"/>
    <col min="6157" max="6400" width="9.140625" style="640"/>
    <col min="6401" max="6401" width="38.28515625" style="640" customWidth="1"/>
    <col min="6402" max="6410" width="13.85546875" style="640" customWidth="1"/>
    <col min="6411" max="6411" width="14.140625" style="640" customWidth="1"/>
    <col min="6412" max="6412" width="12.140625" style="640" customWidth="1"/>
    <col min="6413" max="6656" width="9.140625" style="640"/>
    <col min="6657" max="6657" width="38.28515625" style="640" customWidth="1"/>
    <col min="6658" max="6666" width="13.85546875" style="640" customWidth="1"/>
    <col min="6667" max="6667" width="14.140625" style="640" customWidth="1"/>
    <col min="6668" max="6668" width="12.140625" style="640" customWidth="1"/>
    <col min="6669" max="6912" width="9.140625" style="640"/>
    <col min="6913" max="6913" width="38.28515625" style="640" customWidth="1"/>
    <col min="6914" max="6922" width="13.85546875" style="640" customWidth="1"/>
    <col min="6923" max="6923" width="14.140625" style="640" customWidth="1"/>
    <col min="6924" max="6924" width="12.140625" style="640" customWidth="1"/>
    <col min="6925" max="7168" width="9.140625" style="640"/>
    <col min="7169" max="7169" width="38.28515625" style="640" customWidth="1"/>
    <col min="7170" max="7178" width="13.85546875" style="640" customWidth="1"/>
    <col min="7179" max="7179" width="14.140625" style="640" customWidth="1"/>
    <col min="7180" max="7180" width="12.140625" style="640" customWidth="1"/>
    <col min="7181" max="7424" width="9.140625" style="640"/>
    <col min="7425" max="7425" width="38.28515625" style="640" customWidth="1"/>
    <col min="7426" max="7434" width="13.85546875" style="640" customWidth="1"/>
    <col min="7435" max="7435" width="14.140625" style="640" customWidth="1"/>
    <col min="7436" max="7436" width="12.140625" style="640" customWidth="1"/>
    <col min="7437" max="7680" width="9.140625" style="640"/>
    <col min="7681" max="7681" width="38.28515625" style="640" customWidth="1"/>
    <col min="7682" max="7690" width="13.85546875" style="640" customWidth="1"/>
    <col min="7691" max="7691" width="14.140625" style="640" customWidth="1"/>
    <col min="7692" max="7692" width="12.140625" style="640" customWidth="1"/>
    <col min="7693" max="7936" width="9.140625" style="640"/>
    <col min="7937" max="7937" width="38.28515625" style="640" customWidth="1"/>
    <col min="7938" max="7946" width="13.85546875" style="640" customWidth="1"/>
    <col min="7947" max="7947" width="14.140625" style="640" customWidth="1"/>
    <col min="7948" max="7948" width="12.140625" style="640" customWidth="1"/>
    <col min="7949" max="8192" width="9.140625" style="640"/>
    <col min="8193" max="8193" width="38.28515625" style="640" customWidth="1"/>
    <col min="8194" max="8202" width="13.85546875" style="640" customWidth="1"/>
    <col min="8203" max="8203" width="14.140625" style="640" customWidth="1"/>
    <col min="8204" max="8204" width="12.140625" style="640" customWidth="1"/>
    <col min="8205" max="8448" width="9.140625" style="640"/>
    <col min="8449" max="8449" width="38.28515625" style="640" customWidth="1"/>
    <col min="8450" max="8458" width="13.85546875" style="640" customWidth="1"/>
    <col min="8459" max="8459" width="14.140625" style="640" customWidth="1"/>
    <col min="8460" max="8460" width="12.140625" style="640" customWidth="1"/>
    <col min="8461" max="8704" width="9.140625" style="640"/>
    <col min="8705" max="8705" width="38.28515625" style="640" customWidth="1"/>
    <col min="8706" max="8714" width="13.85546875" style="640" customWidth="1"/>
    <col min="8715" max="8715" width="14.140625" style="640" customWidth="1"/>
    <col min="8716" max="8716" width="12.140625" style="640" customWidth="1"/>
    <col min="8717" max="8960" width="9.140625" style="640"/>
    <col min="8961" max="8961" width="38.28515625" style="640" customWidth="1"/>
    <col min="8962" max="8970" width="13.85546875" style="640" customWidth="1"/>
    <col min="8971" max="8971" width="14.140625" style="640" customWidth="1"/>
    <col min="8972" max="8972" width="12.140625" style="640" customWidth="1"/>
    <col min="8973" max="9216" width="9.140625" style="640"/>
    <col min="9217" max="9217" width="38.28515625" style="640" customWidth="1"/>
    <col min="9218" max="9226" width="13.85546875" style="640" customWidth="1"/>
    <col min="9227" max="9227" width="14.140625" style="640" customWidth="1"/>
    <col min="9228" max="9228" width="12.140625" style="640" customWidth="1"/>
    <col min="9229" max="9472" width="9.140625" style="640"/>
    <col min="9473" max="9473" width="38.28515625" style="640" customWidth="1"/>
    <col min="9474" max="9482" width="13.85546875" style="640" customWidth="1"/>
    <col min="9483" max="9483" width="14.140625" style="640" customWidth="1"/>
    <col min="9484" max="9484" width="12.140625" style="640" customWidth="1"/>
    <col min="9485" max="9728" width="9.140625" style="640"/>
    <col min="9729" max="9729" width="38.28515625" style="640" customWidth="1"/>
    <col min="9730" max="9738" width="13.85546875" style="640" customWidth="1"/>
    <col min="9739" max="9739" width="14.140625" style="640" customWidth="1"/>
    <col min="9740" max="9740" width="12.140625" style="640" customWidth="1"/>
    <col min="9741" max="9984" width="9.140625" style="640"/>
    <col min="9985" max="9985" width="38.28515625" style="640" customWidth="1"/>
    <col min="9986" max="9994" width="13.85546875" style="640" customWidth="1"/>
    <col min="9995" max="9995" width="14.140625" style="640" customWidth="1"/>
    <col min="9996" max="9996" width="12.140625" style="640" customWidth="1"/>
    <col min="9997" max="10240" width="9.140625" style="640"/>
    <col min="10241" max="10241" width="38.28515625" style="640" customWidth="1"/>
    <col min="10242" max="10250" width="13.85546875" style="640" customWidth="1"/>
    <col min="10251" max="10251" width="14.140625" style="640" customWidth="1"/>
    <col min="10252" max="10252" width="12.140625" style="640" customWidth="1"/>
    <col min="10253" max="10496" width="9.140625" style="640"/>
    <col min="10497" max="10497" width="38.28515625" style="640" customWidth="1"/>
    <col min="10498" max="10506" width="13.85546875" style="640" customWidth="1"/>
    <col min="10507" max="10507" width="14.140625" style="640" customWidth="1"/>
    <col min="10508" max="10508" width="12.140625" style="640" customWidth="1"/>
    <col min="10509" max="10752" width="9.140625" style="640"/>
    <col min="10753" max="10753" width="38.28515625" style="640" customWidth="1"/>
    <col min="10754" max="10762" width="13.85546875" style="640" customWidth="1"/>
    <col min="10763" max="10763" width="14.140625" style="640" customWidth="1"/>
    <col min="10764" max="10764" width="12.140625" style="640" customWidth="1"/>
    <col min="10765" max="11008" width="9.140625" style="640"/>
    <col min="11009" max="11009" width="38.28515625" style="640" customWidth="1"/>
    <col min="11010" max="11018" width="13.85546875" style="640" customWidth="1"/>
    <col min="11019" max="11019" width="14.140625" style="640" customWidth="1"/>
    <col min="11020" max="11020" width="12.140625" style="640" customWidth="1"/>
    <col min="11021" max="11264" width="9.140625" style="640"/>
    <col min="11265" max="11265" width="38.28515625" style="640" customWidth="1"/>
    <col min="11266" max="11274" width="13.85546875" style="640" customWidth="1"/>
    <col min="11275" max="11275" width="14.140625" style="640" customWidth="1"/>
    <col min="11276" max="11276" width="12.140625" style="640" customWidth="1"/>
    <col min="11277" max="11520" width="9.140625" style="640"/>
    <col min="11521" max="11521" width="38.28515625" style="640" customWidth="1"/>
    <col min="11522" max="11530" width="13.85546875" style="640" customWidth="1"/>
    <col min="11531" max="11531" width="14.140625" style="640" customWidth="1"/>
    <col min="11532" max="11532" width="12.140625" style="640" customWidth="1"/>
    <col min="11533" max="11776" width="9.140625" style="640"/>
    <col min="11777" max="11777" width="38.28515625" style="640" customWidth="1"/>
    <col min="11778" max="11786" width="13.85546875" style="640" customWidth="1"/>
    <col min="11787" max="11787" width="14.140625" style="640" customWidth="1"/>
    <col min="11788" max="11788" width="12.140625" style="640" customWidth="1"/>
    <col min="11789" max="12032" width="9.140625" style="640"/>
    <col min="12033" max="12033" width="38.28515625" style="640" customWidth="1"/>
    <col min="12034" max="12042" width="13.85546875" style="640" customWidth="1"/>
    <col min="12043" max="12043" width="14.140625" style="640" customWidth="1"/>
    <col min="12044" max="12044" width="12.140625" style="640" customWidth="1"/>
    <col min="12045" max="12288" width="9.140625" style="640"/>
    <col min="12289" max="12289" width="38.28515625" style="640" customWidth="1"/>
    <col min="12290" max="12298" width="13.85546875" style="640" customWidth="1"/>
    <col min="12299" max="12299" width="14.140625" style="640" customWidth="1"/>
    <col min="12300" max="12300" width="12.140625" style="640" customWidth="1"/>
    <col min="12301" max="12544" width="9.140625" style="640"/>
    <col min="12545" max="12545" width="38.28515625" style="640" customWidth="1"/>
    <col min="12546" max="12554" width="13.85546875" style="640" customWidth="1"/>
    <col min="12555" max="12555" width="14.140625" style="640" customWidth="1"/>
    <col min="12556" max="12556" width="12.140625" style="640" customWidth="1"/>
    <col min="12557" max="12800" width="9.140625" style="640"/>
    <col min="12801" max="12801" width="38.28515625" style="640" customWidth="1"/>
    <col min="12802" max="12810" width="13.85546875" style="640" customWidth="1"/>
    <col min="12811" max="12811" width="14.140625" style="640" customWidth="1"/>
    <col min="12812" max="12812" width="12.140625" style="640" customWidth="1"/>
    <col min="12813" max="13056" width="9.140625" style="640"/>
    <col min="13057" max="13057" width="38.28515625" style="640" customWidth="1"/>
    <col min="13058" max="13066" width="13.85546875" style="640" customWidth="1"/>
    <col min="13067" max="13067" width="14.140625" style="640" customWidth="1"/>
    <col min="13068" max="13068" width="12.140625" style="640" customWidth="1"/>
    <col min="13069" max="13312" width="9.140625" style="640"/>
    <col min="13313" max="13313" width="38.28515625" style="640" customWidth="1"/>
    <col min="13314" max="13322" width="13.85546875" style="640" customWidth="1"/>
    <col min="13323" max="13323" width="14.140625" style="640" customWidth="1"/>
    <col min="13324" max="13324" width="12.140625" style="640" customWidth="1"/>
    <col min="13325" max="13568" width="9.140625" style="640"/>
    <col min="13569" max="13569" width="38.28515625" style="640" customWidth="1"/>
    <col min="13570" max="13578" width="13.85546875" style="640" customWidth="1"/>
    <col min="13579" max="13579" width="14.140625" style="640" customWidth="1"/>
    <col min="13580" max="13580" width="12.140625" style="640" customWidth="1"/>
    <col min="13581" max="13824" width="9.140625" style="640"/>
    <col min="13825" max="13825" width="38.28515625" style="640" customWidth="1"/>
    <col min="13826" max="13834" width="13.85546875" style="640" customWidth="1"/>
    <col min="13835" max="13835" width="14.140625" style="640" customWidth="1"/>
    <col min="13836" max="13836" width="12.140625" style="640" customWidth="1"/>
    <col min="13837" max="14080" width="9.140625" style="640"/>
    <col min="14081" max="14081" width="38.28515625" style="640" customWidth="1"/>
    <col min="14082" max="14090" width="13.85546875" style="640" customWidth="1"/>
    <col min="14091" max="14091" width="14.140625" style="640" customWidth="1"/>
    <col min="14092" max="14092" width="12.140625" style="640" customWidth="1"/>
    <col min="14093" max="14336" width="9.140625" style="640"/>
    <col min="14337" max="14337" width="38.28515625" style="640" customWidth="1"/>
    <col min="14338" max="14346" width="13.85546875" style="640" customWidth="1"/>
    <col min="14347" max="14347" width="14.140625" style="640" customWidth="1"/>
    <col min="14348" max="14348" width="12.140625" style="640" customWidth="1"/>
    <col min="14349" max="14592" width="9.140625" style="640"/>
    <col min="14593" max="14593" width="38.28515625" style="640" customWidth="1"/>
    <col min="14594" max="14602" width="13.85546875" style="640" customWidth="1"/>
    <col min="14603" max="14603" width="14.140625" style="640" customWidth="1"/>
    <col min="14604" max="14604" width="12.140625" style="640" customWidth="1"/>
    <col min="14605" max="14848" width="9.140625" style="640"/>
    <col min="14849" max="14849" width="38.28515625" style="640" customWidth="1"/>
    <col min="14850" max="14858" width="13.85546875" style="640" customWidth="1"/>
    <col min="14859" max="14859" width="14.140625" style="640" customWidth="1"/>
    <col min="14860" max="14860" width="12.140625" style="640" customWidth="1"/>
    <col min="14861" max="15104" width="9.140625" style="640"/>
    <col min="15105" max="15105" width="38.28515625" style="640" customWidth="1"/>
    <col min="15106" max="15114" width="13.85546875" style="640" customWidth="1"/>
    <col min="15115" max="15115" width="14.140625" style="640" customWidth="1"/>
    <col min="15116" max="15116" width="12.140625" style="640" customWidth="1"/>
    <col min="15117" max="15360" width="9.140625" style="640"/>
    <col min="15361" max="15361" width="38.28515625" style="640" customWidth="1"/>
    <col min="15362" max="15370" width="13.85546875" style="640" customWidth="1"/>
    <col min="15371" max="15371" width="14.140625" style="640" customWidth="1"/>
    <col min="15372" max="15372" width="12.140625" style="640" customWidth="1"/>
    <col min="15373" max="15616" width="9.140625" style="640"/>
    <col min="15617" max="15617" width="38.28515625" style="640" customWidth="1"/>
    <col min="15618" max="15626" width="13.85546875" style="640" customWidth="1"/>
    <col min="15627" max="15627" width="14.140625" style="640" customWidth="1"/>
    <col min="15628" max="15628" width="12.140625" style="640" customWidth="1"/>
    <col min="15629" max="15872" width="9.140625" style="640"/>
    <col min="15873" max="15873" width="38.28515625" style="640" customWidth="1"/>
    <col min="15874" max="15882" width="13.85546875" style="640" customWidth="1"/>
    <col min="15883" max="15883" width="14.140625" style="640" customWidth="1"/>
    <col min="15884" max="15884" width="12.140625" style="640" customWidth="1"/>
    <col min="15885" max="16128" width="9.140625" style="640"/>
    <col min="16129" max="16129" width="38.28515625" style="640" customWidth="1"/>
    <col min="16130" max="16138" width="13.85546875" style="640" customWidth="1"/>
    <col min="16139" max="16139" width="14.140625" style="640" customWidth="1"/>
    <col min="16140" max="16140" width="12.140625" style="640" customWidth="1"/>
    <col min="16141" max="16384" width="9.140625" style="640"/>
  </cols>
  <sheetData>
    <row r="1" spans="1:12" s="28" customFormat="1" ht="30" customHeight="1">
      <c r="A1" s="719" t="s">
        <v>478</v>
      </c>
      <c r="B1" s="719"/>
      <c r="C1" s="719"/>
      <c r="D1" s="719"/>
      <c r="E1" s="719"/>
      <c r="F1" s="719"/>
      <c r="G1" s="719"/>
      <c r="H1" s="719"/>
      <c r="I1" s="719"/>
      <c r="J1" s="719"/>
      <c r="K1" s="719"/>
      <c r="L1" s="719"/>
    </row>
    <row r="2" spans="1:12" s="28" customFormat="1" ht="15" customHeight="1">
      <c r="A2" s="720" t="s">
        <v>773</v>
      </c>
      <c r="B2" s="720"/>
      <c r="C2" s="720"/>
      <c r="D2" s="720"/>
      <c r="E2" s="720"/>
      <c r="F2" s="720"/>
      <c r="G2" s="720"/>
      <c r="H2" s="720"/>
      <c r="I2" s="720"/>
      <c r="J2" s="720"/>
      <c r="K2" s="720"/>
      <c r="L2" s="720"/>
    </row>
    <row r="3" spans="1:12" s="28" customFormat="1" ht="15" customHeight="1">
      <c r="A3" s="731" t="s">
        <v>1493</v>
      </c>
      <c r="B3" s="731"/>
      <c r="C3" s="731"/>
      <c r="D3" s="731"/>
      <c r="E3" s="731"/>
      <c r="F3" s="731"/>
      <c r="G3" s="731"/>
      <c r="H3" s="731"/>
      <c r="I3" s="731"/>
      <c r="J3" s="731"/>
      <c r="K3" s="731"/>
      <c r="L3" s="731"/>
    </row>
    <row r="4" spans="1:12" s="29" customFormat="1" ht="30" customHeight="1">
      <c r="A4" s="721" t="s">
        <v>543</v>
      </c>
      <c r="B4" s="721"/>
      <c r="C4" s="721"/>
      <c r="D4" s="721"/>
      <c r="E4" s="721"/>
      <c r="F4" s="721"/>
      <c r="G4" s="721"/>
      <c r="H4" s="721"/>
      <c r="I4" s="721"/>
      <c r="J4" s="721"/>
      <c r="K4" s="721"/>
      <c r="L4" s="721"/>
    </row>
    <row r="5" spans="1:12" ht="15" customHeight="1">
      <c r="A5" s="125"/>
      <c r="B5" s="126"/>
      <c r="C5" s="126"/>
      <c r="D5" s="126"/>
      <c r="E5" s="126"/>
      <c r="F5" s="47"/>
      <c r="G5" s="283"/>
      <c r="H5" s="47"/>
      <c r="I5" s="47"/>
      <c r="J5" s="47"/>
      <c r="K5" s="47"/>
      <c r="L5" s="47"/>
    </row>
    <row r="6" spans="1:12" s="339" customFormat="1" ht="30" customHeight="1">
      <c r="A6" s="127"/>
      <c r="B6" s="127" t="s">
        <v>127</v>
      </c>
      <c r="C6" s="127" t="s">
        <v>129</v>
      </c>
      <c r="D6" s="127" t="s">
        <v>131</v>
      </c>
      <c r="E6" s="127" t="s">
        <v>133</v>
      </c>
      <c r="F6" s="127" t="s">
        <v>135</v>
      </c>
      <c r="G6" s="127" t="s">
        <v>137</v>
      </c>
      <c r="H6" s="127" t="s">
        <v>139</v>
      </c>
      <c r="I6" s="127" t="s">
        <v>141</v>
      </c>
      <c r="J6" s="127" t="s">
        <v>542</v>
      </c>
      <c r="K6" s="128" t="s">
        <v>550</v>
      </c>
      <c r="L6" s="129" t="s">
        <v>774</v>
      </c>
    </row>
    <row r="7" spans="1:12" ht="15" customHeight="1">
      <c r="A7" s="179" t="s">
        <v>775</v>
      </c>
      <c r="B7" s="340">
        <v>766929.64165999996</v>
      </c>
      <c r="C7" s="340">
        <v>2319106.3201799998</v>
      </c>
      <c r="D7" s="340">
        <v>1382680.1609400001</v>
      </c>
      <c r="E7" s="340">
        <v>45441.411820000001</v>
      </c>
      <c r="F7" s="340">
        <v>337808.09279000002</v>
      </c>
      <c r="G7" s="340">
        <v>287190.71562000003</v>
      </c>
      <c r="H7" s="340">
        <v>31842.011320000001</v>
      </c>
      <c r="I7" s="340">
        <v>947325.89395000006</v>
      </c>
      <c r="J7" s="340">
        <v>355729.73332</v>
      </c>
      <c r="K7" s="340">
        <v>6474053.9815999996</v>
      </c>
      <c r="L7" s="130">
        <v>0.98134404594228974</v>
      </c>
    </row>
    <row r="8" spans="1:12" ht="15" customHeight="1">
      <c r="A8" s="179" t="s">
        <v>776</v>
      </c>
      <c r="B8" s="340">
        <v>3977.41255</v>
      </c>
      <c r="C8" s="340">
        <v>7807.6127100000003</v>
      </c>
      <c r="D8" s="340">
        <v>17216.37329</v>
      </c>
      <c r="E8" s="340">
        <v>177.00539000000001</v>
      </c>
      <c r="F8" s="340">
        <v>452.32420000000002</v>
      </c>
      <c r="G8" s="340">
        <v>1023.0920500000001</v>
      </c>
      <c r="H8" s="340">
        <v>268.87971999999996</v>
      </c>
      <c r="I8" s="340">
        <v>2219.2530299999999</v>
      </c>
      <c r="J8" s="340">
        <v>392.49363</v>
      </c>
      <c r="K8" s="340">
        <v>33534.446569999993</v>
      </c>
      <c r="L8" s="130">
        <v>5.0831873767148037E-3</v>
      </c>
    </row>
    <row r="9" spans="1:12" ht="15" customHeight="1">
      <c r="A9" s="179" t="s">
        <v>777</v>
      </c>
      <c r="B9" s="340">
        <v>5500.74197</v>
      </c>
      <c r="C9" s="340">
        <v>11758.668089999999</v>
      </c>
      <c r="D9" s="340">
        <v>2583.2157299999999</v>
      </c>
      <c r="E9" s="340">
        <v>129.18828999999999</v>
      </c>
      <c r="F9" s="340">
        <v>541.55160000000001</v>
      </c>
      <c r="G9" s="340">
        <v>1521.24443</v>
      </c>
      <c r="H9" s="340">
        <v>663.73792000000003</v>
      </c>
      <c r="I9" s="340">
        <v>3817.1910099999996</v>
      </c>
      <c r="J9" s="340">
        <v>1765.54836</v>
      </c>
      <c r="K9" s="340">
        <v>28281.087399999993</v>
      </c>
      <c r="L9" s="130">
        <v>4.2868775595078529E-3</v>
      </c>
    </row>
    <row r="10" spans="1:12" ht="15" customHeight="1">
      <c r="A10" s="179" t="s">
        <v>778</v>
      </c>
      <c r="B10" s="340">
        <v>213.85559000000001</v>
      </c>
      <c r="C10" s="340">
        <v>406.74284999999998</v>
      </c>
      <c r="D10" s="340">
        <v>99.454580000000007</v>
      </c>
      <c r="E10" s="340">
        <v>2.9988299999999999</v>
      </c>
      <c r="F10" s="340">
        <v>19.791070000000001</v>
      </c>
      <c r="G10" s="340">
        <v>64.864639999999994</v>
      </c>
      <c r="H10" s="340">
        <v>27.875779999999999</v>
      </c>
      <c r="I10" s="340">
        <v>176.04369</v>
      </c>
      <c r="J10" s="340">
        <v>64.987459999999999</v>
      </c>
      <c r="K10" s="340">
        <v>1076.6144899999999</v>
      </c>
      <c r="L10" s="130">
        <v>1.6319437906132253E-4</v>
      </c>
    </row>
    <row r="11" spans="1:12" ht="15" customHeight="1">
      <c r="A11" s="179" t="s">
        <v>779</v>
      </c>
      <c r="B11" s="340">
        <v>494.56741</v>
      </c>
      <c r="C11" s="340">
        <v>4843.4199699999999</v>
      </c>
      <c r="D11" s="340">
        <v>575.88162999999997</v>
      </c>
      <c r="E11" s="340">
        <v>0</v>
      </c>
      <c r="F11" s="340">
        <v>279.78148999999996</v>
      </c>
      <c r="G11" s="340">
        <v>1076.5938799999999</v>
      </c>
      <c r="H11" s="340">
        <v>179.89429000000001</v>
      </c>
      <c r="I11" s="340">
        <v>1837.2945</v>
      </c>
      <c r="J11" s="340">
        <v>513.98285999999996</v>
      </c>
      <c r="K11" s="340">
        <v>9801.4160300000003</v>
      </c>
      <c r="L11" s="130">
        <v>1.485709153828631E-3</v>
      </c>
    </row>
    <row r="12" spans="1:12" ht="15" customHeight="1">
      <c r="A12" s="179" t="s">
        <v>780</v>
      </c>
      <c r="B12" s="340">
        <v>89.720410000000001</v>
      </c>
      <c r="C12" s="340">
        <v>907.45213000000001</v>
      </c>
      <c r="D12" s="340">
        <v>97.816869999999994</v>
      </c>
      <c r="E12" s="340">
        <v>0</v>
      </c>
      <c r="F12" s="340">
        <v>55.956300000000006</v>
      </c>
      <c r="G12" s="340">
        <v>159.91359</v>
      </c>
      <c r="H12" s="340">
        <v>27.802759999999999</v>
      </c>
      <c r="I12" s="340">
        <v>367.45890999999995</v>
      </c>
      <c r="J12" s="340">
        <v>102.79653999999999</v>
      </c>
      <c r="K12" s="340">
        <v>1808.91751</v>
      </c>
      <c r="L12" s="130">
        <v>2.7419765622660691E-4</v>
      </c>
    </row>
    <row r="13" spans="1:12" ht="15" customHeight="1">
      <c r="A13" s="179" t="s">
        <v>781</v>
      </c>
      <c r="B13" s="340">
        <v>877.84</v>
      </c>
      <c r="C13" s="340">
        <v>3202.7981199999999</v>
      </c>
      <c r="D13" s="340">
        <v>208.15173999999999</v>
      </c>
      <c r="E13" s="340">
        <v>1.1756</v>
      </c>
      <c r="F13" s="340">
        <v>164.87380999999999</v>
      </c>
      <c r="G13" s="340">
        <v>108.29882000000001</v>
      </c>
      <c r="H13" s="340">
        <v>160.91454999999999</v>
      </c>
      <c r="I13" s="340">
        <v>1011.5435200000001</v>
      </c>
      <c r="J13" s="340">
        <v>72.763360000000006</v>
      </c>
      <c r="K13" s="340">
        <v>5808.35952</v>
      </c>
      <c r="L13" s="130">
        <v>8.8043736549683763E-4</v>
      </c>
    </row>
    <row r="14" spans="1:12" ht="15" customHeight="1">
      <c r="A14" s="179" t="s">
        <v>782</v>
      </c>
      <c r="B14" s="340">
        <v>254.98673000000002</v>
      </c>
      <c r="C14" s="340">
        <v>1423.64255</v>
      </c>
      <c r="D14" s="340">
        <v>97.70966</v>
      </c>
      <c r="E14" s="340">
        <v>0.29389999999999999</v>
      </c>
      <c r="F14" s="340">
        <v>82.436899999999994</v>
      </c>
      <c r="G14" s="340">
        <v>33.047969999999999</v>
      </c>
      <c r="H14" s="340">
        <v>69.247389999999996</v>
      </c>
      <c r="I14" s="340">
        <v>505.77184</v>
      </c>
      <c r="J14" s="340">
        <v>36.381660000000004</v>
      </c>
      <c r="K14" s="340">
        <v>2503.5185999999999</v>
      </c>
      <c r="L14" s="130">
        <v>3.7948603440723846E-4</v>
      </c>
    </row>
    <row r="15" spans="1:12" ht="15" customHeight="1">
      <c r="A15" s="179" t="s">
        <v>783</v>
      </c>
      <c r="B15" s="340">
        <v>42.455620000000003</v>
      </c>
      <c r="C15" s="340">
        <v>2710.3182099999999</v>
      </c>
      <c r="D15" s="340">
        <v>61.597910000000006</v>
      </c>
      <c r="E15" s="340">
        <v>0</v>
      </c>
      <c r="F15" s="340">
        <v>110.67753</v>
      </c>
      <c r="G15" s="340">
        <v>176.10904000000002</v>
      </c>
      <c r="H15" s="340">
        <v>37.766280000000002</v>
      </c>
      <c r="I15" s="340">
        <v>905.93299999999999</v>
      </c>
      <c r="J15" s="340">
        <v>308.43871000000001</v>
      </c>
      <c r="K15" s="340">
        <v>4353.2963</v>
      </c>
      <c r="L15" s="130">
        <v>6.5987732205652642E-4</v>
      </c>
    </row>
    <row r="16" spans="1:12" ht="15" customHeight="1">
      <c r="A16" s="179" t="s">
        <v>784</v>
      </c>
      <c r="B16" s="340">
        <v>32.658520000000003</v>
      </c>
      <c r="C16" s="340">
        <v>2085.0515500000001</v>
      </c>
      <c r="D16" s="340">
        <v>49.278320000000001</v>
      </c>
      <c r="E16" s="340">
        <v>0</v>
      </c>
      <c r="F16" s="340">
        <v>88.542020000000008</v>
      </c>
      <c r="G16" s="340">
        <v>137.95152999999999</v>
      </c>
      <c r="H16" s="340">
        <v>26.62152</v>
      </c>
      <c r="I16" s="340">
        <v>724.74642000000006</v>
      </c>
      <c r="J16" s="340">
        <v>246.75095999999999</v>
      </c>
      <c r="K16" s="340">
        <v>3391.6008399999996</v>
      </c>
      <c r="L16" s="130">
        <v>5.141024928130587E-4</v>
      </c>
    </row>
    <row r="17" spans="1:12" ht="15" customHeight="1">
      <c r="A17" s="179" t="s">
        <v>785</v>
      </c>
      <c r="B17" s="340">
        <v>20138.48532</v>
      </c>
      <c r="C17" s="340">
        <v>15954.92893</v>
      </c>
      <c r="D17" s="340">
        <v>15058.52533</v>
      </c>
      <c r="E17" s="340">
        <v>1780.5320800000002</v>
      </c>
      <c r="F17" s="340">
        <v>5392.9073200000003</v>
      </c>
      <c r="G17" s="340">
        <v>3585.3623900000002</v>
      </c>
      <c r="H17" s="340">
        <v>145.71343999999999</v>
      </c>
      <c r="I17" s="340">
        <v>6869.3142199999993</v>
      </c>
      <c r="J17" s="340">
        <v>5905.82089</v>
      </c>
      <c r="K17" s="340">
        <v>74831.589919999999</v>
      </c>
      <c r="L17" s="130">
        <v>1.1343052656820478E-2</v>
      </c>
    </row>
    <row r="18" spans="1:12" ht="15" customHeight="1">
      <c r="A18" s="179" t="s">
        <v>786</v>
      </c>
      <c r="B18" s="340">
        <v>15960.96499</v>
      </c>
      <c r="C18" s="340">
        <v>13903.640740000001</v>
      </c>
      <c r="D18" s="340">
        <v>13662.971880000001</v>
      </c>
      <c r="E18" s="340">
        <v>1035.87102</v>
      </c>
      <c r="F18" s="340">
        <v>5392.9073200000003</v>
      </c>
      <c r="G18" s="340">
        <v>2628.7735699999998</v>
      </c>
      <c r="H18" s="340">
        <v>116.64624000000001</v>
      </c>
      <c r="I18" s="340">
        <v>6869.3142199999993</v>
      </c>
      <c r="J18" s="340">
        <v>4242.7640099999999</v>
      </c>
      <c r="K18" s="340">
        <v>63813.853990000003</v>
      </c>
      <c r="L18" s="130">
        <v>9.6729724280489211E-3</v>
      </c>
    </row>
    <row r="19" spans="1:12" ht="15" customHeight="1">
      <c r="A19" s="180" t="s">
        <v>787</v>
      </c>
      <c r="B19" s="341">
        <v>793983.73197999992</v>
      </c>
      <c r="C19" s="341">
        <v>2357576.4534999998</v>
      </c>
      <c r="D19" s="341">
        <v>1401167.5332800001</v>
      </c>
      <c r="E19" s="341">
        <v>47352.307789999999</v>
      </c>
      <c r="F19" s="341">
        <v>344297.88454000006</v>
      </c>
      <c r="G19" s="341">
        <v>293658.32418000011</v>
      </c>
      <c r="H19" s="341">
        <v>33030.037800000006</v>
      </c>
      <c r="I19" s="341">
        <v>961767.17019999982</v>
      </c>
      <c r="J19" s="341">
        <v>364296.28749999998</v>
      </c>
      <c r="K19" s="341">
        <v>6597129.7307699993</v>
      </c>
      <c r="L19" s="131">
        <v>1</v>
      </c>
    </row>
    <row r="20" spans="1:12" ht="15" customHeight="1">
      <c r="A20" s="179" t="s">
        <v>788</v>
      </c>
      <c r="B20" s="340">
        <v>20529.59879</v>
      </c>
      <c r="C20" s="340">
        <v>26534.142530000001</v>
      </c>
      <c r="D20" s="340">
        <v>31223.604600000002</v>
      </c>
      <c r="E20" s="340">
        <v>1216.16914</v>
      </c>
      <c r="F20" s="340">
        <v>6091.9578099999999</v>
      </c>
      <c r="G20" s="340">
        <v>4047.6433500000003</v>
      </c>
      <c r="H20" s="340">
        <v>537.07340999999997</v>
      </c>
      <c r="I20" s="340">
        <v>10862.588109999999</v>
      </c>
      <c r="J20" s="340">
        <v>5086.1742599999998</v>
      </c>
      <c r="K20" s="340">
        <v>106128.95199999999</v>
      </c>
      <c r="L20" s="130"/>
    </row>
    <row r="21" spans="1:12" s="30" customFormat="1" ht="15" customHeight="1" thickBot="1">
      <c r="A21" s="222" t="s">
        <v>789</v>
      </c>
      <c r="B21" s="130">
        <v>0.12035290563966645</v>
      </c>
      <c r="C21" s="130">
        <v>0.35736396731807635</v>
      </c>
      <c r="D21" s="130">
        <v>0.21239047744426567</v>
      </c>
      <c r="E21" s="130">
        <v>7.1777136000739468E-3</v>
      </c>
      <c r="F21" s="130">
        <v>5.2189042597441011E-2</v>
      </c>
      <c r="G21" s="130">
        <v>4.4513043727233949E-2</v>
      </c>
      <c r="H21" s="130">
        <v>5.0067285543806987E-3</v>
      </c>
      <c r="I21" s="130">
        <v>0.14578569915249262</v>
      </c>
      <c r="J21" s="130">
        <v>5.5220421966369351E-2</v>
      </c>
      <c r="K21" s="130">
        <v>1</v>
      </c>
      <c r="L21" s="130"/>
    </row>
    <row r="22" spans="1:12" ht="15" customHeight="1" thickTop="1">
      <c r="A22" s="550" t="s">
        <v>790</v>
      </c>
      <c r="B22" s="551"/>
      <c r="C22" s="551"/>
      <c r="D22" s="551"/>
      <c r="E22" s="551"/>
      <c r="F22" s="552"/>
      <c r="G22" s="552"/>
      <c r="H22" s="552"/>
      <c r="I22" s="552"/>
      <c r="J22" s="552"/>
      <c r="K22" s="552"/>
      <c r="L22" s="552"/>
    </row>
    <row r="23" spans="1:12" ht="60.75" customHeight="1">
      <c r="A23" s="763" t="s">
        <v>595</v>
      </c>
      <c r="B23" s="765"/>
      <c r="C23" s="765"/>
      <c r="D23" s="765"/>
      <c r="E23" s="765"/>
      <c r="F23" s="765"/>
      <c r="G23" s="765"/>
      <c r="H23" s="765"/>
      <c r="I23" s="765"/>
      <c r="J23" s="765"/>
      <c r="K23" s="765"/>
      <c r="L23" s="765"/>
    </row>
    <row r="24" spans="1:12" ht="51.75" customHeight="1">
      <c r="A24" s="763" t="s">
        <v>596</v>
      </c>
      <c r="B24" s="764"/>
      <c r="C24" s="764"/>
      <c r="D24" s="764"/>
      <c r="E24" s="764"/>
      <c r="F24" s="764"/>
      <c r="G24" s="764"/>
      <c r="H24" s="764"/>
      <c r="I24" s="764"/>
      <c r="J24" s="764"/>
      <c r="K24" s="764"/>
      <c r="L24" s="764"/>
    </row>
    <row r="25" spans="1:12" ht="15" customHeight="1">
      <c r="A25" s="553" t="s">
        <v>791</v>
      </c>
      <c r="B25" s="554"/>
      <c r="C25" s="554"/>
      <c r="D25" s="554"/>
      <c r="E25" s="554"/>
      <c r="F25" s="553"/>
      <c r="G25" s="553"/>
      <c r="H25" s="553"/>
      <c r="I25" s="553"/>
      <c r="J25" s="553"/>
      <c r="K25" s="553"/>
      <c r="L25" s="55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activeCell="A3" sqref="A3:L3"/>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04" t="s">
        <v>478</v>
      </c>
      <c r="B1" s="704"/>
      <c r="C1" s="704"/>
      <c r="D1" s="704"/>
      <c r="E1" s="704"/>
      <c r="F1" s="704"/>
      <c r="G1" s="704"/>
      <c r="H1" s="704"/>
      <c r="I1" s="704"/>
      <c r="J1" s="704"/>
      <c r="K1" s="704"/>
      <c r="L1" s="704"/>
      <c r="M1" s="11"/>
      <c r="N1" s="11"/>
      <c r="O1" s="11"/>
      <c r="P1" s="11"/>
      <c r="Q1" s="11"/>
      <c r="R1" s="11"/>
      <c r="S1" s="11"/>
      <c r="T1" s="11"/>
    </row>
    <row r="2" spans="1:20" ht="18">
      <c r="A2" s="705" t="s">
        <v>819</v>
      </c>
      <c r="B2" s="705"/>
      <c r="C2" s="705"/>
      <c r="D2" s="705"/>
      <c r="E2" s="705"/>
      <c r="F2" s="705"/>
      <c r="G2" s="705"/>
      <c r="H2" s="705"/>
      <c r="I2" s="705"/>
      <c r="J2" s="705"/>
      <c r="K2" s="705"/>
      <c r="L2" s="705"/>
      <c r="M2" s="11"/>
      <c r="N2" s="11"/>
      <c r="O2" s="11"/>
      <c r="P2" s="11"/>
      <c r="Q2" s="11"/>
      <c r="R2" s="11"/>
      <c r="S2" s="11"/>
      <c r="T2" s="11"/>
    </row>
    <row r="3" spans="1:20" ht="18">
      <c r="A3" s="705" t="s">
        <v>1493</v>
      </c>
      <c r="B3" s="705"/>
      <c r="C3" s="705"/>
      <c r="D3" s="705"/>
      <c r="E3" s="705"/>
      <c r="F3" s="705"/>
      <c r="G3" s="705"/>
      <c r="H3" s="705"/>
      <c r="I3" s="705"/>
      <c r="J3" s="705"/>
      <c r="K3" s="705"/>
      <c r="L3" s="705"/>
      <c r="M3" s="11"/>
      <c r="N3" s="11"/>
      <c r="O3" s="11"/>
      <c r="P3" s="11"/>
      <c r="Q3" s="11"/>
      <c r="R3" s="11"/>
      <c r="S3" s="11"/>
      <c r="T3" s="11"/>
    </row>
    <row r="4" spans="1:20" ht="30" customHeight="1">
      <c r="A4" s="709" t="s">
        <v>543</v>
      </c>
      <c r="B4" s="709"/>
      <c r="C4" s="709"/>
      <c r="D4" s="709"/>
      <c r="E4" s="709"/>
      <c r="F4" s="709"/>
      <c r="G4" s="709"/>
      <c r="H4" s="709"/>
      <c r="I4" s="709"/>
      <c r="J4" s="709"/>
      <c r="K4" s="709"/>
      <c r="L4" s="709"/>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820</v>
      </c>
      <c r="B6" s="73" t="s">
        <v>127</v>
      </c>
      <c r="C6" s="73" t="s">
        <v>129</v>
      </c>
      <c r="D6" s="73" t="s">
        <v>131</v>
      </c>
      <c r="E6" s="73" t="s">
        <v>133</v>
      </c>
      <c r="F6" s="73" t="s">
        <v>135</v>
      </c>
      <c r="G6" s="73" t="s">
        <v>137</v>
      </c>
      <c r="H6" s="73" t="s">
        <v>139</v>
      </c>
      <c r="I6" s="73" t="s">
        <v>141</v>
      </c>
      <c r="J6" s="73" t="s">
        <v>542</v>
      </c>
      <c r="K6" s="176" t="s">
        <v>550</v>
      </c>
      <c r="L6" s="73" t="s">
        <v>821</v>
      </c>
      <c r="M6" s="11"/>
      <c r="N6" s="11"/>
      <c r="O6" s="11"/>
      <c r="P6" s="11"/>
      <c r="Q6" s="11"/>
      <c r="R6" s="11"/>
      <c r="S6" s="11"/>
      <c r="T6" s="11"/>
    </row>
    <row r="7" spans="1:20">
      <c r="A7" s="100" t="s">
        <v>822</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823</v>
      </c>
      <c r="B8" s="97">
        <v>0</v>
      </c>
      <c r="C8" s="97">
        <v>0</v>
      </c>
      <c r="D8" s="97">
        <v>0</v>
      </c>
      <c r="E8" s="97">
        <v>0</v>
      </c>
      <c r="F8" s="97">
        <v>0</v>
      </c>
      <c r="G8" s="97">
        <v>0</v>
      </c>
      <c r="H8" s="97">
        <v>0</v>
      </c>
      <c r="I8" s="97">
        <v>0</v>
      </c>
      <c r="J8" s="97">
        <v>0</v>
      </c>
      <c r="K8" s="97">
        <v>0</v>
      </c>
      <c r="L8" s="160">
        <v>0</v>
      </c>
      <c r="M8" s="11"/>
      <c r="N8" s="11"/>
      <c r="O8" s="11"/>
      <c r="P8" s="11"/>
      <c r="Q8" s="11"/>
      <c r="R8" s="11"/>
      <c r="S8" s="11"/>
      <c r="T8" s="11"/>
    </row>
    <row r="9" spans="1:20">
      <c r="A9" s="100" t="s">
        <v>824</v>
      </c>
      <c r="B9" s="97">
        <v>0</v>
      </c>
      <c r="C9" s="97">
        <v>0</v>
      </c>
      <c r="D9" s="97">
        <v>3500</v>
      </c>
      <c r="E9" s="97">
        <v>0</v>
      </c>
      <c r="F9" s="97">
        <v>0</v>
      </c>
      <c r="G9" s="97">
        <v>0</v>
      </c>
      <c r="H9" s="97">
        <v>0</v>
      </c>
      <c r="I9" s="97">
        <v>0</v>
      </c>
      <c r="J9" s="97">
        <v>0</v>
      </c>
      <c r="K9" s="97">
        <v>3500</v>
      </c>
      <c r="L9" s="160">
        <v>8.290760326432875E-2</v>
      </c>
      <c r="M9" s="11"/>
      <c r="N9" s="11"/>
      <c r="O9" s="11"/>
      <c r="P9" s="11"/>
      <c r="Q9" s="11"/>
      <c r="R9" s="11"/>
      <c r="S9" s="11"/>
      <c r="T9" s="11"/>
    </row>
    <row r="10" spans="1:20">
      <c r="A10" s="100" t="s">
        <v>825</v>
      </c>
      <c r="B10" s="97">
        <v>5698.0139900000004</v>
      </c>
      <c r="C10" s="97">
        <v>0</v>
      </c>
      <c r="D10" s="97">
        <v>0</v>
      </c>
      <c r="E10" s="97">
        <v>0</v>
      </c>
      <c r="F10" s="97">
        <v>0</v>
      </c>
      <c r="G10" s="97">
        <v>0</v>
      </c>
      <c r="H10" s="97">
        <v>0</v>
      </c>
      <c r="I10" s="97">
        <v>0</v>
      </c>
      <c r="J10" s="97">
        <v>0</v>
      </c>
      <c r="K10" s="97">
        <v>5698.0139900000004</v>
      </c>
      <c r="L10" s="160">
        <v>0.13497390950786139</v>
      </c>
      <c r="M10" s="11"/>
      <c r="N10" s="11"/>
      <c r="O10" s="11"/>
      <c r="P10" s="11"/>
      <c r="Q10" s="11"/>
      <c r="R10" s="11"/>
      <c r="S10" s="11"/>
      <c r="T10" s="11"/>
    </row>
    <row r="11" spans="1:20">
      <c r="A11" s="100" t="s">
        <v>826</v>
      </c>
      <c r="B11" s="97">
        <v>1046.1500000000001</v>
      </c>
      <c r="C11" s="97">
        <v>960.4</v>
      </c>
      <c r="D11" s="97">
        <v>0</v>
      </c>
      <c r="E11" s="97">
        <v>0</v>
      </c>
      <c r="F11" s="97">
        <v>0</v>
      </c>
      <c r="G11" s="97">
        <v>0</v>
      </c>
      <c r="H11" s="97">
        <v>0</v>
      </c>
      <c r="I11" s="97">
        <v>0</v>
      </c>
      <c r="J11" s="97">
        <v>0</v>
      </c>
      <c r="K11" s="97">
        <v>2006.5500000000002</v>
      </c>
      <c r="L11" s="160">
        <v>4.753092895143967E-2</v>
      </c>
      <c r="M11" s="11"/>
      <c r="N11" s="11"/>
      <c r="O11" s="11"/>
      <c r="P11" s="11"/>
      <c r="Q11" s="11"/>
      <c r="R11" s="11"/>
      <c r="S11" s="11"/>
      <c r="T11" s="11"/>
    </row>
    <row r="12" spans="1:20">
      <c r="A12" s="100" t="s">
        <v>827</v>
      </c>
      <c r="B12" s="97">
        <v>686</v>
      </c>
      <c r="C12" s="97">
        <v>0</v>
      </c>
      <c r="D12" s="97">
        <v>0</v>
      </c>
      <c r="E12" s="97">
        <v>0</v>
      </c>
      <c r="F12" s="97">
        <v>0</v>
      </c>
      <c r="G12" s="97">
        <v>0</v>
      </c>
      <c r="H12" s="97">
        <v>0</v>
      </c>
      <c r="I12" s="97">
        <v>0</v>
      </c>
      <c r="J12" s="97">
        <v>0</v>
      </c>
      <c r="K12" s="97">
        <v>686</v>
      </c>
      <c r="L12" s="160">
        <v>1.6249890239808433E-2</v>
      </c>
      <c r="M12" s="11"/>
      <c r="N12" s="11"/>
      <c r="O12" s="11"/>
      <c r="P12" s="11"/>
      <c r="Q12" s="11"/>
      <c r="R12" s="11"/>
      <c r="S12" s="11"/>
      <c r="T12" s="11"/>
    </row>
    <row r="13" spans="1:20">
      <c r="A13" s="100" t="s">
        <v>828</v>
      </c>
      <c r="B13" s="97">
        <v>2256.1</v>
      </c>
      <c r="C13" s="97">
        <v>1762.5229099999999</v>
      </c>
      <c r="D13" s="97">
        <v>500</v>
      </c>
      <c r="E13" s="97">
        <v>0</v>
      </c>
      <c r="F13" s="97">
        <v>0</v>
      </c>
      <c r="G13" s="97">
        <v>0</v>
      </c>
      <c r="H13" s="97">
        <v>0</v>
      </c>
      <c r="I13" s="97">
        <v>0</v>
      </c>
      <c r="J13" s="97">
        <v>0</v>
      </c>
      <c r="K13" s="97">
        <v>4518.62291</v>
      </c>
      <c r="L13" s="160">
        <v>0.10703662729239619</v>
      </c>
      <c r="M13" s="11"/>
      <c r="N13" s="11"/>
      <c r="O13" s="11"/>
      <c r="P13" s="11"/>
      <c r="Q13" s="11"/>
      <c r="R13" s="11"/>
      <c r="S13" s="11"/>
      <c r="T13" s="11"/>
    </row>
    <row r="14" spans="1:20">
      <c r="A14" s="100" t="s">
        <v>829</v>
      </c>
      <c r="B14" s="97">
        <v>1446.06439</v>
      </c>
      <c r="C14" s="97">
        <v>1109.5665800000002</v>
      </c>
      <c r="D14" s="97">
        <v>735</v>
      </c>
      <c r="E14" s="97">
        <v>0</v>
      </c>
      <c r="F14" s="97">
        <v>0</v>
      </c>
      <c r="G14" s="97">
        <v>0</v>
      </c>
      <c r="H14" s="97">
        <v>0</v>
      </c>
      <c r="I14" s="97">
        <v>0</v>
      </c>
      <c r="J14" s="97">
        <v>0</v>
      </c>
      <c r="K14" s="97">
        <v>3290.6309700000002</v>
      </c>
      <c r="L14" s="160">
        <v>7.7948093414306655E-2</v>
      </c>
      <c r="M14" s="11"/>
      <c r="N14" s="11"/>
      <c r="O14" s="11"/>
      <c r="P14" s="11"/>
      <c r="Q14" s="11"/>
      <c r="R14" s="11"/>
      <c r="S14" s="11"/>
      <c r="T14" s="11"/>
    </row>
    <row r="15" spans="1:20">
      <c r="A15" s="100" t="s">
        <v>830</v>
      </c>
      <c r="B15" s="97">
        <v>1385.11763</v>
      </c>
      <c r="C15" s="97">
        <v>379.40507000000002</v>
      </c>
      <c r="D15" s="97">
        <v>120</v>
      </c>
      <c r="E15" s="97">
        <v>0</v>
      </c>
      <c r="F15" s="97">
        <v>0</v>
      </c>
      <c r="G15" s="97">
        <v>0</v>
      </c>
      <c r="H15" s="97">
        <v>0</v>
      </c>
      <c r="I15" s="97">
        <v>0</v>
      </c>
      <c r="J15" s="97">
        <v>0</v>
      </c>
      <c r="K15" s="97">
        <v>1884.5227</v>
      </c>
      <c r="L15" s="160">
        <v>4.4640360101206179E-2</v>
      </c>
      <c r="M15" s="11"/>
      <c r="N15" s="11"/>
      <c r="O15" s="11"/>
      <c r="P15" s="11"/>
      <c r="Q15" s="11"/>
      <c r="R15" s="11"/>
      <c r="S15" s="11"/>
      <c r="T15" s="11"/>
    </row>
    <row r="16" spans="1:20">
      <c r="A16" s="100" t="s">
        <v>831</v>
      </c>
      <c r="B16" s="97">
        <v>2034.5919899999999</v>
      </c>
      <c r="C16" s="97">
        <v>257.80568</v>
      </c>
      <c r="D16" s="97">
        <v>1575</v>
      </c>
      <c r="E16" s="97">
        <v>0</v>
      </c>
      <c r="F16" s="97">
        <v>0</v>
      </c>
      <c r="G16" s="97">
        <v>0</v>
      </c>
      <c r="H16" s="97">
        <v>0</v>
      </c>
      <c r="I16" s="97">
        <v>0</v>
      </c>
      <c r="J16" s="97">
        <v>0</v>
      </c>
      <c r="K16" s="97">
        <v>3867.3976699999998</v>
      </c>
      <c r="L16" s="160">
        <v>9.1610477625642672E-2</v>
      </c>
      <c r="M16" s="11"/>
      <c r="N16" s="11"/>
      <c r="O16" s="11"/>
      <c r="P16" s="11"/>
      <c r="Q16" s="11"/>
      <c r="R16" s="11"/>
      <c r="S16" s="11"/>
      <c r="T16" s="11"/>
    </row>
    <row r="17" spans="1:20">
      <c r="A17" s="100" t="s">
        <v>832</v>
      </c>
      <c r="B17" s="97">
        <v>4638.48045</v>
      </c>
      <c r="C17" s="97">
        <v>1095.6195600000001</v>
      </c>
      <c r="D17" s="97">
        <v>843.8</v>
      </c>
      <c r="E17" s="97">
        <v>0</v>
      </c>
      <c r="F17" s="97">
        <v>0</v>
      </c>
      <c r="G17" s="97">
        <v>0</v>
      </c>
      <c r="H17" s="97">
        <v>0</v>
      </c>
      <c r="I17" s="97">
        <v>0</v>
      </c>
      <c r="J17" s="97">
        <v>0</v>
      </c>
      <c r="K17" s="97">
        <v>6577.9000100000003</v>
      </c>
      <c r="L17" s="160">
        <v>0.1558165498118583</v>
      </c>
      <c r="M17" s="11"/>
      <c r="N17" s="11"/>
      <c r="O17" s="11"/>
      <c r="P17" s="11"/>
      <c r="Q17" s="11"/>
      <c r="R17" s="11"/>
      <c r="S17" s="11"/>
      <c r="T17" s="11"/>
    </row>
    <row r="18" spans="1:20">
      <c r="A18" s="100" t="s">
        <v>833</v>
      </c>
      <c r="B18" s="97">
        <v>3913.1881800000001</v>
      </c>
      <c r="C18" s="97">
        <v>1958.9590000000001</v>
      </c>
      <c r="D18" s="97">
        <v>1402.2023100000001</v>
      </c>
      <c r="E18" s="97">
        <v>0</v>
      </c>
      <c r="F18" s="97">
        <v>0</v>
      </c>
      <c r="G18" s="97">
        <v>0</v>
      </c>
      <c r="H18" s="97">
        <v>0</v>
      </c>
      <c r="I18" s="97">
        <v>0</v>
      </c>
      <c r="J18" s="97">
        <v>0</v>
      </c>
      <c r="K18" s="97">
        <v>7274.3494900000005</v>
      </c>
      <c r="L18" s="160">
        <v>0.17231396614942635</v>
      </c>
      <c r="M18" s="11"/>
      <c r="N18" s="11"/>
      <c r="O18" s="11"/>
      <c r="P18" s="11"/>
      <c r="Q18" s="11"/>
      <c r="R18" s="11"/>
      <c r="S18" s="11"/>
      <c r="T18" s="11"/>
    </row>
    <row r="19" spans="1:20">
      <c r="A19" s="100" t="s">
        <v>834</v>
      </c>
      <c r="B19" s="97">
        <v>715.35491999999999</v>
      </c>
      <c r="C19" s="97">
        <v>595.72156000000007</v>
      </c>
      <c r="D19" s="97">
        <v>240.34433999999999</v>
      </c>
      <c r="E19" s="97">
        <v>0</v>
      </c>
      <c r="F19" s="97">
        <v>0</v>
      </c>
      <c r="G19" s="97">
        <v>0</v>
      </c>
      <c r="H19" s="97">
        <v>0</v>
      </c>
      <c r="I19" s="97">
        <v>0</v>
      </c>
      <c r="J19" s="97">
        <v>0</v>
      </c>
      <c r="K19" s="97">
        <v>1551.4208200000003</v>
      </c>
      <c r="L19" s="160">
        <v>3.6749880525879887E-2</v>
      </c>
      <c r="M19" s="11"/>
      <c r="N19" s="11"/>
      <c r="O19" s="11"/>
      <c r="P19" s="11"/>
      <c r="Q19" s="11"/>
      <c r="R19" s="11"/>
      <c r="S19" s="11"/>
      <c r="T19" s="11"/>
    </row>
    <row r="20" spans="1:20">
      <c r="A20" s="100" t="s">
        <v>835</v>
      </c>
      <c r="B20" s="97">
        <v>703.78039000000001</v>
      </c>
      <c r="C20" s="97">
        <v>538.89625999999998</v>
      </c>
      <c r="D20" s="97">
        <v>106.01367</v>
      </c>
      <c r="E20" s="97">
        <v>0</v>
      </c>
      <c r="F20" s="97">
        <v>0</v>
      </c>
      <c r="G20" s="97">
        <v>0</v>
      </c>
      <c r="H20" s="97">
        <v>0</v>
      </c>
      <c r="I20" s="97">
        <v>11.570879999999999</v>
      </c>
      <c r="J20" s="97">
        <v>0</v>
      </c>
      <c r="K20" s="97">
        <v>1360.2611999999999</v>
      </c>
      <c r="L20" s="160">
        <v>3.2221713115845638E-2</v>
      </c>
      <c r="M20" s="11"/>
      <c r="N20" s="11"/>
      <c r="O20" s="11"/>
      <c r="P20" s="11"/>
      <c r="Q20" s="11"/>
      <c r="R20" s="11"/>
      <c r="S20" s="11"/>
      <c r="T20" s="11"/>
    </row>
    <row r="21" spans="1:20">
      <c r="A21" s="72" t="s">
        <v>188</v>
      </c>
      <c r="B21" s="158">
        <v>24522.841940000002</v>
      </c>
      <c r="C21" s="158">
        <v>8658.8966199999995</v>
      </c>
      <c r="D21" s="158">
        <v>9022.3603199999998</v>
      </c>
      <c r="E21" s="158">
        <v>0</v>
      </c>
      <c r="F21" s="158">
        <v>0</v>
      </c>
      <c r="G21" s="158">
        <v>0</v>
      </c>
      <c r="H21" s="158">
        <v>0</v>
      </c>
      <c r="I21" s="158">
        <v>11.570879999999999</v>
      </c>
      <c r="J21" s="158">
        <v>0</v>
      </c>
      <c r="K21" s="158">
        <v>42215.669759999997</v>
      </c>
      <c r="L21" s="161">
        <v>1</v>
      </c>
      <c r="M21" s="11"/>
      <c r="N21" s="11"/>
      <c r="O21" s="11"/>
      <c r="P21" s="11"/>
      <c r="Q21" s="11"/>
      <c r="R21" s="11"/>
      <c r="S21" s="11"/>
      <c r="T21" s="11"/>
    </row>
    <row r="22" spans="1:20">
      <c r="A22" s="54" t="s">
        <v>836</v>
      </c>
      <c r="B22" s="160">
        <v>0.58089430013581766</v>
      </c>
      <c r="C22" s="160">
        <v>0.20511096162222775</v>
      </c>
      <c r="D22" s="160">
        <v>0.21372064854810918</v>
      </c>
      <c r="E22" s="160">
        <v>0</v>
      </c>
      <c r="F22" s="160">
        <v>0</v>
      </c>
      <c r="G22" s="160">
        <v>0</v>
      </c>
      <c r="H22" s="160">
        <v>0</v>
      </c>
      <c r="I22" s="160">
        <v>2.7408969384547319E-4</v>
      </c>
      <c r="J22" s="160">
        <v>0</v>
      </c>
      <c r="K22" s="160">
        <v>1</v>
      </c>
      <c r="L22" s="234"/>
      <c r="M22" s="11"/>
      <c r="N22" s="11"/>
      <c r="O22" s="11"/>
      <c r="P22" s="11"/>
      <c r="Q22" s="11"/>
      <c r="R22" s="11"/>
      <c r="S22" s="11"/>
      <c r="T22" s="11"/>
    </row>
    <row r="23" spans="1:20" ht="30" customHeight="1">
      <c r="A23" s="437" t="s">
        <v>837</v>
      </c>
      <c r="B23" s="73" t="s">
        <v>127</v>
      </c>
      <c r="C23" s="73" t="s">
        <v>129</v>
      </c>
      <c r="D23" s="73" t="s">
        <v>131</v>
      </c>
      <c r="E23" s="73" t="s">
        <v>133</v>
      </c>
      <c r="F23" s="73" t="s">
        <v>135</v>
      </c>
      <c r="G23" s="73" t="s">
        <v>137</v>
      </c>
      <c r="H23" s="73" t="s">
        <v>139</v>
      </c>
      <c r="I23" s="73" t="s">
        <v>141</v>
      </c>
      <c r="J23" s="73" t="s">
        <v>542</v>
      </c>
      <c r="K23" s="176" t="s">
        <v>550</v>
      </c>
      <c r="L23" s="73" t="s">
        <v>774</v>
      </c>
      <c r="M23" s="11"/>
      <c r="N23" s="11"/>
      <c r="O23" s="11"/>
      <c r="P23" s="11"/>
      <c r="Q23" s="11"/>
      <c r="R23" s="11"/>
      <c r="S23" s="11"/>
      <c r="T23" s="11"/>
    </row>
    <row r="24" spans="1:20">
      <c r="A24" s="100" t="s">
        <v>822</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823</v>
      </c>
      <c r="B25" s="97">
        <v>0</v>
      </c>
      <c r="C25" s="97">
        <v>0</v>
      </c>
      <c r="D25" s="97">
        <v>0</v>
      </c>
      <c r="E25" s="97">
        <v>0</v>
      </c>
      <c r="F25" s="97">
        <v>0</v>
      </c>
      <c r="G25" s="97">
        <v>0</v>
      </c>
      <c r="H25" s="97">
        <v>0</v>
      </c>
      <c r="I25" s="97">
        <v>0</v>
      </c>
      <c r="J25" s="97">
        <v>0</v>
      </c>
      <c r="K25" s="97">
        <v>0</v>
      </c>
      <c r="L25" s="160">
        <v>0</v>
      </c>
      <c r="M25" s="11"/>
      <c r="N25" s="11"/>
      <c r="O25" s="11"/>
      <c r="P25" s="11"/>
      <c r="Q25" s="11"/>
      <c r="R25" s="11"/>
      <c r="S25" s="11"/>
      <c r="T25" s="11"/>
    </row>
    <row r="26" spans="1:20">
      <c r="A26" s="100" t="s">
        <v>824</v>
      </c>
      <c r="B26" s="97">
        <v>0</v>
      </c>
      <c r="C26" s="97">
        <v>0</v>
      </c>
      <c r="D26" s="97">
        <v>1</v>
      </c>
      <c r="E26" s="97">
        <v>0</v>
      </c>
      <c r="F26" s="97">
        <v>0</v>
      </c>
      <c r="G26" s="97">
        <v>0</v>
      </c>
      <c r="H26" s="97">
        <v>0</v>
      </c>
      <c r="I26" s="97">
        <v>0</v>
      </c>
      <c r="J26" s="97">
        <v>0</v>
      </c>
      <c r="K26" s="97">
        <v>1</v>
      </c>
      <c r="L26" s="160">
        <v>2.9568302779420464E-4</v>
      </c>
      <c r="M26" s="11"/>
      <c r="N26" s="11"/>
      <c r="O26" s="11"/>
      <c r="P26" s="11"/>
      <c r="Q26" s="11"/>
      <c r="R26" s="11"/>
      <c r="S26" s="11"/>
      <c r="T26" s="11"/>
    </row>
    <row r="27" spans="1:20">
      <c r="A27" s="100" t="s">
        <v>825</v>
      </c>
      <c r="B27" s="97">
        <v>3</v>
      </c>
      <c r="C27" s="97">
        <v>0</v>
      </c>
      <c r="D27" s="97">
        <v>0</v>
      </c>
      <c r="E27" s="97">
        <v>0</v>
      </c>
      <c r="F27" s="97">
        <v>0</v>
      </c>
      <c r="G27" s="97">
        <v>0</v>
      </c>
      <c r="H27" s="97">
        <v>0</v>
      </c>
      <c r="I27" s="97">
        <v>0</v>
      </c>
      <c r="J27" s="97">
        <v>0</v>
      </c>
      <c r="K27" s="97">
        <v>3</v>
      </c>
      <c r="L27" s="160">
        <v>8.8704908338261385E-4</v>
      </c>
      <c r="M27" s="11"/>
      <c r="N27" s="11"/>
      <c r="O27" s="11"/>
      <c r="P27" s="11"/>
      <c r="Q27" s="11"/>
      <c r="R27" s="11"/>
      <c r="S27" s="11"/>
      <c r="T27" s="11"/>
    </row>
    <row r="28" spans="1:20">
      <c r="A28" s="100" t="s">
        <v>826</v>
      </c>
      <c r="B28" s="97">
        <v>1</v>
      </c>
      <c r="C28" s="97">
        <v>1</v>
      </c>
      <c r="D28" s="97">
        <v>0</v>
      </c>
      <c r="E28" s="97">
        <v>0</v>
      </c>
      <c r="F28" s="97">
        <v>0</v>
      </c>
      <c r="G28" s="97">
        <v>0</v>
      </c>
      <c r="H28" s="97">
        <v>0</v>
      </c>
      <c r="I28" s="97">
        <v>0</v>
      </c>
      <c r="J28" s="97">
        <v>0</v>
      </c>
      <c r="K28" s="97">
        <v>2</v>
      </c>
      <c r="L28" s="160">
        <v>5.9136605558840927E-4</v>
      </c>
      <c r="M28" s="11"/>
      <c r="N28" s="11"/>
      <c r="O28" s="11"/>
      <c r="P28" s="11"/>
      <c r="Q28" s="11"/>
      <c r="R28" s="11"/>
      <c r="S28" s="11"/>
      <c r="T28" s="11"/>
    </row>
    <row r="29" spans="1:20">
      <c r="A29" s="100" t="s">
        <v>827</v>
      </c>
      <c r="B29" s="97">
        <v>1</v>
      </c>
      <c r="C29" s="97">
        <v>0</v>
      </c>
      <c r="D29" s="97">
        <v>0</v>
      </c>
      <c r="E29" s="97">
        <v>0</v>
      </c>
      <c r="F29" s="97">
        <v>0</v>
      </c>
      <c r="G29" s="97">
        <v>0</v>
      </c>
      <c r="H29" s="97">
        <v>0</v>
      </c>
      <c r="I29" s="97">
        <v>0</v>
      </c>
      <c r="J29" s="97">
        <v>0</v>
      </c>
      <c r="K29" s="97">
        <v>1</v>
      </c>
      <c r="L29" s="160">
        <v>2.9568302779420464E-4</v>
      </c>
      <c r="M29" s="11"/>
      <c r="N29" s="11"/>
      <c r="O29" s="11"/>
      <c r="P29" s="11"/>
      <c r="Q29" s="11"/>
      <c r="R29" s="11"/>
      <c r="S29" s="11"/>
      <c r="T29" s="11"/>
    </row>
    <row r="30" spans="1:20">
      <c r="A30" s="100" t="s">
        <v>828</v>
      </c>
      <c r="B30" s="97">
        <v>8</v>
      </c>
      <c r="C30" s="97">
        <v>7</v>
      </c>
      <c r="D30" s="97">
        <v>2</v>
      </c>
      <c r="E30" s="97">
        <v>0</v>
      </c>
      <c r="F30" s="97">
        <v>0</v>
      </c>
      <c r="G30" s="97">
        <v>0</v>
      </c>
      <c r="H30" s="97">
        <v>0</v>
      </c>
      <c r="I30" s="97">
        <v>0</v>
      </c>
      <c r="J30" s="97">
        <v>0</v>
      </c>
      <c r="K30" s="97">
        <v>17</v>
      </c>
      <c r="L30" s="160">
        <v>5.0266114725014783E-3</v>
      </c>
      <c r="M30" s="11"/>
      <c r="N30" s="11"/>
      <c r="O30" s="11"/>
      <c r="P30" s="11"/>
      <c r="Q30" s="11"/>
      <c r="R30" s="11"/>
      <c r="S30" s="11"/>
      <c r="T30" s="11"/>
    </row>
    <row r="31" spans="1:20">
      <c r="A31" s="100" t="s">
        <v>829</v>
      </c>
      <c r="B31" s="97">
        <v>8</v>
      </c>
      <c r="C31" s="97">
        <v>7</v>
      </c>
      <c r="D31" s="97">
        <v>4</v>
      </c>
      <c r="E31" s="97">
        <v>0</v>
      </c>
      <c r="F31" s="97">
        <v>0</v>
      </c>
      <c r="G31" s="97">
        <v>0</v>
      </c>
      <c r="H31" s="97">
        <v>0</v>
      </c>
      <c r="I31" s="97">
        <v>0</v>
      </c>
      <c r="J31" s="97">
        <v>0</v>
      </c>
      <c r="K31" s="97">
        <v>19</v>
      </c>
      <c r="L31" s="160">
        <v>5.6179775280898875E-3</v>
      </c>
      <c r="M31" s="11"/>
      <c r="N31" s="11"/>
      <c r="O31" s="11"/>
      <c r="P31" s="11"/>
      <c r="Q31" s="11"/>
      <c r="R31" s="11"/>
      <c r="S31" s="11"/>
      <c r="T31" s="11"/>
    </row>
    <row r="32" spans="1:20">
      <c r="A32" s="100" t="s">
        <v>830</v>
      </c>
      <c r="B32" s="97">
        <v>11</v>
      </c>
      <c r="C32" s="97">
        <v>3</v>
      </c>
      <c r="D32" s="97">
        <v>1</v>
      </c>
      <c r="E32" s="97">
        <v>0</v>
      </c>
      <c r="F32" s="97">
        <v>0</v>
      </c>
      <c r="G32" s="97">
        <v>0</v>
      </c>
      <c r="H32" s="97">
        <v>0</v>
      </c>
      <c r="I32" s="97">
        <v>0</v>
      </c>
      <c r="J32" s="97">
        <v>0</v>
      </c>
      <c r="K32" s="97">
        <v>15</v>
      </c>
      <c r="L32" s="160">
        <v>4.4352454169130692E-3</v>
      </c>
      <c r="M32" s="11"/>
      <c r="N32" s="11"/>
      <c r="O32" s="11"/>
      <c r="P32" s="11"/>
      <c r="Q32" s="11"/>
      <c r="R32" s="11"/>
      <c r="S32" s="11"/>
      <c r="T32" s="11"/>
    </row>
    <row r="33" spans="1:20">
      <c r="A33" s="100" t="s">
        <v>831</v>
      </c>
      <c r="B33" s="97">
        <v>25</v>
      </c>
      <c r="C33" s="97">
        <v>3</v>
      </c>
      <c r="D33" s="97">
        <v>18</v>
      </c>
      <c r="E33" s="97">
        <v>0</v>
      </c>
      <c r="F33" s="97">
        <v>0</v>
      </c>
      <c r="G33" s="97">
        <v>0</v>
      </c>
      <c r="H33" s="97">
        <v>0</v>
      </c>
      <c r="I33" s="97">
        <v>0</v>
      </c>
      <c r="J33" s="97">
        <v>0</v>
      </c>
      <c r="K33" s="97">
        <v>46</v>
      </c>
      <c r="L33" s="160">
        <v>1.3601419278533412E-2</v>
      </c>
      <c r="M33" s="11"/>
      <c r="N33" s="11"/>
      <c r="O33" s="11"/>
      <c r="P33" s="11"/>
      <c r="Q33" s="11"/>
      <c r="R33" s="11"/>
      <c r="S33" s="11"/>
      <c r="T33" s="11"/>
    </row>
    <row r="34" spans="1:20">
      <c r="A34" s="100" t="s">
        <v>832</v>
      </c>
      <c r="B34" s="97">
        <v>97</v>
      </c>
      <c r="C34" s="97">
        <v>21</v>
      </c>
      <c r="D34" s="97">
        <v>19</v>
      </c>
      <c r="E34" s="97">
        <v>0</v>
      </c>
      <c r="F34" s="97">
        <v>0</v>
      </c>
      <c r="G34" s="97">
        <v>0</v>
      </c>
      <c r="H34" s="97">
        <v>0</v>
      </c>
      <c r="I34" s="97">
        <v>0</v>
      </c>
      <c r="J34" s="97">
        <v>0</v>
      </c>
      <c r="K34" s="97">
        <v>137</v>
      </c>
      <c r="L34" s="160">
        <v>4.0508574807806029E-2</v>
      </c>
      <c r="M34" s="11"/>
      <c r="N34" s="11"/>
      <c r="O34" s="11"/>
      <c r="P34" s="11"/>
      <c r="Q34" s="11"/>
      <c r="R34" s="11"/>
      <c r="S34" s="11"/>
      <c r="T34" s="11"/>
    </row>
    <row r="35" spans="1:20">
      <c r="A35" s="100" t="s">
        <v>833</v>
      </c>
      <c r="B35" s="97">
        <v>256</v>
      </c>
      <c r="C35" s="97">
        <v>126</v>
      </c>
      <c r="D35" s="97">
        <v>90</v>
      </c>
      <c r="E35" s="97">
        <v>0</v>
      </c>
      <c r="F35" s="97">
        <v>0</v>
      </c>
      <c r="G35" s="97">
        <v>0</v>
      </c>
      <c r="H35" s="97">
        <v>0</v>
      </c>
      <c r="I35" s="97">
        <v>0</v>
      </c>
      <c r="J35" s="97">
        <v>0</v>
      </c>
      <c r="K35" s="97">
        <v>472</v>
      </c>
      <c r="L35" s="160">
        <v>0.13956238911886457</v>
      </c>
      <c r="M35" s="11"/>
      <c r="N35" s="11"/>
      <c r="O35" s="11"/>
      <c r="P35" s="11"/>
      <c r="Q35" s="11"/>
      <c r="R35" s="11"/>
      <c r="S35" s="11"/>
      <c r="T35" s="11"/>
    </row>
    <row r="36" spans="1:20">
      <c r="A36" s="100" t="s">
        <v>834</v>
      </c>
      <c r="B36" s="97">
        <v>148</v>
      </c>
      <c r="C36" s="97">
        <v>127</v>
      </c>
      <c r="D36" s="97">
        <v>49</v>
      </c>
      <c r="E36" s="97">
        <v>0</v>
      </c>
      <c r="F36" s="97">
        <v>0</v>
      </c>
      <c r="G36" s="97">
        <v>0</v>
      </c>
      <c r="H36" s="97">
        <v>0</v>
      </c>
      <c r="I36" s="97">
        <v>0</v>
      </c>
      <c r="J36" s="97">
        <v>0</v>
      </c>
      <c r="K36" s="97">
        <v>324</v>
      </c>
      <c r="L36" s="160">
        <v>9.580130100532229E-2</v>
      </c>
      <c r="M36" s="11"/>
      <c r="N36" s="11"/>
      <c r="O36" s="11"/>
      <c r="P36" s="11"/>
      <c r="Q36" s="11"/>
      <c r="R36" s="11"/>
      <c r="S36" s="11"/>
      <c r="T36" s="11"/>
    </row>
    <row r="37" spans="1:20">
      <c r="A37" s="100" t="s">
        <v>835</v>
      </c>
      <c r="B37" s="97">
        <v>642</v>
      </c>
      <c r="C37" s="97">
        <v>1501</v>
      </c>
      <c r="D37" s="97">
        <v>112</v>
      </c>
      <c r="E37" s="97">
        <v>0</v>
      </c>
      <c r="F37" s="97">
        <v>0</v>
      </c>
      <c r="G37" s="97">
        <v>0</v>
      </c>
      <c r="H37" s="97">
        <v>0</v>
      </c>
      <c r="I37" s="97">
        <v>90</v>
      </c>
      <c r="J37" s="97">
        <v>0</v>
      </c>
      <c r="K37" s="97">
        <v>2345</v>
      </c>
      <c r="L37" s="160">
        <v>0.69337670017740982</v>
      </c>
      <c r="M37" s="11"/>
      <c r="N37" s="11"/>
      <c r="O37" s="11"/>
      <c r="P37" s="11"/>
      <c r="Q37" s="11"/>
      <c r="R37" s="11"/>
      <c r="S37" s="11"/>
      <c r="T37" s="11"/>
    </row>
    <row r="38" spans="1:20">
      <c r="A38" s="72" t="s">
        <v>188</v>
      </c>
      <c r="B38" s="158">
        <v>1200</v>
      </c>
      <c r="C38" s="158">
        <v>1796</v>
      </c>
      <c r="D38" s="158">
        <v>296</v>
      </c>
      <c r="E38" s="158">
        <v>0</v>
      </c>
      <c r="F38" s="158">
        <v>0</v>
      </c>
      <c r="G38" s="158">
        <v>0</v>
      </c>
      <c r="H38" s="158">
        <v>0</v>
      </c>
      <c r="I38" s="158">
        <v>90</v>
      </c>
      <c r="J38" s="158">
        <v>0</v>
      </c>
      <c r="K38" s="158">
        <v>3382</v>
      </c>
      <c r="L38" s="161">
        <v>1</v>
      </c>
      <c r="M38" s="11"/>
      <c r="N38" s="11"/>
      <c r="O38" s="11"/>
      <c r="P38" s="11"/>
      <c r="Q38" s="11"/>
      <c r="R38" s="11"/>
      <c r="S38" s="11"/>
      <c r="T38" s="11"/>
    </row>
    <row r="39" spans="1:20">
      <c r="A39" s="54" t="s">
        <v>836</v>
      </c>
      <c r="B39" s="160">
        <v>0.35481963335304556</v>
      </c>
      <c r="C39" s="160">
        <v>0.53104671791839153</v>
      </c>
      <c r="D39" s="160">
        <v>8.7522176227084567E-2</v>
      </c>
      <c r="E39" s="160">
        <v>0</v>
      </c>
      <c r="F39" s="160">
        <v>0</v>
      </c>
      <c r="G39" s="160">
        <v>0</v>
      </c>
      <c r="H39" s="160">
        <v>0</v>
      </c>
      <c r="I39" s="160">
        <v>2.6611472501478415E-2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9"/>
      <c r="L40" s="559"/>
      <c r="M40" s="11"/>
      <c r="N40" s="11"/>
      <c r="O40" s="11"/>
      <c r="P40" s="11"/>
      <c r="Q40" s="11"/>
      <c r="R40" s="11"/>
      <c r="S40" s="11"/>
      <c r="T40" s="11"/>
    </row>
    <row r="41" spans="1:20" ht="39" customHeight="1" thickTop="1">
      <c r="A41" s="739" t="s">
        <v>1465</v>
      </c>
      <c r="B41" s="740"/>
      <c r="C41" s="740"/>
      <c r="D41" s="740"/>
      <c r="E41" s="740"/>
      <c r="F41" s="740"/>
      <c r="G41" s="740"/>
      <c r="H41" s="740"/>
      <c r="I41" s="740"/>
      <c r="J41" s="740"/>
      <c r="K41" s="740"/>
      <c r="L41" s="740"/>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04" t="s">
        <v>478</v>
      </c>
      <c r="B43" s="704"/>
      <c r="C43" s="704"/>
      <c r="D43" s="704"/>
      <c r="E43" s="704"/>
      <c r="F43" s="704"/>
      <c r="G43" s="704"/>
      <c r="H43" s="704"/>
      <c r="I43" s="704"/>
      <c r="J43" s="704"/>
      <c r="K43" s="704"/>
      <c r="L43" s="704"/>
      <c r="M43" s="11"/>
      <c r="N43" s="11"/>
      <c r="O43" s="11"/>
      <c r="P43" s="11"/>
      <c r="Q43" s="11"/>
      <c r="R43" s="11"/>
      <c r="S43" s="11"/>
      <c r="T43" s="11"/>
    </row>
    <row r="44" spans="1:20" ht="18">
      <c r="A44" s="705" t="s">
        <v>838</v>
      </c>
      <c r="B44" s="705"/>
      <c r="C44" s="705"/>
      <c r="D44" s="705"/>
      <c r="E44" s="705"/>
      <c r="F44" s="705"/>
      <c r="G44" s="705"/>
      <c r="H44" s="705"/>
      <c r="I44" s="705"/>
      <c r="J44" s="705"/>
      <c r="K44" s="705"/>
      <c r="L44" s="705"/>
      <c r="M44" s="11"/>
      <c r="N44" s="11"/>
      <c r="O44" s="11"/>
      <c r="P44" s="11"/>
      <c r="Q44" s="11"/>
      <c r="R44" s="11"/>
      <c r="S44" s="11"/>
      <c r="T44" s="11"/>
    </row>
    <row r="45" spans="1:20" ht="18">
      <c r="A45" s="705" t="s">
        <v>1493</v>
      </c>
      <c r="B45" s="705"/>
      <c r="C45" s="705"/>
      <c r="D45" s="705"/>
      <c r="E45" s="705"/>
      <c r="F45" s="705"/>
      <c r="G45" s="705"/>
      <c r="H45" s="705"/>
      <c r="I45" s="705"/>
      <c r="J45" s="705"/>
      <c r="K45" s="705"/>
      <c r="L45" s="705"/>
      <c r="M45" s="11"/>
      <c r="N45" s="11"/>
      <c r="O45" s="11"/>
      <c r="P45" s="11"/>
      <c r="Q45" s="11"/>
      <c r="R45" s="11"/>
      <c r="S45" s="11"/>
      <c r="T45" s="11"/>
    </row>
    <row r="46" spans="1:20" ht="30" customHeight="1">
      <c r="A46" s="709" t="s">
        <v>543</v>
      </c>
      <c r="B46" s="709"/>
      <c r="C46" s="709"/>
      <c r="D46" s="709"/>
      <c r="E46" s="709"/>
      <c r="F46" s="709"/>
      <c r="G46" s="709"/>
      <c r="H46" s="709"/>
      <c r="I46" s="709"/>
      <c r="J46" s="709"/>
      <c r="K46" s="709"/>
      <c r="L46" s="709"/>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820</v>
      </c>
      <c r="B48" s="73" t="s">
        <v>127</v>
      </c>
      <c r="C48" s="73" t="s">
        <v>129</v>
      </c>
      <c r="D48" s="73" t="s">
        <v>131</v>
      </c>
      <c r="E48" s="73" t="s">
        <v>133</v>
      </c>
      <c r="F48" s="73" t="s">
        <v>135</v>
      </c>
      <c r="G48" s="73" t="s">
        <v>137</v>
      </c>
      <c r="H48" s="73" t="s">
        <v>139</v>
      </c>
      <c r="I48" s="73" t="s">
        <v>141</v>
      </c>
      <c r="J48" s="73" t="s">
        <v>542</v>
      </c>
      <c r="K48" s="176" t="s">
        <v>550</v>
      </c>
      <c r="L48" s="73" t="s">
        <v>821</v>
      </c>
      <c r="M48" s="11"/>
      <c r="N48" s="11"/>
      <c r="O48" s="11"/>
      <c r="P48" s="11"/>
      <c r="Q48" s="11"/>
      <c r="R48" s="11"/>
      <c r="S48" s="11"/>
      <c r="T48" s="11"/>
    </row>
    <row r="49" spans="1:20">
      <c r="A49" s="100" t="s">
        <v>822</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823</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824</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825</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826</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827</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828</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829</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830</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831</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832</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833</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834</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835</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188</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836</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7" t="s">
        <v>837</v>
      </c>
      <c r="B65" s="73" t="s">
        <v>127</v>
      </c>
      <c r="C65" s="73" t="s">
        <v>129</v>
      </c>
      <c r="D65" s="73" t="s">
        <v>131</v>
      </c>
      <c r="E65" s="73" t="s">
        <v>133</v>
      </c>
      <c r="F65" s="73" t="s">
        <v>135</v>
      </c>
      <c r="G65" s="73" t="s">
        <v>137</v>
      </c>
      <c r="H65" s="73" t="s">
        <v>139</v>
      </c>
      <c r="I65" s="73" t="s">
        <v>141</v>
      </c>
      <c r="J65" s="73" t="s">
        <v>542</v>
      </c>
      <c r="K65" s="176" t="s">
        <v>550</v>
      </c>
      <c r="L65" s="73" t="s">
        <v>774</v>
      </c>
      <c r="M65" s="11"/>
      <c r="N65" s="11"/>
      <c r="O65" s="11"/>
      <c r="P65" s="11"/>
      <c r="Q65" s="11"/>
      <c r="R65" s="11"/>
      <c r="S65" s="11"/>
      <c r="T65" s="11"/>
    </row>
    <row r="66" spans="1:20">
      <c r="A66" s="100" t="s">
        <v>822</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823</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824</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825</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826</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827</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828</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829</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830</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831</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832</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833</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834</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835</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188</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836</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9"/>
      <c r="L82" s="559"/>
      <c r="M82" s="11"/>
      <c r="N82" s="11"/>
      <c r="O82" s="11"/>
      <c r="P82" s="11"/>
      <c r="Q82" s="11"/>
      <c r="R82" s="11"/>
      <c r="S82" s="11"/>
      <c r="T82" s="11"/>
    </row>
    <row r="83" spans="1:20" ht="15.75" customHeight="1" thickTop="1">
      <c r="A83" s="739" t="s">
        <v>1466</v>
      </c>
      <c r="B83" s="740"/>
      <c r="C83" s="740"/>
      <c r="D83" s="740"/>
      <c r="E83" s="740"/>
      <c r="F83" s="740"/>
      <c r="G83" s="740"/>
      <c r="H83" s="740"/>
      <c r="I83" s="740"/>
      <c r="J83" s="740"/>
      <c r="K83" s="740"/>
      <c r="L83" s="740"/>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04" t="s">
        <v>478</v>
      </c>
      <c r="B85" s="704"/>
      <c r="C85" s="704"/>
      <c r="D85" s="704"/>
      <c r="E85" s="704"/>
      <c r="F85" s="704"/>
      <c r="G85" s="704"/>
      <c r="H85" s="704"/>
      <c r="I85" s="704"/>
      <c r="J85" s="704"/>
      <c r="K85" s="704"/>
      <c r="L85" s="704"/>
      <c r="M85" s="11"/>
      <c r="N85" s="11"/>
      <c r="O85" s="11"/>
      <c r="P85" s="11"/>
      <c r="Q85" s="11"/>
      <c r="R85" s="11"/>
      <c r="S85" s="11"/>
      <c r="T85" s="11"/>
    </row>
    <row r="86" spans="1:20" ht="18">
      <c r="A86" s="705" t="s">
        <v>842</v>
      </c>
      <c r="B86" s="705"/>
      <c r="C86" s="705"/>
      <c r="D86" s="705"/>
      <c r="E86" s="705"/>
      <c r="F86" s="705"/>
      <c r="G86" s="705"/>
      <c r="H86" s="705"/>
      <c r="I86" s="705"/>
      <c r="J86" s="705"/>
      <c r="K86" s="705"/>
      <c r="L86" s="705"/>
      <c r="M86" s="11"/>
      <c r="N86" s="11"/>
      <c r="O86" s="11"/>
      <c r="P86" s="11"/>
      <c r="Q86" s="11"/>
      <c r="R86" s="11"/>
      <c r="S86" s="11"/>
      <c r="T86" s="11"/>
    </row>
    <row r="87" spans="1:20" ht="18">
      <c r="A87" s="705" t="s">
        <v>1493</v>
      </c>
      <c r="B87" s="705"/>
      <c r="C87" s="705"/>
      <c r="D87" s="705"/>
      <c r="E87" s="705"/>
      <c r="F87" s="705"/>
      <c r="G87" s="705"/>
      <c r="H87" s="705"/>
      <c r="I87" s="705"/>
      <c r="J87" s="705"/>
      <c r="K87" s="705"/>
      <c r="L87" s="705"/>
      <c r="M87" s="11"/>
      <c r="N87" s="11"/>
      <c r="O87" s="11"/>
      <c r="P87" s="11"/>
      <c r="Q87" s="11"/>
      <c r="R87" s="11"/>
      <c r="S87" s="11"/>
      <c r="T87" s="11"/>
    </row>
    <row r="88" spans="1:20" ht="30" customHeight="1">
      <c r="A88" s="709" t="s">
        <v>543</v>
      </c>
      <c r="B88" s="709"/>
      <c r="C88" s="709"/>
      <c r="D88" s="709"/>
      <c r="E88" s="709"/>
      <c r="F88" s="709"/>
      <c r="G88" s="709"/>
      <c r="H88" s="709"/>
      <c r="I88" s="709"/>
      <c r="J88" s="709"/>
      <c r="K88" s="709"/>
      <c r="L88" s="709"/>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820</v>
      </c>
      <c r="B90" s="73" t="s">
        <v>127</v>
      </c>
      <c r="C90" s="73" t="s">
        <v>129</v>
      </c>
      <c r="D90" s="73" t="s">
        <v>131</v>
      </c>
      <c r="E90" s="73" t="s">
        <v>133</v>
      </c>
      <c r="F90" s="73" t="s">
        <v>135</v>
      </c>
      <c r="G90" s="73" t="s">
        <v>137</v>
      </c>
      <c r="H90" s="73" t="s">
        <v>139</v>
      </c>
      <c r="I90" s="73" t="s">
        <v>141</v>
      </c>
      <c r="J90" s="73" t="s">
        <v>542</v>
      </c>
      <c r="K90" s="176" t="s">
        <v>550</v>
      </c>
      <c r="L90" s="73" t="s">
        <v>821</v>
      </c>
      <c r="M90" s="11"/>
      <c r="N90" s="11"/>
      <c r="O90" s="11"/>
      <c r="P90" s="11"/>
      <c r="Q90" s="11"/>
      <c r="R90" s="11"/>
      <c r="S90" s="11"/>
      <c r="T90" s="11"/>
    </row>
    <row r="91" spans="1:20">
      <c r="A91" s="100" t="s">
        <v>822</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823</v>
      </c>
      <c r="B92" s="97">
        <v>0</v>
      </c>
      <c r="C92" s="97">
        <v>0</v>
      </c>
      <c r="D92" s="97">
        <v>0</v>
      </c>
      <c r="E92" s="97">
        <v>0</v>
      </c>
      <c r="F92" s="97">
        <v>0</v>
      </c>
      <c r="G92" s="97">
        <v>0</v>
      </c>
      <c r="H92" s="97">
        <v>0</v>
      </c>
      <c r="I92" s="97">
        <v>0</v>
      </c>
      <c r="J92" s="97">
        <v>0</v>
      </c>
      <c r="K92" s="97">
        <v>0</v>
      </c>
      <c r="L92" s="160">
        <v>0</v>
      </c>
      <c r="M92" s="11"/>
      <c r="N92" s="11"/>
      <c r="O92" s="11"/>
      <c r="P92" s="11"/>
      <c r="Q92" s="11"/>
      <c r="R92" s="11"/>
      <c r="S92" s="11"/>
      <c r="T92" s="11"/>
    </row>
    <row r="93" spans="1:20">
      <c r="A93" s="100" t="s">
        <v>824</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825</v>
      </c>
      <c r="B94" s="97">
        <v>1777.21399</v>
      </c>
      <c r="C94" s="97">
        <v>0</v>
      </c>
      <c r="D94" s="97">
        <v>0</v>
      </c>
      <c r="E94" s="97">
        <v>0</v>
      </c>
      <c r="F94" s="97">
        <v>0</v>
      </c>
      <c r="G94" s="97">
        <v>0</v>
      </c>
      <c r="H94" s="97">
        <v>0</v>
      </c>
      <c r="I94" s="97">
        <v>0</v>
      </c>
      <c r="J94" s="97">
        <v>0</v>
      </c>
      <c r="K94" s="97">
        <v>1777.21399</v>
      </c>
      <c r="L94" s="160">
        <v>0.21287262847975058</v>
      </c>
      <c r="M94" s="11"/>
      <c r="N94" s="11"/>
      <c r="O94" s="11"/>
      <c r="P94" s="11"/>
      <c r="Q94" s="11"/>
      <c r="R94" s="11"/>
      <c r="S94" s="11"/>
      <c r="T94" s="11"/>
    </row>
    <row r="95" spans="1:20">
      <c r="A95" s="100" t="s">
        <v>826</v>
      </c>
      <c r="B95" s="97">
        <v>0</v>
      </c>
      <c r="C95" s="97">
        <v>0</v>
      </c>
      <c r="D95" s="97">
        <v>0</v>
      </c>
      <c r="E95" s="97">
        <v>0</v>
      </c>
      <c r="F95" s="97">
        <v>0</v>
      </c>
      <c r="G95" s="97">
        <v>0</v>
      </c>
      <c r="H95" s="97">
        <v>0</v>
      </c>
      <c r="I95" s="97">
        <v>0</v>
      </c>
      <c r="J95" s="97">
        <v>0</v>
      </c>
      <c r="K95" s="97">
        <v>0</v>
      </c>
      <c r="L95" s="160">
        <v>0</v>
      </c>
      <c r="M95" s="11"/>
      <c r="N95" s="11"/>
      <c r="O95" s="11"/>
      <c r="P95" s="11"/>
      <c r="Q95" s="11"/>
      <c r="R95" s="11"/>
      <c r="S95" s="11"/>
      <c r="T95" s="11"/>
    </row>
    <row r="96" spans="1:20">
      <c r="A96" s="100" t="s">
        <v>827</v>
      </c>
      <c r="B96" s="97">
        <v>0</v>
      </c>
      <c r="C96" s="97">
        <v>0</v>
      </c>
      <c r="D96" s="97">
        <v>0</v>
      </c>
      <c r="E96" s="97">
        <v>0</v>
      </c>
      <c r="F96" s="97">
        <v>0</v>
      </c>
      <c r="G96" s="97">
        <v>0</v>
      </c>
      <c r="H96" s="97">
        <v>0</v>
      </c>
      <c r="I96" s="97">
        <v>0</v>
      </c>
      <c r="J96" s="97">
        <v>0</v>
      </c>
      <c r="K96" s="97">
        <v>0</v>
      </c>
      <c r="L96" s="160">
        <v>0</v>
      </c>
      <c r="M96" s="11"/>
      <c r="N96" s="11"/>
      <c r="O96" s="11"/>
      <c r="P96" s="11"/>
      <c r="Q96" s="11"/>
      <c r="R96" s="11"/>
      <c r="S96" s="11"/>
      <c r="T96" s="11"/>
    </row>
    <row r="97" spans="1:20">
      <c r="A97" s="100" t="s">
        <v>828</v>
      </c>
      <c r="B97" s="97">
        <v>0</v>
      </c>
      <c r="C97" s="97">
        <v>210.12290999999999</v>
      </c>
      <c r="D97" s="97">
        <v>0</v>
      </c>
      <c r="E97" s="97">
        <v>0</v>
      </c>
      <c r="F97" s="97">
        <v>0</v>
      </c>
      <c r="G97" s="97">
        <v>0</v>
      </c>
      <c r="H97" s="97">
        <v>0</v>
      </c>
      <c r="I97" s="97">
        <v>0</v>
      </c>
      <c r="J97" s="97">
        <v>0</v>
      </c>
      <c r="K97" s="97">
        <v>210.12290999999999</v>
      </c>
      <c r="L97" s="160">
        <v>2.5168278219278518E-2</v>
      </c>
      <c r="M97" s="11"/>
      <c r="N97" s="11"/>
      <c r="O97" s="11"/>
      <c r="P97" s="11"/>
      <c r="Q97" s="11"/>
      <c r="R97" s="11"/>
      <c r="S97" s="11"/>
      <c r="T97" s="11"/>
    </row>
    <row r="98" spans="1:20">
      <c r="A98" s="100" t="s">
        <v>829</v>
      </c>
      <c r="B98" s="97">
        <v>0</v>
      </c>
      <c r="C98" s="97">
        <v>633.54207999999994</v>
      </c>
      <c r="D98" s="97">
        <v>0</v>
      </c>
      <c r="E98" s="97">
        <v>0</v>
      </c>
      <c r="F98" s="97">
        <v>0</v>
      </c>
      <c r="G98" s="97">
        <v>0</v>
      </c>
      <c r="H98" s="97">
        <v>0</v>
      </c>
      <c r="I98" s="97">
        <v>0</v>
      </c>
      <c r="J98" s="97">
        <v>0</v>
      </c>
      <c r="K98" s="97">
        <v>633.54207999999994</v>
      </c>
      <c r="L98" s="160">
        <v>7.5884934836760093E-2</v>
      </c>
      <c r="M98" s="11"/>
      <c r="N98" s="11"/>
      <c r="O98" s="11"/>
      <c r="P98" s="11"/>
      <c r="Q98" s="11"/>
      <c r="R98" s="11"/>
      <c r="S98" s="11"/>
      <c r="T98" s="11"/>
    </row>
    <row r="99" spans="1:20">
      <c r="A99" s="100" t="s">
        <v>830</v>
      </c>
      <c r="B99" s="97">
        <v>243.19095999999999</v>
      </c>
      <c r="C99" s="97">
        <v>105.00507</v>
      </c>
      <c r="D99" s="97">
        <v>0</v>
      </c>
      <c r="E99" s="97">
        <v>0</v>
      </c>
      <c r="F99" s="97">
        <v>0</v>
      </c>
      <c r="G99" s="97">
        <v>0</v>
      </c>
      <c r="H99" s="97">
        <v>0</v>
      </c>
      <c r="I99" s="97">
        <v>0</v>
      </c>
      <c r="J99" s="97">
        <v>0</v>
      </c>
      <c r="K99" s="97">
        <v>348.19603000000001</v>
      </c>
      <c r="L99" s="160">
        <v>4.1706516237987802E-2</v>
      </c>
      <c r="M99" s="11"/>
      <c r="N99" s="11"/>
      <c r="O99" s="11"/>
      <c r="P99" s="11"/>
      <c r="Q99" s="11"/>
      <c r="R99" s="11"/>
      <c r="S99" s="11"/>
      <c r="T99" s="11"/>
    </row>
    <row r="100" spans="1:20">
      <c r="A100" s="100" t="s">
        <v>831</v>
      </c>
      <c r="B100" s="97">
        <v>0</v>
      </c>
      <c r="C100" s="97">
        <v>168.62567999999999</v>
      </c>
      <c r="D100" s="97">
        <v>0</v>
      </c>
      <c r="E100" s="97">
        <v>0</v>
      </c>
      <c r="F100" s="97">
        <v>0</v>
      </c>
      <c r="G100" s="97">
        <v>0</v>
      </c>
      <c r="H100" s="97">
        <v>0</v>
      </c>
      <c r="I100" s="97">
        <v>0</v>
      </c>
      <c r="J100" s="97">
        <v>0</v>
      </c>
      <c r="K100" s="97">
        <v>168.62567999999999</v>
      </c>
      <c r="L100" s="160">
        <v>2.0197788185757702E-2</v>
      </c>
      <c r="M100" s="11"/>
      <c r="N100" s="11"/>
      <c r="O100" s="11"/>
      <c r="P100" s="11"/>
      <c r="Q100" s="11"/>
      <c r="R100" s="11"/>
      <c r="S100" s="11"/>
      <c r="T100" s="11"/>
    </row>
    <row r="101" spans="1:20">
      <c r="A101" s="100" t="s">
        <v>832</v>
      </c>
      <c r="B101" s="97">
        <v>983.46698000000004</v>
      </c>
      <c r="C101" s="97">
        <v>447.87056000000001</v>
      </c>
      <c r="D101" s="97">
        <v>0</v>
      </c>
      <c r="E101" s="97">
        <v>0</v>
      </c>
      <c r="F101" s="97">
        <v>0</v>
      </c>
      <c r="G101" s="97">
        <v>0</v>
      </c>
      <c r="H101" s="97">
        <v>0</v>
      </c>
      <c r="I101" s="97">
        <v>0</v>
      </c>
      <c r="J101" s="97">
        <v>0</v>
      </c>
      <c r="K101" s="97">
        <v>1431.33754</v>
      </c>
      <c r="L101" s="160">
        <v>0.17144394884126482</v>
      </c>
      <c r="M101" s="11"/>
      <c r="N101" s="11"/>
      <c r="O101" s="11"/>
      <c r="P101" s="11"/>
      <c r="Q101" s="11"/>
      <c r="R101" s="11"/>
      <c r="S101" s="11"/>
      <c r="T101" s="11"/>
    </row>
    <row r="102" spans="1:20">
      <c r="A102" s="100" t="s">
        <v>833</v>
      </c>
      <c r="B102" s="97">
        <v>1071.0706499999999</v>
      </c>
      <c r="C102" s="97">
        <v>1043.4464</v>
      </c>
      <c r="D102" s="97">
        <v>0</v>
      </c>
      <c r="E102" s="97">
        <v>0</v>
      </c>
      <c r="F102" s="97">
        <v>0</v>
      </c>
      <c r="G102" s="97">
        <v>0</v>
      </c>
      <c r="H102" s="97">
        <v>0</v>
      </c>
      <c r="I102" s="97">
        <v>0</v>
      </c>
      <c r="J102" s="97">
        <v>0</v>
      </c>
      <c r="K102" s="97">
        <v>2114.5170499999999</v>
      </c>
      <c r="L102" s="160">
        <v>0.25327439741724528</v>
      </c>
      <c r="M102" s="11"/>
      <c r="N102" s="11"/>
      <c r="O102" s="11"/>
      <c r="P102" s="11"/>
      <c r="Q102" s="11"/>
      <c r="R102" s="11"/>
      <c r="S102" s="11"/>
      <c r="T102" s="11"/>
    </row>
    <row r="103" spans="1:20">
      <c r="A103" s="100" t="s">
        <v>834</v>
      </c>
      <c r="B103" s="97">
        <v>317.92819000000003</v>
      </c>
      <c r="C103" s="97">
        <v>559.86156000000005</v>
      </c>
      <c r="D103" s="97">
        <v>0</v>
      </c>
      <c r="E103" s="97">
        <v>0</v>
      </c>
      <c r="F103" s="97">
        <v>0</v>
      </c>
      <c r="G103" s="97">
        <v>0</v>
      </c>
      <c r="H103" s="97">
        <v>0</v>
      </c>
      <c r="I103" s="97">
        <v>0</v>
      </c>
      <c r="J103" s="97">
        <v>0</v>
      </c>
      <c r="K103" s="97">
        <v>877.78975000000014</v>
      </c>
      <c r="L103" s="160">
        <v>0.10514063719196988</v>
      </c>
      <c r="M103" s="11"/>
      <c r="N103" s="11"/>
      <c r="O103" s="11"/>
      <c r="P103" s="11"/>
      <c r="Q103" s="11"/>
      <c r="R103" s="11"/>
      <c r="S103" s="11"/>
      <c r="T103" s="11"/>
    </row>
    <row r="104" spans="1:20">
      <c r="A104" s="100" t="s">
        <v>835</v>
      </c>
      <c r="B104" s="97">
        <v>284.61592999999999</v>
      </c>
      <c r="C104" s="97">
        <v>491.18824999999998</v>
      </c>
      <c r="D104" s="97">
        <v>0</v>
      </c>
      <c r="E104" s="97">
        <v>0</v>
      </c>
      <c r="F104" s="97">
        <v>0</v>
      </c>
      <c r="G104" s="97">
        <v>0</v>
      </c>
      <c r="H104" s="97">
        <v>0</v>
      </c>
      <c r="I104" s="97">
        <v>11.570879999999999</v>
      </c>
      <c r="J104" s="97">
        <v>0</v>
      </c>
      <c r="K104" s="97">
        <v>787.37505999999996</v>
      </c>
      <c r="L104" s="160">
        <v>9.4310870589985232E-2</v>
      </c>
      <c r="M104" s="11"/>
      <c r="N104" s="11"/>
      <c r="O104" s="11"/>
      <c r="P104" s="11"/>
      <c r="Q104" s="11"/>
      <c r="R104" s="11"/>
      <c r="S104" s="11"/>
      <c r="T104" s="11"/>
    </row>
    <row r="105" spans="1:20">
      <c r="A105" s="72" t="s">
        <v>188</v>
      </c>
      <c r="B105" s="158">
        <v>4677.4866999999995</v>
      </c>
      <c r="C105" s="158">
        <v>3659.6625100000001</v>
      </c>
      <c r="D105" s="158">
        <v>0</v>
      </c>
      <c r="E105" s="158">
        <v>0</v>
      </c>
      <c r="F105" s="158">
        <v>0</v>
      </c>
      <c r="G105" s="158">
        <v>0</v>
      </c>
      <c r="H105" s="158">
        <v>0</v>
      </c>
      <c r="I105" s="158">
        <v>11.570879999999999</v>
      </c>
      <c r="J105" s="158">
        <v>0</v>
      </c>
      <c r="K105" s="158">
        <v>8348.7200900000007</v>
      </c>
      <c r="L105" s="161">
        <v>1</v>
      </c>
      <c r="M105" s="11"/>
      <c r="N105" s="11"/>
      <c r="O105" s="11"/>
      <c r="P105" s="11"/>
      <c r="Q105" s="11"/>
      <c r="R105" s="11"/>
      <c r="S105" s="11"/>
      <c r="T105" s="11"/>
    </row>
    <row r="106" spans="1:20">
      <c r="A106" s="54" t="s">
        <v>836</v>
      </c>
      <c r="B106" s="160">
        <v>0.56026392663501057</v>
      </c>
      <c r="C106" s="160">
        <v>0.43835012679171037</v>
      </c>
      <c r="D106" s="160">
        <v>0</v>
      </c>
      <c r="E106" s="160">
        <v>0</v>
      </c>
      <c r="F106" s="160">
        <v>0</v>
      </c>
      <c r="G106" s="160">
        <v>0</v>
      </c>
      <c r="H106" s="160">
        <v>0</v>
      </c>
      <c r="I106" s="160">
        <v>1.3859465732788746E-3</v>
      </c>
      <c r="J106" s="160">
        <v>0</v>
      </c>
      <c r="K106" s="160">
        <v>1</v>
      </c>
      <c r="L106" s="234"/>
      <c r="M106" s="11"/>
      <c r="N106" s="11"/>
      <c r="O106" s="11"/>
      <c r="P106" s="11"/>
      <c r="Q106" s="11"/>
      <c r="R106" s="11"/>
      <c r="S106" s="11"/>
      <c r="T106" s="11"/>
    </row>
    <row r="107" spans="1:20" ht="30" customHeight="1">
      <c r="A107" s="437" t="s">
        <v>837</v>
      </c>
      <c r="B107" s="73" t="s">
        <v>127</v>
      </c>
      <c r="C107" s="73" t="s">
        <v>129</v>
      </c>
      <c r="D107" s="73" t="s">
        <v>131</v>
      </c>
      <c r="E107" s="73" t="s">
        <v>133</v>
      </c>
      <c r="F107" s="73" t="s">
        <v>135</v>
      </c>
      <c r="G107" s="73" t="s">
        <v>137</v>
      </c>
      <c r="H107" s="73" t="s">
        <v>139</v>
      </c>
      <c r="I107" s="73" t="s">
        <v>141</v>
      </c>
      <c r="J107" s="73" t="s">
        <v>542</v>
      </c>
      <c r="K107" s="176" t="s">
        <v>550</v>
      </c>
      <c r="L107" s="73" t="s">
        <v>774</v>
      </c>
      <c r="M107" s="11"/>
      <c r="N107" s="11"/>
      <c r="O107" s="11"/>
      <c r="P107" s="11"/>
      <c r="Q107" s="11"/>
      <c r="R107" s="11"/>
      <c r="S107" s="11"/>
      <c r="T107" s="11"/>
    </row>
    <row r="108" spans="1:20">
      <c r="A108" s="100" t="s">
        <v>822</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823</v>
      </c>
      <c r="B109" s="97">
        <v>0</v>
      </c>
      <c r="C109" s="97">
        <v>0</v>
      </c>
      <c r="D109" s="97">
        <v>0</v>
      </c>
      <c r="E109" s="97">
        <v>0</v>
      </c>
      <c r="F109" s="97">
        <v>0</v>
      </c>
      <c r="G109" s="97">
        <v>0</v>
      </c>
      <c r="H109" s="97">
        <v>0</v>
      </c>
      <c r="I109" s="97">
        <v>0</v>
      </c>
      <c r="J109" s="97">
        <v>0</v>
      </c>
      <c r="K109" s="97">
        <v>0</v>
      </c>
      <c r="L109" s="160">
        <v>0</v>
      </c>
      <c r="M109" s="11"/>
      <c r="N109" s="11"/>
      <c r="O109" s="11"/>
      <c r="P109" s="11"/>
      <c r="Q109" s="11"/>
      <c r="R109" s="11"/>
      <c r="S109" s="11"/>
      <c r="T109" s="11"/>
    </row>
    <row r="110" spans="1:20">
      <c r="A110" s="100" t="s">
        <v>824</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825</v>
      </c>
      <c r="B111" s="97">
        <v>1</v>
      </c>
      <c r="C111" s="97">
        <v>0</v>
      </c>
      <c r="D111" s="97">
        <v>0</v>
      </c>
      <c r="E111" s="97">
        <v>0</v>
      </c>
      <c r="F111" s="97">
        <v>0</v>
      </c>
      <c r="G111" s="97">
        <v>0</v>
      </c>
      <c r="H111" s="97">
        <v>0</v>
      </c>
      <c r="I111" s="97">
        <v>0</v>
      </c>
      <c r="J111" s="97">
        <v>0</v>
      </c>
      <c r="K111" s="97">
        <v>1</v>
      </c>
      <c r="L111" s="160">
        <v>4.3763676148796501E-4</v>
      </c>
      <c r="M111" s="11"/>
      <c r="N111" s="11"/>
      <c r="O111" s="11"/>
      <c r="P111" s="11"/>
      <c r="Q111" s="11"/>
      <c r="R111" s="11"/>
      <c r="S111" s="11"/>
      <c r="T111" s="11"/>
    </row>
    <row r="112" spans="1:20">
      <c r="A112" s="100" t="s">
        <v>826</v>
      </c>
      <c r="B112" s="97">
        <v>0</v>
      </c>
      <c r="C112" s="97">
        <v>0</v>
      </c>
      <c r="D112" s="97">
        <v>0</v>
      </c>
      <c r="E112" s="97">
        <v>0</v>
      </c>
      <c r="F112" s="97">
        <v>0</v>
      </c>
      <c r="G112" s="97">
        <v>0</v>
      </c>
      <c r="H112" s="97">
        <v>0</v>
      </c>
      <c r="I112" s="97">
        <v>0</v>
      </c>
      <c r="J112" s="97">
        <v>0</v>
      </c>
      <c r="K112" s="97">
        <v>0</v>
      </c>
      <c r="L112" s="160">
        <v>0</v>
      </c>
      <c r="M112" s="11"/>
      <c r="N112" s="11"/>
      <c r="O112" s="11"/>
      <c r="P112" s="11"/>
      <c r="Q112" s="11"/>
      <c r="R112" s="11"/>
      <c r="S112" s="11"/>
      <c r="T112" s="11"/>
    </row>
    <row r="113" spans="1:20">
      <c r="A113" s="100" t="s">
        <v>827</v>
      </c>
      <c r="B113" s="97">
        <v>0</v>
      </c>
      <c r="C113" s="97">
        <v>0</v>
      </c>
      <c r="D113" s="97">
        <v>0</v>
      </c>
      <c r="E113" s="97">
        <v>0</v>
      </c>
      <c r="F113" s="97">
        <v>0</v>
      </c>
      <c r="G113" s="97">
        <v>0</v>
      </c>
      <c r="H113" s="97">
        <v>0</v>
      </c>
      <c r="I113" s="97">
        <v>0</v>
      </c>
      <c r="J113" s="97">
        <v>0</v>
      </c>
      <c r="K113" s="97">
        <v>0</v>
      </c>
      <c r="L113" s="160">
        <v>0</v>
      </c>
      <c r="M113" s="11"/>
      <c r="N113" s="11"/>
      <c r="O113" s="11"/>
      <c r="P113" s="11"/>
      <c r="Q113" s="11"/>
      <c r="R113" s="11"/>
      <c r="S113" s="11"/>
      <c r="T113" s="11"/>
    </row>
    <row r="114" spans="1:20">
      <c r="A114" s="100" t="s">
        <v>828</v>
      </c>
      <c r="B114" s="97">
        <v>0</v>
      </c>
      <c r="C114" s="97">
        <v>1</v>
      </c>
      <c r="D114" s="97">
        <v>0</v>
      </c>
      <c r="E114" s="97">
        <v>0</v>
      </c>
      <c r="F114" s="97">
        <v>0</v>
      </c>
      <c r="G114" s="97">
        <v>0</v>
      </c>
      <c r="H114" s="97">
        <v>0</v>
      </c>
      <c r="I114" s="97">
        <v>0</v>
      </c>
      <c r="J114" s="97">
        <v>0</v>
      </c>
      <c r="K114" s="97">
        <v>1</v>
      </c>
      <c r="L114" s="160">
        <v>4.3763676148796501E-4</v>
      </c>
      <c r="M114" s="11"/>
      <c r="N114" s="11"/>
      <c r="O114" s="11"/>
      <c r="P114" s="11"/>
      <c r="Q114" s="11"/>
      <c r="R114" s="11"/>
      <c r="S114" s="11"/>
      <c r="T114" s="11"/>
    </row>
    <row r="115" spans="1:20">
      <c r="A115" s="100" t="s">
        <v>829</v>
      </c>
      <c r="B115" s="97">
        <v>0</v>
      </c>
      <c r="C115" s="97">
        <v>4</v>
      </c>
      <c r="D115" s="97">
        <v>0</v>
      </c>
      <c r="E115" s="97">
        <v>0</v>
      </c>
      <c r="F115" s="97">
        <v>0</v>
      </c>
      <c r="G115" s="97">
        <v>0</v>
      </c>
      <c r="H115" s="97">
        <v>0</v>
      </c>
      <c r="I115" s="97">
        <v>0</v>
      </c>
      <c r="J115" s="97">
        <v>0</v>
      </c>
      <c r="K115" s="97">
        <v>4</v>
      </c>
      <c r="L115" s="160">
        <v>1.75054704595186E-3</v>
      </c>
      <c r="M115" s="11"/>
      <c r="N115" s="11"/>
      <c r="O115" s="11"/>
      <c r="P115" s="11"/>
      <c r="Q115" s="11"/>
      <c r="R115" s="11"/>
      <c r="S115" s="11"/>
      <c r="T115" s="11"/>
    </row>
    <row r="116" spans="1:20">
      <c r="A116" s="100" t="s">
        <v>830</v>
      </c>
      <c r="B116" s="97">
        <v>2</v>
      </c>
      <c r="C116" s="97">
        <v>1</v>
      </c>
      <c r="D116" s="97">
        <v>0</v>
      </c>
      <c r="E116" s="97">
        <v>0</v>
      </c>
      <c r="F116" s="97">
        <v>0</v>
      </c>
      <c r="G116" s="97">
        <v>0</v>
      </c>
      <c r="H116" s="97">
        <v>0</v>
      </c>
      <c r="I116" s="97">
        <v>0</v>
      </c>
      <c r="J116" s="97">
        <v>0</v>
      </c>
      <c r="K116" s="97">
        <v>3</v>
      </c>
      <c r="L116" s="160">
        <v>1.312910284463895E-3</v>
      </c>
      <c r="M116" s="11"/>
      <c r="N116" s="11"/>
      <c r="O116" s="11"/>
      <c r="P116" s="11"/>
      <c r="Q116" s="11"/>
      <c r="R116" s="11"/>
      <c r="S116" s="11"/>
      <c r="T116" s="11"/>
    </row>
    <row r="117" spans="1:20">
      <c r="A117" s="100" t="s">
        <v>831</v>
      </c>
      <c r="B117" s="97">
        <v>0</v>
      </c>
      <c r="C117" s="97">
        <v>2</v>
      </c>
      <c r="D117" s="97">
        <v>0</v>
      </c>
      <c r="E117" s="97">
        <v>0</v>
      </c>
      <c r="F117" s="97">
        <v>0</v>
      </c>
      <c r="G117" s="97">
        <v>0</v>
      </c>
      <c r="H117" s="97">
        <v>0</v>
      </c>
      <c r="I117" s="97">
        <v>0</v>
      </c>
      <c r="J117" s="97">
        <v>0</v>
      </c>
      <c r="K117" s="97">
        <v>2</v>
      </c>
      <c r="L117" s="160">
        <v>8.7527352297593001E-4</v>
      </c>
      <c r="M117" s="11"/>
      <c r="N117" s="11"/>
      <c r="O117" s="11"/>
      <c r="P117" s="11"/>
      <c r="Q117" s="11"/>
      <c r="R117" s="11"/>
      <c r="S117" s="11"/>
      <c r="T117" s="11"/>
    </row>
    <row r="118" spans="1:20">
      <c r="A118" s="100" t="s">
        <v>832</v>
      </c>
      <c r="B118" s="97">
        <v>21</v>
      </c>
      <c r="C118" s="97">
        <v>9</v>
      </c>
      <c r="D118" s="97">
        <v>0</v>
      </c>
      <c r="E118" s="97">
        <v>0</v>
      </c>
      <c r="F118" s="97">
        <v>0</v>
      </c>
      <c r="G118" s="97">
        <v>0</v>
      </c>
      <c r="H118" s="97">
        <v>0</v>
      </c>
      <c r="I118" s="97">
        <v>0</v>
      </c>
      <c r="J118" s="97">
        <v>0</v>
      </c>
      <c r="K118" s="97">
        <v>30</v>
      </c>
      <c r="L118" s="160">
        <v>1.3129102844638949E-2</v>
      </c>
      <c r="M118" s="11"/>
      <c r="N118" s="11"/>
      <c r="O118" s="11"/>
      <c r="P118" s="11"/>
      <c r="Q118" s="11"/>
      <c r="R118" s="11"/>
      <c r="S118" s="11"/>
      <c r="T118" s="11"/>
    </row>
    <row r="119" spans="1:20">
      <c r="A119" s="100" t="s">
        <v>833</v>
      </c>
      <c r="B119" s="97">
        <v>73</v>
      </c>
      <c r="C119" s="97">
        <v>85</v>
      </c>
      <c r="D119" s="97">
        <v>0</v>
      </c>
      <c r="E119" s="97">
        <v>0</v>
      </c>
      <c r="F119" s="97">
        <v>0</v>
      </c>
      <c r="G119" s="97">
        <v>0</v>
      </c>
      <c r="H119" s="97">
        <v>0</v>
      </c>
      <c r="I119" s="97">
        <v>0</v>
      </c>
      <c r="J119" s="97">
        <v>0</v>
      </c>
      <c r="K119" s="97">
        <v>158</v>
      </c>
      <c r="L119" s="160">
        <v>6.9146608315098473E-2</v>
      </c>
      <c r="M119" s="11"/>
      <c r="N119" s="11"/>
      <c r="O119" s="11"/>
      <c r="P119" s="11"/>
      <c r="Q119" s="11"/>
      <c r="R119" s="11"/>
      <c r="S119" s="11"/>
      <c r="T119" s="11"/>
    </row>
    <row r="120" spans="1:20">
      <c r="A120" s="100" t="s">
        <v>834</v>
      </c>
      <c r="B120" s="97">
        <v>67</v>
      </c>
      <c r="C120" s="97">
        <v>120</v>
      </c>
      <c r="D120" s="97">
        <v>0</v>
      </c>
      <c r="E120" s="97">
        <v>0</v>
      </c>
      <c r="F120" s="97">
        <v>0</v>
      </c>
      <c r="G120" s="97">
        <v>0</v>
      </c>
      <c r="H120" s="97">
        <v>0</v>
      </c>
      <c r="I120" s="97">
        <v>0</v>
      </c>
      <c r="J120" s="97">
        <v>0</v>
      </c>
      <c r="K120" s="97">
        <v>187</v>
      </c>
      <c r="L120" s="160">
        <v>8.1838074398249458E-2</v>
      </c>
      <c r="M120" s="11"/>
      <c r="N120" s="11"/>
      <c r="O120" s="11"/>
      <c r="P120" s="11"/>
      <c r="Q120" s="11"/>
      <c r="R120" s="11"/>
      <c r="S120" s="11"/>
      <c r="T120" s="11"/>
    </row>
    <row r="121" spans="1:20">
      <c r="A121" s="100" t="s">
        <v>835</v>
      </c>
      <c r="B121" s="97">
        <v>356</v>
      </c>
      <c r="C121" s="97">
        <v>1453</v>
      </c>
      <c r="D121" s="97">
        <v>0</v>
      </c>
      <c r="E121" s="97">
        <v>0</v>
      </c>
      <c r="F121" s="97">
        <v>0</v>
      </c>
      <c r="G121" s="97">
        <v>0</v>
      </c>
      <c r="H121" s="97">
        <v>0</v>
      </c>
      <c r="I121" s="97">
        <v>90</v>
      </c>
      <c r="J121" s="97">
        <v>0</v>
      </c>
      <c r="K121" s="97">
        <v>1899</v>
      </c>
      <c r="L121" s="160">
        <v>0.83107221006564547</v>
      </c>
      <c r="M121" s="11"/>
      <c r="N121" s="11"/>
      <c r="O121" s="11"/>
      <c r="P121" s="11"/>
      <c r="Q121" s="11"/>
      <c r="R121" s="11"/>
      <c r="S121" s="11"/>
      <c r="T121" s="11"/>
    </row>
    <row r="122" spans="1:20">
      <c r="A122" s="72" t="s">
        <v>188</v>
      </c>
      <c r="B122" s="158">
        <v>520</v>
      </c>
      <c r="C122" s="158">
        <v>1675</v>
      </c>
      <c r="D122" s="158">
        <v>0</v>
      </c>
      <c r="E122" s="158">
        <v>0</v>
      </c>
      <c r="F122" s="158">
        <v>0</v>
      </c>
      <c r="G122" s="158">
        <v>0</v>
      </c>
      <c r="H122" s="158">
        <v>0</v>
      </c>
      <c r="I122" s="158">
        <v>90</v>
      </c>
      <c r="J122" s="158">
        <v>0</v>
      </c>
      <c r="K122" s="158">
        <v>2285</v>
      </c>
      <c r="L122" s="161">
        <v>1</v>
      </c>
      <c r="M122" s="11"/>
      <c r="N122" s="11"/>
      <c r="O122" s="11"/>
      <c r="P122" s="11"/>
      <c r="Q122" s="11"/>
      <c r="R122" s="11"/>
      <c r="S122" s="11"/>
      <c r="T122" s="11"/>
    </row>
    <row r="123" spans="1:20">
      <c r="A123" s="54" t="s">
        <v>836</v>
      </c>
      <c r="B123" s="160">
        <v>0.2275711159737418</v>
      </c>
      <c r="C123" s="160">
        <v>0.73304157549234139</v>
      </c>
      <c r="D123" s="160">
        <v>0</v>
      </c>
      <c r="E123" s="160">
        <v>0</v>
      </c>
      <c r="F123" s="160">
        <v>0</v>
      </c>
      <c r="G123" s="160">
        <v>0</v>
      </c>
      <c r="H123" s="160">
        <v>0</v>
      </c>
      <c r="I123" s="160">
        <v>3.9387308533916851E-2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9"/>
      <c r="L124" s="559"/>
      <c r="M124" s="11"/>
      <c r="N124" s="11"/>
      <c r="O124" s="11"/>
      <c r="P124" s="11"/>
      <c r="Q124" s="11"/>
      <c r="R124" s="11"/>
      <c r="S124" s="11"/>
      <c r="T124" s="11"/>
    </row>
    <row r="125" spans="1:20" ht="15.75" thickTop="1">
      <c r="A125" s="739" t="s">
        <v>1470</v>
      </c>
      <c r="B125" s="740"/>
      <c r="C125" s="740"/>
      <c r="D125" s="740"/>
      <c r="E125" s="740"/>
      <c r="F125" s="740"/>
      <c r="G125" s="740"/>
      <c r="H125" s="740"/>
      <c r="I125" s="740"/>
      <c r="J125" s="740"/>
      <c r="K125" s="740"/>
      <c r="L125" s="740"/>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04" t="s">
        <v>478</v>
      </c>
      <c r="B127" s="704"/>
      <c r="C127" s="704"/>
      <c r="D127" s="704"/>
      <c r="E127" s="704"/>
      <c r="F127" s="704"/>
      <c r="G127" s="704"/>
      <c r="H127" s="704"/>
      <c r="I127" s="704"/>
      <c r="J127" s="704"/>
      <c r="K127" s="704"/>
      <c r="L127" s="704"/>
      <c r="M127" s="11"/>
      <c r="N127" s="11"/>
      <c r="O127" s="11"/>
      <c r="P127" s="11"/>
      <c r="Q127" s="11"/>
      <c r="R127" s="11"/>
      <c r="S127" s="11"/>
      <c r="T127" s="11"/>
    </row>
    <row r="128" spans="1:20" ht="18">
      <c r="A128" s="705" t="s">
        <v>840</v>
      </c>
      <c r="B128" s="705"/>
      <c r="C128" s="705"/>
      <c r="D128" s="705"/>
      <c r="E128" s="705"/>
      <c r="F128" s="705"/>
      <c r="G128" s="705"/>
      <c r="H128" s="705"/>
      <c r="I128" s="705"/>
      <c r="J128" s="705"/>
      <c r="K128" s="705"/>
      <c r="L128" s="705"/>
      <c r="M128" s="11"/>
      <c r="N128" s="11"/>
      <c r="O128" s="11"/>
      <c r="P128" s="11"/>
      <c r="Q128" s="11"/>
      <c r="R128" s="11"/>
      <c r="S128" s="11"/>
      <c r="T128" s="11"/>
    </row>
    <row r="129" spans="1:20" ht="18">
      <c r="A129" s="705" t="s">
        <v>1493</v>
      </c>
      <c r="B129" s="705"/>
      <c r="C129" s="705"/>
      <c r="D129" s="705"/>
      <c r="E129" s="705"/>
      <c r="F129" s="705"/>
      <c r="G129" s="705"/>
      <c r="H129" s="705"/>
      <c r="I129" s="705"/>
      <c r="J129" s="705"/>
      <c r="K129" s="705"/>
      <c r="L129" s="705"/>
      <c r="M129" s="11"/>
      <c r="N129" s="11"/>
      <c r="O129" s="11"/>
      <c r="P129" s="11"/>
      <c r="Q129" s="11"/>
      <c r="R129" s="11"/>
      <c r="S129" s="11"/>
      <c r="T129" s="11"/>
    </row>
    <row r="130" spans="1:20" ht="30" customHeight="1">
      <c r="A130" s="709" t="s">
        <v>543</v>
      </c>
      <c r="B130" s="709"/>
      <c r="C130" s="709"/>
      <c r="D130" s="709"/>
      <c r="E130" s="709"/>
      <c r="F130" s="709"/>
      <c r="G130" s="709"/>
      <c r="H130" s="709"/>
      <c r="I130" s="709"/>
      <c r="J130" s="709"/>
      <c r="K130" s="709"/>
      <c r="L130" s="709"/>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820</v>
      </c>
      <c r="B132" s="73" t="s">
        <v>127</v>
      </c>
      <c r="C132" s="73" t="s">
        <v>129</v>
      </c>
      <c r="D132" s="73" t="s">
        <v>131</v>
      </c>
      <c r="E132" s="73" t="s">
        <v>133</v>
      </c>
      <c r="F132" s="73" t="s">
        <v>135</v>
      </c>
      <c r="G132" s="73" t="s">
        <v>137</v>
      </c>
      <c r="H132" s="73" t="s">
        <v>139</v>
      </c>
      <c r="I132" s="73" t="s">
        <v>141</v>
      </c>
      <c r="J132" s="73" t="s">
        <v>542</v>
      </c>
      <c r="K132" s="176" t="s">
        <v>550</v>
      </c>
      <c r="L132" s="73" t="s">
        <v>821</v>
      </c>
      <c r="M132" s="11"/>
      <c r="N132" s="11"/>
      <c r="O132" s="11"/>
      <c r="P132" s="11"/>
      <c r="Q132" s="11"/>
      <c r="R132" s="11"/>
      <c r="S132" s="11"/>
      <c r="T132" s="11"/>
    </row>
    <row r="133" spans="1:20">
      <c r="A133" s="100" t="s">
        <v>822</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823</v>
      </c>
      <c r="B134" s="97">
        <v>0</v>
      </c>
      <c r="C134" s="97">
        <v>0</v>
      </c>
      <c r="D134" s="97">
        <v>0</v>
      </c>
      <c r="E134" s="97">
        <v>0</v>
      </c>
      <c r="F134" s="97">
        <v>0</v>
      </c>
      <c r="G134" s="97">
        <v>0</v>
      </c>
      <c r="H134" s="97">
        <v>0</v>
      </c>
      <c r="I134" s="97">
        <v>0</v>
      </c>
      <c r="J134" s="97">
        <v>0</v>
      </c>
      <c r="K134" s="97">
        <v>0</v>
      </c>
      <c r="L134" s="160">
        <v>0</v>
      </c>
      <c r="M134" s="11"/>
      <c r="N134" s="11"/>
      <c r="O134" s="11"/>
      <c r="P134" s="11"/>
      <c r="Q134" s="11"/>
      <c r="R134" s="11"/>
      <c r="S134" s="11"/>
      <c r="T134" s="11"/>
    </row>
    <row r="135" spans="1:20">
      <c r="A135" s="100" t="s">
        <v>824</v>
      </c>
      <c r="B135" s="97">
        <v>0</v>
      </c>
      <c r="C135" s="97">
        <v>0</v>
      </c>
      <c r="D135" s="97">
        <v>3500</v>
      </c>
      <c r="E135" s="97">
        <v>0</v>
      </c>
      <c r="F135" s="97">
        <v>0</v>
      </c>
      <c r="G135" s="97">
        <v>0</v>
      </c>
      <c r="H135" s="97">
        <v>0</v>
      </c>
      <c r="I135" s="97">
        <v>0</v>
      </c>
      <c r="J135" s="97">
        <v>0</v>
      </c>
      <c r="K135" s="97">
        <v>3500</v>
      </c>
      <c r="L135" s="160">
        <v>0.10334559309604334</v>
      </c>
      <c r="M135" s="11"/>
      <c r="N135" s="11"/>
      <c r="O135" s="11"/>
      <c r="P135" s="11"/>
      <c r="Q135" s="11"/>
      <c r="R135" s="11"/>
      <c r="S135" s="11"/>
      <c r="T135" s="11"/>
    </row>
    <row r="136" spans="1:20">
      <c r="A136" s="100" t="s">
        <v>825</v>
      </c>
      <c r="B136" s="97">
        <v>3920.8</v>
      </c>
      <c r="C136" s="97">
        <v>0</v>
      </c>
      <c r="D136" s="97">
        <v>0</v>
      </c>
      <c r="E136" s="97">
        <v>0</v>
      </c>
      <c r="F136" s="97">
        <v>0</v>
      </c>
      <c r="G136" s="97">
        <v>0</v>
      </c>
      <c r="H136" s="97">
        <v>0</v>
      </c>
      <c r="I136" s="97">
        <v>0</v>
      </c>
      <c r="J136" s="97">
        <v>0</v>
      </c>
      <c r="K136" s="97">
        <v>3920.8</v>
      </c>
      <c r="L136" s="160">
        <v>0.11577068611741906</v>
      </c>
      <c r="M136" s="11"/>
      <c r="N136" s="11"/>
      <c r="O136" s="11"/>
      <c r="P136" s="11"/>
      <c r="Q136" s="11"/>
      <c r="R136" s="11"/>
      <c r="S136" s="11"/>
      <c r="T136" s="11"/>
    </row>
    <row r="137" spans="1:20">
      <c r="A137" s="100" t="s">
        <v>826</v>
      </c>
      <c r="B137" s="97">
        <v>1046.1500000000001</v>
      </c>
      <c r="C137" s="97">
        <v>960.4</v>
      </c>
      <c r="D137" s="97">
        <v>0</v>
      </c>
      <c r="E137" s="97">
        <v>0</v>
      </c>
      <c r="F137" s="97">
        <v>0</v>
      </c>
      <c r="G137" s="97">
        <v>0</v>
      </c>
      <c r="H137" s="97">
        <v>0</v>
      </c>
      <c r="I137" s="97">
        <v>0</v>
      </c>
      <c r="J137" s="97">
        <v>0</v>
      </c>
      <c r="K137" s="97">
        <v>2006.5500000000002</v>
      </c>
      <c r="L137" s="160">
        <v>5.9248028521961649E-2</v>
      </c>
      <c r="M137" s="11"/>
      <c r="N137" s="11"/>
      <c r="O137" s="11"/>
      <c r="P137" s="11"/>
      <c r="Q137" s="11"/>
      <c r="R137" s="11"/>
      <c r="S137" s="11"/>
      <c r="T137" s="11"/>
    </row>
    <row r="138" spans="1:20">
      <c r="A138" s="100" t="s">
        <v>827</v>
      </c>
      <c r="B138" s="97">
        <v>686</v>
      </c>
      <c r="C138" s="97">
        <v>0</v>
      </c>
      <c r="D138" s="97">
        <v>0</v>
      </c>
      <c r="E138" s="97">
        <v>0</v>
      </c>
      <c r="F138" s="97">
        <v>0</v>
      </c>
      <c r="G138" s="97">
        <v>0</v>
      </c>
      <c r="H138" s="97">
        <v>0</v>
      </c>
      <c r="I138" s="97">
        <v>0</v>
      </c>
      <c r="J138" s="97">
        <v>0</v>
      </c>
      <c r="K138" s="97">
        <v>686</v>
      </c>
      <c r="L138" s="160">
        <v>2.0255736246824495E-2</v>
      </c>
      <c r="M138" s="11"/>
      <c r="N138" s="11"/>
      <c r="O138" s="11"/>
      <c r="P138" s="11"/>
      <c r="Q138" s="11"/>
      <c r="R138" s="11"/>
      <c r="S138" s="11"/>
      <c r="T138" s="11"/>
    </row>
    <row r="139" spans="1:20">
      <c r="A139" s="100" t="s">
        <v>828</v>
      </c>
      <c r="B139" s="97">
        <v>2256.1</v>
      </c>
      <c r="C139" s="97">
        <v>1552.4</v>
      </c>
      <c r="D139" s="97">
        <v>500</v>
      </c>
      <c r="E139" s="97">
        <v>0</v>
      </c>
      <c r="F139" s="97">
        <v>0</v>
      </c>
      <c r="G139" s="97">
        <v>0</v>
      </c>
      <c r="H139" s="97">
        <v>0</v>
      </c>
      <c r="I139" s="97">
        <v>0</v>
      </c>
      <c r="J139" s="97">
        <v>0</v>
      </c>
      <c r="K139" s="97">
        <v>4308.5</v>
      </c>
      <c r="L139" s="160">
        <v>0.12721842510122935</v>
      </c>
      <c r="M139" s="11"/>
      <c r="N139" s="11"/>
      <c r="O139" s="11"/>
      <c r="P139" s="11"/>
      <c r="Q139" s="11"/>
      <c r="R139" s="11"/>
      <c r="S139" s="11"/>
      <c r="T139" s="11"/>
    </row>
    <row r="140" spans="1:20">
      <c r="A140" s="100" t="s">
        <v>829</v>
      </c>
      <c r="B140" s="97">
        <v>1446.06439</v>
      </c>
      <c r="C140" s="97">
        <v>476.02449999999999</v>
      </c>
      <c r="D140" s="97">
        <v>735</v>
      </c>
      <c r="E140" s="97">
        <v>0</v>
      </c>
      <c r="F140" s="97">
        <v>0</v>
      </c>
      <c r="G140" s="97">
        <v>0</v>
      </c>
      <c r="H140" s="97">
        <v>0</v>
      </c>
      <c r="I140" s="97">
        <v>0</v>
      </c>
      <c r="J140" s="97">
        <v>0</v>
      </c>
      <c r="K140" s="97">
        <v>2657.08889</v>
      </c>
      <c r="L140" s="160">
        <v>7.8456693498844987E-2</v>
      </c>
      <c r="M140" s="11"/>
      <c r="N140" s="11"/>
      <c r="O140" s="11"/>
      <c r="P140" s="11"/>
      <c r="Q140" s="11"/>
      <c r="R140" s="11"/>
      <c r="S140" s="11"/>
      <c r="T140" s="11"/>
    </row>
    <row r="141" spans="1:20">
      <c r="A141" s="100" t="s">
        <v>830</v>
      </c>
      <c r="B141" s="97">
        <v>1141.9266699999998</v>
      </c>
      <c r="C141" s="97">
        <v>274.39999999999998</v>
      </c>
      <c r="D141" s="97">
        <v>120</v>
      </c>
      <c r="E141" s="97">
        <v>0</v>
      </c>
      <c r="F141" s="97">
        <v>0</v>
      </c>
      <c r="G141" s="97">
        <v>0</v>
      </c>
      <c r="H141" s="97">
        <v>0</v>
      </c>
      <c r="I141" s="97">
        <v>0</v>
      </c>
      <c r="J141" s="97">
        <v>0</v>
      </c>
      <c r="K141" s="97">
        <v>1536.3266699999999</v>
      </c>
      <c r="L141" s="160">
        <v>4.5363597400119783E-2</v>
      </c>
      <c r="M141" s="11"/>
      <c r="N141" s="11"/>
      <c r="O141" s="11"/>
      <c r="P141" s="11"/>
      <c r="Q141" s="11"/>
      <c r="R141" s="11"/>
      <c r="S141" s="11"/>
      <c r="T141" s="11"/>
    </row>
    <row r="142" spans="1:20">
      <c r="A142" s="100" t="s">
        <v>831</v>
      </c>
      <c r="B142" s="97">
        <v>2034.5919899999999</v>
      </c>
      <c r="C142" s="97">
        <v>89.18</v>
      </c>
      <c r="D142" s="97">
        <v>1575</v>
      </c>
      <c r="E142" s="97">
        <v>0</v>
      </c>
      <c r="F142" s="97">
        <v>0</v>
      </c>
      <c r="G142" s="97">
        <v>0</v>
      </c>
      <c r="H142" s="97">
        <v>0</v>
      </c>
      <c r="I142" s="97">
        <v>0</v>
      </c>
      <c r="J142" s="97">
        <v>0</v>
      </c>
      <c r="K142" s="97">
        <v>3698.7719899999997</v>
      </c>
      <c r="L142" s="160">
        <v>0.10921479572388069</v>
      </c>
      <c r="M142" s="11"/>
      <c r="N142" s="11"/>
      <c r="O142" s="11"/>
      <c r="P142" s="11"/>
      <c r="Q142" s="11"/>
      <c r="R142" s="11"/>
      <c r="S142" s="11"/>
      <c r="T142" s="11"/>
    </row>
    <row r="143" spans="1:20">
      <c r="A143" s="100" t="s">
        <v>832</v>
      </c>
      <c r="B143" s="97">
        <v>3655.0134700000003</v>
      </c>
      <c r="C143" s="97">
        <v>647.74900000000002</v>
      </c>
      <c r="D143" s="97">
        <v>843.8</v>
      </c>
      <c r="E143" s="97">
        <v>0</v>
      </c>
      <c r="F143" s="97">
        <v>0</v>
      </c>
      <c r="G143" s="97">
        <v>0</v>
      </c>
      <c r="H143" s="97">
        <v>0</v>
      </c>
      <c r="I143" s="97">
        <v>0</v>
      </c>
      <c r="J143" s="97">
        <v>0</v>
      </c>
      <c r="K143" s="97">
        <v>5146.5624700000008</v>
      </c>
      <c r="L143" s="160">
        <v>0.15196415739085367</v>
      </c>
      <c r="M143" s="11"/>
      <c r="N143" s="11"/>
      <c r="O143" s="11"/>
      <c r="P143" s="11"/>
      <c r="Q143" s="11"/>
      <c r="R143" s="11"/>
      <c r="S143" s="11"/>
      <c r="T143" s="11"/>
    </row>
    <row r="144" spans="1:20">
      <c r="A144" s="100" t="s">
        <v>833</v>
      </c>
      <c r="B144" s="97">
        <v>2842.11753</v>
      </c>
      <c r="C144" s="97">
        <v>915.51260000000002</v>
      </c>
      <c r="D144" s="97">
        <v>1402.2023100000001</v>
      </c>
      <c r="E144" s="97">
        <v>0</v>
      </c>
      <c r="F144" s="97">
        <v>0</v>
      </c>
      <c r="G144" s="97">
        <v>0</v>
      </c>
      <c r="H144" s="97">
        <v>0</v>
      </c>
      <c r="I144" s="97">
        <v>0</v>
      </c>
      <c r="J144" s="97">
        <v>0</v>
      </c>
      <c r="K144" s="97">
        <v>5159.8324400000001</v>
      </c>
      <c r="L144" s="160">
        <v>0.15235598393942984</v>
      </c>
      <c r="M144" s="11"/>
      <c r="N144" s="11"/>
      <c r="O144" s="11"/>
      <c r="P144" s="11"/>
      <c r="Q144" s="11"/>
      <c r="R144" s="11"/>
      <c r="S144" s="11"/>
      <c r="T144" s="11"/>
    </row>
    <row r="145" spans="1:20">
      <c r="A145" s="100" t="s">
        <v>834</v>
      </c>
      <c r="B145" s="97">
        <v>397.42672999999996</v>
      </c>
      <c r="C145" s="97">
        <v>35.86</v>
      </c>
      <c r="D145" s="97">
        <v>240.34433999999999</v>
      </c>
      <c r="E145" s="97">
        <v>0</v>
      </c>
      <c r="F145" s="97">
        <v>0</v>
      </c>
      <c r="G145" s="97">
        <v>0</v>
      </c>
      <c r="H145" s="97">
        <v>0</v>
      </c>
      <c r="I145" s="97">
        <v>0</v>
      </c>
      <c r="J145" s="97">
        <v>0</v>
      </c>
      <c r="K145" s="97">
        <v>673.63106999999991</v>
      </c>
      <c r="L145" s="160">
        <v>1.9890514987734937E-2</v>
      </c>
      <c r="M145" s="11"/>
      <c r="N145" s="11"/>
      <c r="O145" s="11"/>
      <c r="P145" s="11"/>
      <c r="Q145" s="11"/>
      <c r="R145" s="11"/>
      <c r="S145" s="11"/>
      <c r="T145" s="11"/>
    </row>
    <row r="146" spans="1:20">
      <c r="A146" s="100" t="s">
        <v>835</v>
      </c>
      <c r="B146" s="97">
        <v>419.16446000000002</v>
      </c>
      <c r="C146" s="97">
        <v>47.708010000000002</v>
      </c>
      <c r="D146" s="97">
        <v>106.01367</v>
      </c>
      <c r="E146" s="97">
        <v>0</v>
      </c>
      <c r="F146" s="97">
        <v>0</v>
      </c>
      <c r="G146" s="97">
        <v>0</v>
      </c>
      <c r="H146" s="97">
        <v>0</v>
      </c>
      <c r="I146" s="97">
        <v>0</v>
      </c>
      <c r="J146" s="97">
        <v>0</v>
      </c>
      <c r="K146" s="97">
        <v>572.88614000000007</v>
      </c>
      <c r="L146" s="160">
        <v>1.6915787975657976E-2</v>
      </c>
      <c r="M146" s="11"/>
      <c r="N146" s="11"/>
      <c r="O146" s="11"/>
      <c r="P146" s="11"/>
      <c r="Q146" s="11"/>
      <c r="R146" s="11"/>
      <c r="S146" s="11"/>
      <c r="T146" s="11"/>
    </row>
    <row r="147" spans="1:20">
      <c r="A147" s="72" t="s">
        <v>188</v>
      </c>
      <c r="B147" s="158">
        <v>19845.355240000001</v>
      </c>
      <c r="C147" s="158">
        <v>4999.2341100000003</v>
      </c>
      <c r="D147" s="158">
        <v>9022.3603199999998</v>
      </c>
      <c r="E147" s="158">
        <v>0</v>
      </c>
      <c r="F147" s="158">
        <v>0</v>
      </c>
      <c r="G147" s="158">
        <v>0</v>
      </c>
      <c r="H147" s="158">
        <v>0</v>
      </c>
      <c r="I147" s="158">
        <v>0</v>
      </c>
      <c r="J147" s="158">
        <v>0</v>
      </c>
      <c r="K147" s="158">
        <v>33866.949670000009</v>
      </c>
      <c r="L147" s="161">
        <v>1</v>
      </c>
      <c r="M147" s="11"/>
      <c r="N147" s="11"/>
      <c r="O147" s="11"/>
      <c r="P147" s="11"/>
      <c r="Q147" s="11"/>
      <c r="R147" s="11"/>
      <c r="S147" s="11"/>
      <c r="T147" s="11"/>
    </row>
    <row r="148" spans="1:20">
      <c r="A148" s="54" t="s">
        <v>836</v>
      </c>
      <c r="B148" s="160">
        <v>0.58598000213699186</v>
      </c>
      <c r="C148" s="160">
        <v>0.14761394689254867</v>
      </c>
      <c r="D148" s="160">
        <v>0.26640605097045922</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7" t="s">
        <v>837</v>
      </c>
      <c r="B149" s="73" t="s">
        <v>127</v>
      </c>
      <c r="C149" s="73" t="s">
        <v>129</v>
      </c>
      <c r="D149" s="73" t="s">
        <v>131</v>
      </c>
      <c r="E149" s="73" t="s">
        <v>133</v>
      </c>
      <c r="F149" s="73" t="s">
        <v>135</v>
      </c>
      <c r="G149" s="73" t="s">
        <v>137</v>
      </c>
      <c r="H149" s="73" t="s">
        <v>139</v>
      </c>
      <c r="I149" s="73" t="s">
        <v>141</v>
      </c>
      <c r="J149" s="73" t="s">
        <v>542</v>
      </c>
      <c r="K149" s="176" t="s">
        <v>550</v>
      </c>
      <c r="L149" s="73" t="s">
        <v>774</v>
      </c>
      <c r="M149" s="11"/>
      <c r="N149" s="11"/>
      <c r="O149" s="11"/>
      <c r="P149" s="11"/>
      <c r="Q149" s="11"/>
      <c r="R149" s="11"/>
      <c r="S149" s="11"/>
      <c r="T149" s="11"/>
    </row>
    <row r="150" spans="1:20">
      <c r="A150" s="100" t="s">
        <v>822</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823</v>
      </c>
      <c r="B151" s="97">
        <v>0</v>
      </c>
      <c r="C151" s="97">
        <v>0</v>
      </c>
      <c r="D151" s="97">
        <v>0</v>
      </c>
      <c r="E151" s="97">
        <v>0</v>
      </c>
      <c r="F151" s="97">
        <v>0</v>
      </c>
      <c r="G151" s="97">
        <v>0</v>
      </c>
      <c r="H151" s="97">
        <v>0</v>
      </c>
      <c r="I151" s="97">
        <v>0</v>
      </c>
      <c r="J151" s="97">
        <v>0</v>
      </c>
      <c r="K151" s="97">
        <v>0</v>
      </c>
      <c r="L151" s="160">
        <v>0</v>
      </c>
      <c r="M151" s="11"/>
      <c r="N151" s="11"/>
      <c r="O151" s="11"/>
      <c r="P151" s="11"/>
      <c r="Q151" s="11"/>
      <c r="R151" s="11"/>
      <c r="S151" s="11"/>
      <c r="T151" s="11"/>
    </row>
    <row r="152" spans="1:20">
      <c r="A152" s="100" t="s">
        <v>824</v>
      </c>
      <c r="B152" s="97">
        <v>0</v>
      </c>
      <c r="C152" s="97">
        <v>0</v>
      </c>
      <c r="D152" s="97">
        <v>1</v>
      </c>
      <c r="E152" s="97">
        <v>0</v>
      </c>
      <c r="F152" s="97">
        <v>0</v>
      </c>
      <c r="G152" s="97">
        <v>0</v>
      </c>
      <c r="H152" s="97">
        <v>0</v>
      </c>
      <c r="I152" s="97">
        <v>0</v>
      </c>
      <c r="J152" s="97">
        <v>0</v>
      </c>
      <c r="K152" s="97">
        <v>1</v>
      </c>
      <c r="L152" s="160">
        <v>9.1157702825888785E-4</v>
      </c>
      <c r="M152" s="11"/>
      <c r="N152" s="11"/>
      <c r="O152" s="11"/>
      <c r="P152" s="11"/>
      <c r="Q152" s="11"/>
      <c r="R152" s="11"/>
      <c r="S152" s="11"/>
      <c r="T152" s="11"/>
    </row>
    <row r="153" spans="1:20">
      <c r="A153" s="100" t="s">
        <v>825</v>
      </c>
      <c r="B153" s="97">
        <v>2</v>
      </c>
      <c r="C153" s="97">
        <v>0</v>
      </c>
      <c r="D153" s="97">
        <v>0</v>
      </c>
      <c r="E153" s="97">
        <v>0</v>
      </c>
      <c r="F153" s="97">
        <v>0</v>
      </c>
      <c r="G153" s="97">
        <v>0</v>
      </c>
      <c r="H153" s="97">
        <v>0</v>
      </c>
      <c r="I153" s="97">
        <v>0</v>
      </c>
      <c r="J153" s="97">
        <v>0</v>
      </c>
      <c r="K153" s="97">
        <v>2</v>
      </c>
      <c r="L153" s="160">
        <v>1.8231540565177757E-3</v>
      </c>
      <c r="M153" s="11"/>
      <c r="N153" s="11"/>
      <c r="O153" s="11"/>
      <c r="P153" s="11"/>
      <c r="Q153" s="11"/>
      <c r="R153" s="11"/>
      <c r="S153" s="11"/>
      <c r="T153" s="11"/>
    </row>
    <row r="154" spans="1:20">
      <c r="A154" s="100" t="s">
        <v>826</v>
      </c>
      <c r="B154" s="97">
        <v>1</v>
      </c>
      <c r="C154" s="97">
        <v>1</v>
      </c>
      <c r="D154" s="97">
        <v>0</v>
      </c>
      <c r="E154" s="97">
        <v>0</v>
      </c>
      <c r="F154" s="97">
        <v>0</v>
      </c>
      <c r="G154" s="97">
        <v>0</v>
      </c>
      <c r="H154" s="97">
        <v>0</v>
      </c>
      <c r="I154" s="97">
        <v>0</v>
      </c>
      <c r="J154" s="97">
        <v>0</v>
      </c>
      <c r="K154" s="97">
        <v>2</v>
      </c>
      <c r="L154" s="160">
        <v>1.8231540565177757E-3</v>
      </c>
      <c r="M154" s="11"/>
      <c r="N154" s="11"/>
      <c r="O154" s="11"/>
      <c r="P154" s="11"/>
      <c r="Q154" s="11"/>
      <c r="R154" s="11"/>
      <c r="S154" s="11"/>
      <c r="T154" s="11"/>
    </row>
    <row r="155" spans="1:20">
      <c r="A155" s="100" t="s">
        <v>827</v>
      </c>
      <c r="B155" s="97">
        <v>1</v>
      </c>
      <c r="C155" s="97">
        <v>0</v>
      </c>
      <c r="D155" s="97">
        <v>0</v>
      </c>
      <c r="E155" s="97">
        <v>0</v>
      </c>
      <c r="F155" s="97">
        <v>0</v>
      </c>
      <c r="G155" s="97">
        <v>0</v>
      </c>
      <c r="H155" s="97">
        <v>0</v>
      </c>
      <c r="I155" s="97">
        <v>0</v>
      </c>
      <c r="J155" s="97">
        <v>0</v>
      </c>
      <c r="K155" s="97">
        <v>1</v>
      </c>
      <c r="L155" s="160">
        <v>9.1157702825888785E-4</v>
      </c>
      <c r="M155" s="11"/>
      <c r="N155" s="11"/>
      <c r="O155" s="11"/>
      <c r="P155" s="11"/>
      <c r="Q155" s="11"/>
      <c r="R155" s="11"/>
      <c r="S155" s="11"/>
      <c r="T155" s="11"/>
    </row>
    <row r="156" spans="1:20">
      <c r="A156" s="100" t="s">
        <v>828</v>
      </c>
      <c r="B156" s="97">
        <v>8</v>
      </c>
      <c r="C156" s="97">
        <v>6</v>
      </c>
      <c r="D156" s="97">
        <v>2</v>
      </c>
      <c r="E156" s="97">
        <v>0</v>
      </c>
      <c r="F156" s="97">
        <v>0</v>
      </c>
      <c r="G156" s="97">
        <v>0</v>
      </c>
      <c r="H156" s="97">
        <v>0</v>
      </c>
      <c r="I156" s="97">
        <v>0</v>
      </c>
      <c r="J156" s="97">
        <v>0</v>
      </c>
      <c r="K156" s="97">
        <v>16</v>
      </c>
      <c r="L156" s="160">
        <v>1.4585232452142206E-2</v>
      </c>
      <c r="M156" s="11"/>
      <c r="N156" s="11"/>
      <c r="O156" s="11"/>
      <c r="P156" s="11"/>
      <c r="Q156" s="11"/>
      <c r="R156" s="11"/>
      <c r="S156" s="11"/>
      <c r="T156" s="11"/>
    </row>
    <row r="157" spans="1:20">
      <c r="A157" s="100" t="s">
        <v>829</v>
      </c>
      <c r="B157" s="97">
        <v>8</v>
      </c>
      <c r="C157" s="97">
        <v>3</v>
      </c>
      <c r="D157" s="97">
        <v>4</v>
      </c>
      <c r="E157" s="97">
        <v>0</v>
      </c>
      <c r="F157" s="97">
        <v>0</v>
      </c>
      <c r="G157" s="97">
        <v>0</v>
      </c>
      <c r="H157" s="97">
        <v>0</v>
      </c>
      <c r="I157" s="97">
        <v>0</v>
      </c>
      <c r="J157" s="97">
        <v>0</v>
      </c>
      <c r="K157" s="97">
        <v>15</v>
      </c>
      <c r="L157" s="160">
        <v>1.3673655423883319E-2</v>
      </c>
      <c r="M157" s="11"/>
      <c r="N157" s="11"/>
      <c r="O157" s="11"/>
      <c r="P157" s="11"/>
      <c r="Q157" s="11"/>
      <c r="R157" s="11"/>
      <c r="S157" s="11"/>
      <c r="T157" s="11"/>
    </row>
    <row r="158" spans="1:20">
      <c r="A158" s="100" t="s">
        <v>830</v>
      </c>
      <c r="B158" s="97">
        <v>9</v>
      </c>
      <c r="C158" s="97">
        <v>2</v>
      </c>
      <c r="D158" s="97">
        <v>1</v>
      </c>
      <c r="E158" s="97">
        <v>0</v>
      </c>
      <c r="F158" s="97">
        <v>0</v>
      </c>
      <c r="G158" s="97">
        <v>0</v>
      </c>
      <c r="H158" s="97">
        <v>0</v>
      </c>
      <c r="I158" s="97">
        <v>0</v>
      </c>
      <c r="J158" s="97">
        <v>0</v>
      </c>
      <c r="K158" s="97">
        <v>12</v>
      </c>
      <c r="L158" s="160">
        <v>1.0938924339106655E-2</v>
      </c>
      <c r="M158" s="11"/>
      <c r="N158" s="11"/>
      <c r="O158" s="11"/>
      <c r="P158" s="11"/>
      <c r="Q158" s="11"/>
      <c r="R158" s="11"/>
      <c r="S158" s="11"/>
      <c r="T158" s="11"/>
    </row>
    <row r="159" spans="1:20">
      <c r="A159" s="100" t="s">
        <v>831</v>
      </c>
      <c r="B159" s="97">
        <v>25</v>
      </c>
      <c r="C159" s="97">
        <v>1</v>
      </c>
      <c r="D159" s="97">
        <v>18</v>
      </c>
      <c r="E159" s="97">
        <v>0</v>
      </c>
      <c r="F159" s="97">
        <v>0</v>
      </c>
      <c r="G159" s="97">
        <v>0</v>
      </c>
      <c r="H159" s="97">
        <v>0</v>
      </c>
      <c r="I159" s="97">
        <v>0</v>
      </c>
      <c r="J159" s="97">
        <v>0</v>
      </c>
      <c r="K159" s="97">
        <v>44</v>
      </c>
      <c r="L159" s="160">
        <v>4.0109389243391066E-2</v>
      </c>
      <c r="M159" s="11"/>
      <c r="N159" s="11"/>
      <c r="O159" s="11"/>
      <c r="P159" s="11"/>
      <c r="Q159" s="11"/>
      <c r="R159" s="11"/>
      <c r="S159" s="11"/>
      <c r="T159" s="11"/>
    </row>
    <row r="160" spans="1:20">
      <c r="A160" s="100" t="s">
        <v>832</v>
      </c>
      <c r="B160" s="97">
        <v>76</v>
      </c>
      <c r="C160" s="97">
        <v>12</v>
      </c>
      <c r="D160" s="97">
        <v>19</v>
      </c>
      <c r="E160" s="97">
        <v>0</v>
      </c>
      <c r="F160" s="97">
        <v>0</v>
      </c>
      <c r="G160" s="97">
        <v>0</v>
      </c>
      <c r="H160" s="97">
        <v>0</v>
      </c>
      <c r="I160" s="97">
        <v>0</v>
      </c>
      <c r="J160" s="97">
        <v>0</v>
      </c>
      <c r="K160" s="97">
        <v>107</v>
      </c>
      <c r="L160" s="160">
        <v>9.7538742023700997E-2</v>
      </c>
      <c r="M160" s="11"/>
      <c r="N160" s="11"/>
      <c r="O160" s="11"/>
      <c r="P160" s="11"/>
      <c r="Q160" s="11"/>
      <c r="R160" s="11"/>
      <c r="S160" s="11"/>
      <c r="T160" s="11"/>
    </row>
    <row r="161" spans="1:20">
      <c r="A161" s="100" t="s">
        <v>833</v>
      </c>
      <c r="B161" s="97">
        <v>183</v>
      </c>
      <c r="C161" s="97">
        <v>41</v>
      </c>
      <c r="D161" s="97">
        <v>90</v>
      </c>
      <c r="E161" s="97">
        <v>0</v>
      </c>
      <c r="F161" s="97">
        <v>0</v>
      </c>
      <c r="G161" s="97">
        <v>0</v>
      </c>
      <c r="H161" s="97">
        <v>0</v>
      </c>
      <c r="I161" s="97">
        <v>0</v>
      </c>
      <c r="J161" s="97">
        <v>0</v>
      </c>
      <c r="K161" s="97">
        <v>314</v>
      </c>
      <c r="L161" s="160">
        <v>0.2862351868732908</v>
      </c>
      <c r="M161" s="11"/>
      <c r="N161" s="11"/>
      <c r="O161" s="11"/>
      <c r="P161" s="11"/>
      <c r="Q161" s="11"/>
      <c r="R161" s="11"/>
      <c r="S161" s="11"/>
      <c r="T161" s="11"/>
    </row>
    <row r="162" spans="1:20">
      <c r="A162" s="100" t="s">
        <v>834</v>
      </c>
      <c r="B162" s="97">
        <v>81</v>
      </c>
      <c r="C162" s="97">
        <v>7</v>
      </c>
      <c r="D162" s="97">
        <v>49</v>
      </c>
      <c r="E162" s="97">
        <v>0</v>
      </c>
      <c r="F162" s="97">
        <v>0</v>
      </c>
      <c r="G162" s="97">
        <v>0</v>
      </c>
      <c r="H162" s="97">
        <v>0</v>
      </c>
      <c r="I162" s="97">
        <v>0</v>
      </c>
      <c r="J162" s="97">
        <v>0</v>
      </c>
      <c r="K162" s="97">
        <v>137</v>
      </c>
      <c r="L162" s="160">
        <v>0.12488605287146765</v>
      </c>
      <c r="M162" s="11"/>
      <c r="N162" s="11"/>
      <c r="O162" s="11"/>
      <c r="P162" s="11"/>
      <c r="Q162" s="11"/>
      <c r="R162" s="11"/>
      <c r="S162" s="11"/>
      <c r="T162" s="11"/>
    </row>
    <row r="163" spans="1:20">
      <c r="A163" s="100" t="s">
        <v>835</v>
      </c>
      <c r="B163" s="97">
        <v>286</v>
      </c>
      <c r="C163" s="97">
        <v>48</v>
      </c>
      <c r="D163" s="97">
        <v>112</v>
      </c>
      <c r="E163" s="97">
        <v>0</v>
      </c>
      <c r="F163" s="97">
        <v>0</v>
      </c>
      <c r="G163" s="97">
        <v>0</v>
      </c>
      <c r="H163" s="97">
        <v>0</v>
      </c>
      <c r="I163" s="97">
        <v>0</v>
      </c>
      <c r="J163" s="97">
        <v>0</v>
      </c>
      <c r="K163" s="97">
        <v>446</v>
      </c>
      <c r="L163" s="160">
        <v>0.40656335460346399</v>
      </c>
      <c r="M163" s="11"/>
      <c r="N163" s="11"/>
      <c r="O163" s="11"/>
      <c r="P163" s="11"/>
      <c r="Q163" s="11"/>
      <c r="R163" s="11"/>
      <c r="S163" s="11"/>
      <c r="T163" s="11"/>
    </row>
    <row r="164" spans="1:20">
      <c r="A164" s="72" t="s">
        <v>188</v>
      </c>
      <c r="B164" s="158">
        <v>680</v>
      </c>
      <c r="C164" s="158">
        <v>121</v>
      </c>
      <c r="D164" s="158">
        <v>296</v>
      </c>
      <c r="E164" s="158">
        <v>0</v>
      </c>
      <c r="F164" s="158">
        <v>0</v>
      </c>
      <c r="G164" s="158">
        <v>0</v>
      </c>
      <c r="H164" s="158">
        <v>0</v>
      </c>
      <c r="I164" s="158">
        <v>0</v>
      </c>
      <c r="J164" s="158">
        <v>0</v>
      </c>
      <c r="K164" s="158">
        <v>1097</v>
      </c>
      <c r="L164" s="161">
        <v>1</v>
      </c>
      <c r="M164" s="11"/>
      <c r="N164" s="11"/>
      <c r="O164" s="11"/>
      <c r="P164" s="11"/>
      <c r="Q164" s="11"/>
      <c r="R164" s="11"/>
      <c r="S164" s="11"/>
      <c r="T164" s="11"/>
    </row>
    <row r="165" spans="1:20">
      <c r="A165" s="54" t="s">
        <v>836</v>
      </c>
      <c r="B165" s="160">
        <v>0.61987237921604377</v>
      </c>
      <c r="C165" s="160">
        <v>0.11030082041932543</v>
      </c>
      <c r="D165" s="160">
        <v>0.2698268003646308</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9"/>
      <c r="L166" s="559"/>
      <c r="M166" s="11"/>
      <c r="N166" s="11"/>
      <c r="O166" s="11"/>
      <c r="P166" s="11"/>
      <c r="Q166" s="11"/>
      <c r="R166" s="11"/>
      <c r="S166" s="11"/>
      <c r="T166" s="11"/>
    </row>
    <row r="167" spans="1:20" ht="15.75" thickTop="1">
      <c r="A167" s="739" t="s">
        <v>1471</v>
      </c>
      <c r="B167" s="740"/>
      <c r="C167" s="740"/>
      <c r="D167" s="740"/>
      <c r="E167" s="740"/>
      <c r="F167" s="740"/>
      <c r="G167" s="740"/>
      <c r="H167" s="740"/>
      <c r="I167" s="740"/>
      <c r="J167" s="740"/>
      <c r="K167" s="740"/>
      <c r="L167" s="740"/>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04" t="s">
        <v>478</v>
      </c>
      <c r="B169" s="704"/>
      <c r="C169" s="704"/>
      <c r="D169" s="704"/>
      <c r="E169" s="704"/>
      <c r="F169" s="704"/>
      <c r="G169" s="704"/>
      <c r="H169" s="704"/>
      <c r="I169" s="704"/>
      <c r="J169" s="704"/>
      <c r="K169" s="704"/>
      <c r="L169" s="704"/>
      <c r="M169" s="11"/>
      <c r="N169" s="11"/>
      <c r="O169" s="11"/>
      <c r="P169" s="11"/>
      <c r="Q169" s="11"/>
      <c r="R169" s="11"/>
      <c r="S169" s="11"/>
      <c r="T169" s="11"/>
    </row>
    <row r="170" spans="1:20" ht="18">
      <c r="A170" s="705" t="s">
        <v>841</v>
      </c>
      <c r="B170" s="705"/>
      <c r="C170" s="705"/>
      <c r="D170" s="705"/>
      <c r="E170" s="705"/>
      <c r="F170" s="705"/>
      <c r="G170" s="705"/>
      <c r="H170" s="705"/>
      <c r="I170" s="705"/>
      <c r="J170" s="705"/>
      <c r="K170" s="705"/>
      <c r="L170" s="705"/>
      <c r="M170" s="11"/>
      <c r="N170" s="11"/>
      <c r="O170" s="11"/>
      <c r="P170" s="11"/>
      <c r="Q170" s="11"/>
      <c r="R170" s="11"/>
      <c r="S170" s="11"/>
      <c r="T170" s="11"/>
    </row>
    <row r="171" spans="1:20" ht="18">
      <c r="A171" s="705" t="s">
        <v>1493</v>
      </c>
      <c r="B171" s="705"/>
      <c r="C171" s="705"/>
      <c r="D171" s="705"/>
      <c r="E171" s="705"/>
      <c r="F171" s="705"/>
      <c r="G171" s="705"/>
      <c r="H171" s="705"/>
      <c r="I171" s="705"/>
      <c r="J171" s="705"/>
      <c r="K171" s="705"/>
      <c r="L171" s="705"/>
      <c r="M171" s="11"/>
      <c r="N171" s="11"/>
      <c r="O171" s="11"/>
      <c r="P171" s="11"/>
      <c r="Q171" s="11"/>
      <c r="R171" s="11"/>
      <c r="S171" s="11"/>
      <c r="T171" s="11"/>
    </row>
    <row r="172" spans="1:20" ht="30" customHeight="1">
      <c r="A172" s="709" t="s">
        <v>543</v>
      </c>
      <c r="B172" s="709"/>
      <c r="C172" s="709"/>
      <c r="D172" s="709"/>
      <c r="E172" s="709"/>
      <c r="F172" s="709"/>
      <c r="G172" s="709"/>
      <c r="H172" s="709"/>
      <c r="I172" s="709"/>
      <c r="J172" s="709"/>
      <c r="K172" s="709"/>
      <c r="L172" s="709"/>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820</v>
      </c>
      <c r="B174" s="73" t="s">
        <v>127</v>
      </c>
      <c r="C174" s="73" t="s">
        <v>129</v>
      </c>
      <c r="D174" s="73" t="s">
        <v>131</v>
      </c>
      <c r="E174" s="73" t="s">
        <v>133</v>
      </c>
      <c r="F174" s="73" t="s">
        <v>135</v>
      </c>
      <c r="G174" s="73" t="s">
        <v>137</v>
      </c>
      <c r="H174" s="73" t="s">
        <v>139</v>
      </c>
      <c r="I174" s="73" t="s">
        <v>141</v>
      </c>
      <c r="J174" s="73" t="s">
        <v>542</v>
      </c>
      <c r="K174" s="176" t="s">
        <v>550</v>
      </c>
      <c r="L174" s="73" t="s">
        <v>821</v>
      </c>
      <c r="M174" s="11"/>
      <c r="N174" s="11"/>
      <c r="O174" s="11"/>
      <c r="P174" s="11"/>
      <c r="Q174" s="11"/>
      <c r="R174" s="11"/>
      <c r="S174" s="11"/>
      <c r="T174" s="11"/>
    </row>
    <row r="175" spans="1:20">
      <c r="A175" s="100" t="s">
        <v>822</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823</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824</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825</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826</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827</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828</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829</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830</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831</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832</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833</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834</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835</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188</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836</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7" t="s">
        <v>837</v>
      </c>
      <c r="B191" s="73" t="s">
        <v>127</v>
      </c>
      <c r="C191" s="73" t="s">
        <v>129</v>
      </c>
      <c r="D191" s="73" t="s">
        <v>131</v>
      </c>
      <c r="E191" s="73" t="s">
        <v>133</v>
      </c>
      <c r="F191" s="73" t="s">
        <v>135</v>
      </c>
      <c r="G191" s="73" t="s">
        <v>137</v>
      </c>
      <c r="H191" s="73" t="s">
        <v>139</v>
      </c>
      <c r="I191" s="73" t="s">
        <v>141</v>
      </c>
      <c r="J191" s="73" t="s">
        <v>542</v>
      </c>
      <c r="K191" s="176" t="s">
        <v>550</v>
      </c>
      <c r="L191" s="73" t="s">
        <v>774</v>
      </c>
      <c r="M191" s="11"/>
      <c r="N191" s="11"/>
      <c r="O191" s="11"/>
      <c r="P191" s="11"/>
      <c r="Q191" s="11"/>
      <c r="R191" s="11"/>
      <c r="S191" s="11"/>
      <c r="T191" s="11"/>
    </row>
    <row r="192" spans="1:20">
      <c r="A192" s="100" t="s">
        <v>822</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823</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824</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825</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826</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827</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828</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829</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830</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831</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832</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833</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834</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835</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188</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836</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9"/>
      <c r="L208" s="559"/>
      <c r="M208" s="11"/>
      <c r="N208" s="11"/>
      <c r="O208" s="11"/>
      <c r="P208" s="11"/>
      <c r="Q208" s="11"/>
      <c r="R208" s="11"/>
      <c r="S208" s="11"/>
      <c r="T208" s="11"/>
    </row>
    <row r="209" spans="1:20" ht="15.75" thickTop="1">
      <c r="A209" s="739" t="s">
        <v>1472</v>
      </c>
      <c r="B209" s="740"/>
      <c r="C209" s="740"/>
      <c r="D209" s="740"/>
      <c r="E209" s="740"/>
      <c r="F209" s="740"/>
      <c r="G209" s="740"/>
      <c r="H209" s="740"/>
      <c r="I209" s="740"/>
      <c r="J209" s="740"/>
      <c r="K209" s="740"/>
      <c r="L209" s="740"/>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04" t="s">
        <v>1166</v>
      </c>
      <c r="B1" s="704"/>
      <c r="C1" s="704"/>
      <c r="D1" s="704"/>
      <c r="E1" s="704"/>
      <c r="F1" s="704"/>
    </row>
    <row r="2" spans="1:6" ht="18">
      <c r="A2" s="705" t="s">
        <v>519</v>
      </c>
      <c r="B2" s="705"/>
      <c r="C2" s="705"/>
      <c r="D2" s="705"/>
      <c r="E2" s="705"/>
      <c r="F2" s="705"/>
    </row>
    <row r="3" spans="1:6" ht="18">
      <c r="A3" s="705" t="s">
        <v>1493</v>
      </c>
      <c r="B3" s="705"/>
      <c r="C3" s="705"/>
      <c r="D3" s="705"/>
      <c r="E3" s="705"/>
      <c r="F3" s="705"/>
    </row>
    <row r="4" spans="1:6" ht="30" customHeight="1">
      <c r="A4" s="709" t="s">
        <v>543</v>
      </c>
      <c r="B4" s="709"/>
      <c r="C4" s="709"/>
      <c r="D4" s="709"/>
      <c r="E4" s="709"/>
      <c r="F4" s="709"/>
    </row>
    <row r="5" spans="1:6" ht="3.75" customHeight="1">
      <c r="A5" s="188"/>
      <c r="B5" s="189"/>
      <c r="C5" s="189"/>
      <c r="D5" s="189"/>
      <c r="E5" s="189"/>
      <c r="F5" s="189"/>
    </row>
    <row r="6" spans="1:6" ht="30" customHeight="1" thickBot="1">
      <c r="A6" s="385"/>
      <c r="B6" s="386" t="s">
        <v>184</v>
      </c>
      <c r="C6" s="386" t="s">
        <v>185</v>
      </c>
      <c r="D6" s="386" t="s">
        <v>186</v>
      </c>
      <c r="E6" s="386" t="s">
        <v>187</v>
      </c>
      <c r="F6" s="386" t="s">
        <v>188</v>
      </c>
    </row>
    <row r="7" spans="1:6">
      <c r="A7" s="387" t="s">
        <v>189</v>
      </c>
      <c r="B7" s="388">
        <v>7237142.6725300001</v>
      </c>
      <c r="C7" s="388">
        <v>34153.830630000004</v>
      </c>
      <c r="D7" s="388">
        <v>0</v>
      </c>
      <c r="E7" s="388">
        <v>1.0668499999999999</v>
      </c>
      <c r="F7" s="388">
        <v>7271297.5700099999</v>
      </c>
    </row>
    <row r="8" spans="1:6">
      <c r="A8" s="187" t="s">
        <v>190</v>
      </c>
      <c r="B8" s="57">
        <v>111349.49995</v>
      </c>
      <c r="C8" s="57">
        <v>13568.55948</v>
      </c>
      <c r="D8" s="57">
        <v>0</v>
      </c>
      <c r="E8" s="57">
        <v>0</v>
      </c>
      <c r="F8" s="57">
        <v>124918.05943000001</v>
      </c>
    </row>
    <row r="9" spans="1:6">
      <c r="A9" s="58" t="s">
        <v>191</v>
      </c>
      <c r="B9" s="95">
        <v>0</v>
      </c>
      <c r="C9" s="95">
        <v>0</v>
      </c>
      <c r="D9" s="95">
        <v>0</v>
      </c>
      <c r="E9" s="95">
        <v>0</v>
      </c>
      <c r="F9" s="95">
        <v>0</v>
      </c>
    </row>
    <row r="10" spans="1:6">
      <c r="A10" s="58" t="s">
        <v>192</v>
      </c>
      <c r="B10" s="95">
        <v>93317.716209999999</v>
      </c>
      <c r="C10" s="95">
        <v>12346.728499999999</v>
      </c>
      <c r="D10" s="95">
        <v>0</v>
      </c>
      <c r="E10" s="95">
        <v>0</v>
      </c>
      <c r="F10" s="95">
        <v>105664.44471</v>
      </c>
    </row>
    <row r="11" spans="1:6">
      <c r="A11" s="58" t="s">
        <v>193</v>
      </c>
      <c r="B11" s="95">
        <v>18031.783739999999</v>
      </c>
      <c r="C11" s="95">
        <v>1221.83098</v>
      </c>
      <c r="D11" s="95">
        <v>0</v>
      </c>
      <c r="E11" s="95">
        <v>0</v>
      </c>
      <c r="F11" s="95">
        <v>19253.614719999998</v>
      </c>
    </row>
    <row r="12" spans="1:6">
      <c r="A12" s="58" t="s">
        <v>194</v>
      </c>
      <c r="B12" s="95">
        <v>0</v>
      </c>
      <c r="C12" s="95">
        <v>0</v>
      </c>
      <c r="D12" s="95">
        <v>0</v>
      </c>
      <c r="E12" s="95">
        <v>0</v>
      </c>
      <c r="F12" s="95">
        <v>0</v>
      </c>
    </row>
    <row r="13" spans="1:6">
      <c r="A13" s="58" t="s">
        <v>195</v>
      </c>
      <c r="B13" s="95">
        <v>0</v>
      </c>
      <c r="C13" s="95">
        <v>0</v>
      </c>
      <c r="D13" s="95">
        <v>0</v>
      </c>
      <c r="E13" s="95">
        <v>0</v>
      </c>
      <c r="F13" s="95">
        <v>0</v>
      </c>
    </row>
    <row r="14" spans="1:6">
      <c r="A14" s="58" t="s">
        <v>196</v>
      </c>
      <c r="B14" s="95">
        <v>0</v>
      </c>
      <c r="C14" s="95">
        <v>0</v>
      </c>
      <c r="D14" s="95">
        <v>0</v>
      </c>
      <c r="E14" s="95">
        <v>0</v>
      </c>
      <c r="F14" s="95">
        <v>0</v>
      </c>
    </row>
    <row r="15" spans="1:6">
      <c r="A15" s="58" t="s">
        <v>197</v>
      </c>
      <c r="B15" s="95">
        <v>0</v>
      </c>
      <c r="C15" s="95">
        <v>0</v>
      </c>
      <c r="D15" s="95">
        <v>0</v>
      </c>
      <c r="E15" s="95">
        <v>0</v>
      </c>
      <c r="F15" s="95">
        <v>0</v>
      </c>
    </row>
    <row r="16" spans="1:6">
      <c r="A16" s="58" t="s">
        <v>198</v>
      </c>
      <c r="B16" s="95">
        <v>0</v>
      </c>
      <c r="C16" s="95">
        <v>0</v>
      </c>
      <c r="D16" s="95">
        <v>0</v>
      </c>
      <c r="E16" s="95">
        <v>0</v>
      </c>
      <c r="F16" s="95">
        <v>0</v>
      </c>
    </row>
    <row r="17" spans="1:6">
      <c r="A17" s="187" t="s">
        <v>199</v>
      </c>
      <c r="B17" s="57">
        <v>724454.70912999997</v>
      </c>
      <c r="C17" s="57">
        <v>14118.245939999999</v>
      </c>
      <c r="D17" s="57">
        <v>0</v>
      </c>
      <c r="E17" s="57">
        <v>1.0668499999999999</v>
      </c>
      <c r="F17" s="57">
        <v>738574.02191999997</v>
      </c>
    </row>
    <row r="18" spans="1:6">
      <c r="A18" s="58" t="s">
        <v>200</v>
      </c>
      <c r="B18" s="95">
        <v>0</v>
      </c>
      <c r="C18" s="95">
        <v>0</v>
      </c>
      <c r="D18" s="95">
        <v>0</v>
      </c>
      <c r="E18" s="95">
        <v>0</v>
      </c>
      <c r="F18" s="95">
        <v>0</v>
      </c>
    </row>
    <row r="19" spans="1:6">
      <c r="A19" s="58" t="s">
        <v>201</v>
      </c>
      <c r="B19" s="95">
        <v>608839.05599999998</v>
      </c>
      <c r="C19" s="95">
        <v>0</v>
      </c>
      <c r="D19" s="95">
        <v>0</v>
      </c>
      <c r="E19" s="95">
        <v>0</v>
      </c>
      <c r="F19" s="95">
        <v>608839.05599999998</v>
      </c>
    </row>
    <row r="20" spans="1:6">
      <c r="A20" s="58" t="s">
        <v>202</v>
      </c>
      <c r="B20" s="95">
        <v>0</v>
      </c>
      <c r="C20" s="95">
        <v>0</v>
      </c>
      <c r="D20" s="95">
        <v>0</v>
      </c>
      <c r="E20" s="95">
        <v>0</v>
      </c>
      <c r="F20" s="95">
        <v>0</v>
      </c>
    </row>
    <row r="21" spans="1:6">
      <c r="A21" s="58" t="s">
        <v>203</v>
      </c>
      <c r="B21" s="95">
        <v>0</v>
      </c>
      <c r="C21" s="95">
        <v>0</v>
      </c>
      <c r="D21" s="95">
        <v>0</v>
      </c>
      <c r="E21" s="95">
        <v>0</v>
      </c>
      <c r="F21" s="95">
        <v>0</v>
      </c>
    </row>
    <row r="22" spans="1:6">
      <c r="A22" s="58" t="s">
        <v>204</v>
      </c>
      <c r="B22" s="95">
        <v>111987.80258</v>
      </c>
      <c r="C22" s="95">
        <v>833.15316000000007</v>
      </c>
      <c r="D22" s="95">
        <v>0</v>
      </c>
      <c r="E22" s="95">
        <v>1.0668499999999999</v>
      </c>
      <c r="F22" s="95">
        <v>112822.02259000001</v>
      </c>
    </row>
    <row r="23" spans="1:6">
      <c r="A23" s="58" t="s">
        <v>205</v>
      </c>
      <c r="B23" s="95">
        <v>0</v>
      </c>
      <c r="C23" s="95">
        <v>13285.092779999999</v>
      </c>
      <c r="D23" s="95">
        <v>0</v>
      </c>
      <c r="E23" s="95">
        <v>0</v>
      </c>
      <c r="F23" s="95">
        <v>13285.092779999999</v>
      </c>
    </row>
    <row r="24" spans="1:6">
      <c r="A24" s="58" t="s">
        <v>206</v>
      </c>
      <c r="B24" s="95">
        <v>3627.8505499999997</v>
      </c>
      <c r="C24" s="95">
        <v>0</v>
      </c>
      <c r="D24" s="95">
        <v>0</v>
      </c>
      <c r="E24" s="95">
        <v>0</v>
      </c>
      <c r="F24" s="95">
        <v>3627.8505499999997</v>
      </c>
    </row>
    <row r="25" spans="1:6">
      <c r="A25" s="58" t="s">
        <v>207</v>
      </c>
      <c r="B25" s="95">
        <v>0</v>
      </c>
      <c r="C25" s="95">
        <v>0</v>
      </c>
      <c r="D25" s="95">
        <v>0</v>
      </c>
      <c r="E25" s="95">
        <v>0</v>
      </c>
      <c r="F25" s="95">
        <v>0</v>
      </c>
    </row>
    <row r="26" spans="1:6">
      <c r="A26" s="187" t="s">
        <v>208</v>
      </c>
      <c r="B26" s="57">
        <v>4875238.9907</v>
      </c>
      <c r="C26" s="57">
        <v>2665.87671</v>
      </c>
      <c r="D26" s="57">
        <v>0</v>
      </c>
      <c r="E26" s="57">
        <v>0</v>
      </c>
      <c r="F26" s="57">
        <v>4877904.8674099995</v>
      </c>
    </row>
    <row r="27" spans="1:6">
      <c r="A27" s="60" t="s">
        <v>209</v>
      </c>
      <c r="B27" s="95">
        <v>4734626.2545100003</v>
      </c>
      <c r="C27" s="95">
        <v>2650.8996499999998</v>
      </c>
      <c r="D27" s="95">
        <v>0</v>
      </c>
      <c r="E27" s="95">
        <v>0</v>
      </c>
      <c r="F27" s="95">
        <v>4737277.1541599995</v>
      </c>
    </row>
    <row r="28" spans="1:6">
      <c r="A28" s="58" t="s">
        <v>210</v>
      </c>
      <c r="B28" s="95">
        <v>4463260.4063500008</v>
      </c>
      <c r="C28" s="95">
        <v>2650.8996499999998</v>
      </c>
      <c r="D28" s="95">
        <v>0</v>
      </c>
      <c r="E28" s="95">
        <v>0</v>
      </c>
      <c r="F28" s="95">
        <v>4465911.3059999999</v>
      </c>
    </row>
    <row r="29" spans="1:6">
      <c r="A29" s="58" t="s">
        <v>211</v>
      </c>
      <c r="B29" s="95">
        <v>232783.8125</v>
      </c>
      <c r="C29" s="95">
        <v>0</v>
      </c>
      <c r="D29" s="95">
        <v>0</v>
      </c>
      <c r="E29" s="95">
        <v>0</v>
      </c>
      <c r="F29" s="95">
        <v>232783.8125</v>
      </c>
    </row>
    <row r="30" spans="1:6">
      <c r="A30" s="58" t="s">
        <v>212</v>
      </c>
      <c r="B30" s="95">
        <v>38582.035659999994</v>
      </c>
      <c r="C30" s="95">
        <v>0</v>
      </c>
      <c r="D30" s="95">
        <v>0</v>
      </c>
      <c r="E30" s="95">
        <v>0</v>
      </c>
      <c r="F30" s="95">
        <v>38582.035659999994</v>
      </c>
    </row>
    <row r="31" spans="1:6">
      <c r="A31" s="60" t="s">
        <v>213</v>
      </c>
      <c r="B31" s="95">
        <v>9019.66921</v>
      </c>
      <c r="C31" s="95">
        <v>0</v>
      </c>
      <c r="D31" s="95">
        <v>0</v>
      </c>
      <c r="E31" s="95">
        <v>0</v>
      </c>
      <c r="F31" s="95">
        <v>9019.66921</v>
      </c>
    </row>
    <row r="32" spans="1:6">
      <c r="A32" s="58" t="s">
        <v>214</v>
      </c>
      <c r="B32" s="95">
        <v>8828.3329400000002</v>
      </c>
      <c r="C32" s="95">
        <v>0</v>
      </c>
      <c r="D32" s="95">
        <v>0</v>
      </c>
      <c r="E32" s="95">
        <v>0</v>
      </c>
      <c r="F32" s="95">
        <v>8828.3329400000002</v>
      </c>
    </row>
    <row r="33" spans="1:6">
      <c r="A33" s="58" t="s">
        <v>215</v>
      </c>
      <c r="B33" s="95">
        <v>187.33626999999998</v>
      </c>
      <c r="C33" s="95">
        <v>0</v>
      </c>
      <c r="D33" s="95">
        <v>0</v>
      </c>
      <c r="E33" s="95">
        <v>0</v>
      </c>
      <c r="F33" s="95">
        <v>187.33626999999998</v>
      </c>
    </row>
    <row r="34" spans="1:6">
      <c r="A34" s="58" t="s">
        <v>216</v>
      </c>
      <c r="B34" s="95">
        <v>4</v>
      </c>
      <c r="C34" s="95">
        <v>0</v>
      </c>
      <c r="D34" s="95">
        <v>0</v>
      </c>
      <c r="E34" s="95">
        <v>0</v>
      </c>
      <c r="F34" s="95">
        <v>4</v>
      </c>
    </row>
    <row r="35" spans="1:6">
      <c r="A35" s="60" t="s">
        <v>217</v>
      </c>
      <c r="B35" s="95">
        <v>18025.584460000002</v>
      </c>
      <c r="C35" s="95">
        <v>0</v>
      </c>
      <c r="D35" s="95">
        <v>0</v>
      </c>
      <c r="E35" s="95">
        <v>0</v>
      </c>
      <c r="F35" s="95">
        <v>18025.584460000002</v>
      </c>
    </row>
    <row r="36" spans="1:6">
      <c r="A36" s="58" t="s">
        <v>218</v>
      </c>
      <c r="B36" s="95">
        <v>17792.398530000002</v>
      </c>
      <c r="C36" s="95">
        <v>0</v>
      </c>
      <c r="D36" s="95">
        <v>0</v>
      </c>
      <c r="E36" s="95">
        <v>0</v>
      </c>
      <c r="F36" s="95">
        <v>17792.398530000002</v>
      </c>
    </row>
    <row r="37" spans="1:6">
      <c r="A37" s="58" t="s">
        <v>219</v>
      </c>
      <c r="B37" s="95">
        <v>231.75614999999999</v>
      </c>
      <c r="C37" s="95">
        <v>0</v>
      </c>
      <c r="D37" s="95">
        <v>0</v>
      </c>
      <c r="E37" s="95">
        <v>0</v>
      </c>
      <c r="F37" s="95">
        <v>231.75614999999999</v>
      </c>
    </row>
    <row r="38" spans="1:6">
      <c r="A38" s="58" t="s">
        <v>220</v>
      </c>
      <c r="B38" s="95">
        <v>1.4297800000000001</v>
      </c>
      <c r="C38" s="95">
        <v>0</v>
      </c>
      <c r="D38" s="95">
        <v>0</v>
      </c>
      <c r="E38" s="95">
        <v>0</v>
      </c>
      <c r="F38" s="95">
        <v>1.4297800000000001</v>
      </c>
    </row>
    <row r="39" spans="1:6">
      <c r="A39" s="60" t="s">
        <v>221</v>
      </c>
      <c r="B39" s="95">
        <v>187336.71988999998</v>
      </c>
      <c r="C39" s="95">
        <v>14.97706</v>
      </c>
      <c r="D39" s="95">
        <v>0</v>
      </c>
      <c r="E39" s="95">
        <v>0</v>
      </c>
      <c r="F39" s="95">
        <v>187351.69694999998</v>
      </c>
    </row>
    <row r="40" spans="1:6">
      <c r="A40" s="58" t="s">
        <v>222</v>
      </c>
      <c r="B40" s="95">
        <v>69129.347900000008</v>
      </c>
      <c r="C40" s="95">
        <v>14.97706</v>
      </c>
      <c r="D40" s="95">
        <v>0</v>
      </c>
      <c r="E40" s="95">
        <v>0</v>
      </c>
      <c r="F40" s="95">
        <v>69144.324959999998</v>
      </c>
    </row>
    <row r="41" spans="1:6">
      <c r="A41" s="58" t="s">
        <v>223</v>
      </c>
      <c r="B41" s="95">
        <v>14477.088669999999</v>
      </c>
      <c r="C41" s="95">
        <v>0</v>
      </c>
      <c r="D41" s="95">
        <v>0</v>
      </c>
      <c r="E41" s="95">
        <v>0</v>
      </c>
      <c r="F41" s="95">
        <v>14477.088669999999</v>
      </c>
    </row>
    <row r="42" spans="1:6">
      <c r="A42" s="58" t="s">
        <v>224</v>
      </c>
      <c r="B42" s="95">
        <v>2.6693800000000003</v>
      </c>
      <c r="C42" s="95">
        <v>0</v>
      </c>
      <c r="D42" s="95">
        <v>0</v>
      </c>
      <c r="E42" s="95">
        <v>0</v>
      </c>
      <c r="F42" s="95">
        <v>2.6693800000000003</v>
      </c>
    </row>
    <row r="43" spans="1:6">
      <c r="A43" s="58" t="s">
        <v>225</v>
      </c>
      <c r="B43" s="95">
        <v>0</v>
      </c>
      <c r="C43" s="95">
        <v>0</v>
      </c>
      <c r="D43" s="95">
        <v>0</v>
      </c>
      <c r="E43" s="95">
        <v>0</v>
      </c>
      <c r="F43" s="95">
        <v>0</v>
      </c>
    </row>
    <row r="44" spans="1:6">
      <c r="A44" s="58" t="s">
        <v>226</v>
      </c>
      <c r="B44" s="95">
        <v>6.3524500000000002</v>
      </c>
      <c r="C44" s="95">
        <v>0</v>
      </c>
      <c r="D44" s="95">
        <v>0</v>
      </c>
      <c r="E44" s="95">
        <v>0</v>
      </c>
      <c r="F44" s="95">
        <v>6.3524500000000002</v>
      </c>
    </row>
    <row r="45" spans="1:6">
      <c r="A45" s="58" t="s">
        <v>227</v>
      </c>
      <c r="B45" s="95">
        <v>9.0192600000000009</v>
      </c>
      <c r="C45" s="95">
        <v>0</v>
      </c>
      <c r="D45" s="95">
        <v>0</v>
      </c>
      <c r="E45" s="95">
        <v>0</v>
      </c>
      <c r="F45" s="95">
        <v>9.0192600000000009</v>
      </c>
    </row>
    <row r="46" spans="1:6">
      <c r="A46" s="58" t="s">
        <v>1347</v>
      </c>
      <c r="B46" s="95">
        <v>88869.748590000003</v>
      </c>
      <c r="C46" s="95">
        <v>0</v>
      </c>
      <c r="D46" s="95">
        <v>0</v>
      </c>
      <c r="E46" s="95">
        <v>0</v>
      </c>
      <c r="F46" s="95">
        <v>88869.748590000003</v>
      </c>
    </row>
    <row r="47" spans="1:6">
      <c r="A47" s="58" t="s">
        <v>1348</v>
      </c>
      <c r="B47" s="95">
        <v>14740.391099999999</v>
      </c>
      <c r="C47" s="95">
        <v>0</v>
      </c>
      <c r="D47" s="95">
        <v>0</v>
      </c>
      <c r="E47" s="95">
        <v>0</v>
      </c>
      <c r="F47" s="95">
        <v>14740.391099999999</v>
      </c>
    </row>
    <row r="48" spans="1:6">
      <c r="A48" s="58" t="s">
        <v>1353</v>
      </c>
      <c r="B48" s="95">
        <v>53.992839999999994</v>
      </c>
      <c r="C48" s="95">
        <v>0</v>
      </c>
      <c r="D48" s="95">
        <v>0</v>
      </c>
      <c r="E48" s="95">
        <v>0</v>
      </c>
      <c r="F48" s="95">
        <v>53.992839999999994</v>
      </c>
    </row>
    <row r="49" spans="1:6">
      <c r="A49" s="58" t="s">
        <v>1354</v>
      </c>
      <c r="B49" s="95">
        <v>3.1827899999999998</v>
      </c>
      <c r="C49" s="95">
        <v>0</v>
      </c>
      <c r="D49" s="95">
        <v>0</v>
      </c>
      <c r="E49" s="95">
        <v>0</v>
      </c>
      <c r="F49" s="95">
        <v>3.1827899999999998</v>
      </c>
    </row>
    <row r="50" spans="1:6">
      <c r="A50" s="58" t="s">
        <v>1372</v>
      </c>
      <c r="B50" s="95">
        <v>43.029980000000002</v>
      </c>
      <c r="C50" s="95">
        <v>0</v>
      </c>
      <c r="D50" s="95">
        <v>0</v>
      </c>
      <c r="E50" s="95">
        <v>0</v>
      </c>
      <c r="F50" s="95">
        <v>43.029980000000002</v>
      </c>
    </row>
    <row r="51" spans="1:6">
      <c r="A51" s="58" t="s">
        <v>1393</v>
      </c>
      <c r="B51" s="95">
        <v>1.89693</v>
      </c>
      <c r="C51" s="95">
        <v>0</v>
      </c>
      <c r="D51" s="95">
        <v>0</v>
      </c>
      <c r="E51" s="95">
        <v>0</v>
      </c>
      <c r="F51" s="95">
        <v>1.89693</v>
      </c>
    </row>
    <row r="52" spans="1:6">
      <c r="A52" s="60" t="s">
        <v>228</v>
      </c>
      <c r="B52" s="95">
        <v>-73769.237370000003</v>
      </c>
      <c r="C52" s="95">
        <v>0</v>
      </c>
      <c r="D52" s="95">
        <v>0</v>
      </c>
      <c r="E52" s="95">
        <v>0</v>
      </c>
      <c r="F52" s="95">
        <v>-73769.237370000003</v>
      </c>
    </row>
    <row r="53" spans="1:6">
      <c r="A53" s="61" t="s">
        <v>1434</v>
      </c>
      <c r="B53" s="95">
        <v>-910.50162</v>
      </c>
      <c r="C53" s="95">
        <v>0</v>
      </c>
      <c r="D53" s="95">
        <v>0</v>
      </c>
      <c r="E53" s="95">
        <v>0</v>
      </c>
      <c r="F53" s="95">
        <v>-910.50162</v>
      </c>
    </row>
    <row r="54" spans="1:6">
      <c r="A54" s="58" t="s">
        <v>1461</v>
      </c>
      <c r="B54" s="95">
        <v>-193.87492</v>
      </c>
      <c r="C54" s="95">
        <v>0</v>
      </c>
      <c r="D54" s="95">
        <v>0</v>
      </c>
      <c r="E54" s="95">
        <v>0</v>
      </c>
      <c r="F54" s="95">
        <v>-193.87492</v>
      </c>
    </row>
    <row r="55" spans="1:6">
      <c r="A55" s="58" t="s">
        <v>1435</v>
      </c>
      <c r="B55" s="95">
        <v>-5297.2665900000002</v>
      </c>
      <c r="C55" s="95">
        <v>0</v>
      </c>
      <c r="D55" s="95">
        <v>0</v>
      </c>
      <c r="E55" s="95">
        <v>0</v>
      </c>
      <c r="F55" s="95">
        <v>-5297.2665900000002</v>
      </c>
    </row>
    <row r="56" spans="1:6">
      <c r="A56" s="58" t="s">
        <v>1462</v>
      </c>
      <c r="B56" s="95">
        <v>-119.76774</v>
      </c>
      <c r="C56" s="95">
        <v>0</v>
      </c>
      <c r="D56" s="95">
        <v>0</v>
      </c>
      <c r="E56" s="95">
        <v>0</v>
      </c>
      <c r="F56" s="95">
        <v>-119.76774</v>
      </c>
    </row>
    <row r="57" spans="1:6">
      <c r="A57" s="58" t="s">
        <v>1436</v>
      </c>
      <c r="B57" s="95">
        <v>-16044.06034</v>
      </c>
      <c r="C57" s="95">
        <v>0</v>
      </c>
      <c r="D57" s="95">
        <v>0</v>
      </c>
      <c r="E57" s="95">
        <v>0</v>
      </c>
      <c r="F57" s="95">
        <v>-16044.06034</v>
      </c>
    </row>
    <row r="58" spans="1:6">
      <c r="A58" s="58" t="s">
        <v>229</v>
      </c>
      <c r="B58" s="95">
        <v>-190.43110000000001</v>
      </c>
      <c r="C58" s="95">
        <v>0</v>
      </c>
      <c r="D58" s="95">
        <v>0</v>
      </c>
      <c r="E58" s="95">
        <v>0</v>
      </c>
      <c r="F58" s="95">
        <v>-190.43110000000001</v>
      </c>
    </row>
    <row r="59" spans="1:6">
      <c r="A59" s="61" t="s">
        <v>230</v>
      </c>
      <c r="B59" s="95">
        <v>-27928.014420000003</v>
      </c>
      <c r="C59" s="95">
        <v>0</v>
      </c>
      <c r="D59" s="95">
        <v>0</v>
      </c>
      <c r="E59" s="95">
        <v>0</v>
      </c>
      <c r="F59" s="95">
        <v>-27928.014420000003</v>
      </c>
    </row>
    <row r="60" spans="1:6">
      <c r="A60" s="58" t="s">
        <v>231</v>
      </c>
      <c r="B60" s="95">
        <v>-22717.191989999999</v>
      </c>
      <c r="C60" s="95">
        <v>0</v>
      </c>
      <c r="D60" s="95">
        <v>0</v>
      </c>
      <c r="E60" s="95">
        <v>0</v>
      </c>
      <c r="F60" s="95">
        <v>-22717.191989999999</v>
      </c>
    </row>
    <row r="61" spans="1:6">
      <c r="A61" s="58" t="s">
        <v>232</v>
      </c>
      <c r="B61" s="95">
        <v>0</v>
      </c>
      <c r="C61" s="95">
        <v>0</v>
      </c>
      <c r="D61" s="95">
        <v>0</v>
      </c>
      <c r="E61" s="95">
        <v>0</v>
      </c>
      <c r="F61" s="95">
        <v>0</v>
      </c>
    </row>
    <row r="62" spans="1:6">
      <c r="A62" s="58" t="s">
        <v>233</v>
      </c>
      <c r="B62" s="95">
        <v>0</v>
      </c>
      <c r="C62" s="95">
        <v>0</v>
      </c>
      <c r="D62" s="95">
        <v>0</v>
      </c>
      <c r="E62" s="95">
        <v>0</v>
      </c>
      <c r="F62" s="95">
        <v>0</v>
      </c>
    </row>
    <row r="63" spans="1:6">
      <c r="A63" s="58" t="s">
        <v>1152</v>
      </c>
      <c r="B63" s="95">
        <v>-107.36864</v>
      </c>
      <c r="C63" s="95">
        <v>0</v>
      </c>
      <c r="D63" s="95">
        <v>0</v>
      </c>
      <c r="E63" s="95">
        <v>0</v>
      </c>
      <c r="F63" s="95">
        <v>-107.36864</v>
      </c>
    </row>
    <row r="64" spans="1:6">
      <c r="A64" s="58" t="s">
        <v>1153</v>
      </c>
      <c r="B64" s="95">
        <v>-33.304459999999999</v>
      </c>
      <c r="C64" s="95">
        <v>0</v>
      </c>
      <c r="D64" s="95">
        <v>0</v>
      </c>
      <c r="E64" s="95">
        <v>0</v>
      </c>
      <c r="F64" s="95">
        <v>-33.304459999999999</v>
      </c>
    </row>
    <row r="65" spans="1:6">
      <c r="A65" s="61" t="s">
        <v>1355</v>
      </c>
      <c r="B65" s="95">
        <v>-155.11364</v>
      </c>
      <c r="C65" s="95">
        <v>0</v>
      </c>
      <c r="D65" s="95">
        <v>0</v>
      </c>
      <c r="E65" s="95">
        <v>0</v>
      </c>
      <c r="F65" s="95">
        <v>-155.11364</v>
      </c>
    </row>
    <row r="66" spans="1:6">
      <c r="A66" s="58" t="s">
        <v>1356</v>
      </c>
      <c r="B66" s="95">
        <v>-0.8</v>
      </c>
      <c r="C66" s="95">
        <v>0</v>
      </c>
      <c r="D66" s="95">
        <v>0</v>
      </c>
      <c r="E66" s="95">
        <v>0</v>
      </c>
      <c r="F66" s="95">
        <v>-0.8</v>
      </c>
    </row>
    <row r="67" spans="1:6">
      <c r="A67" s="58" t="s">
        <v>1357</v>
      </c>
      <c r="B67" s="95">
        <v>-70.112130000000008</v>
      </c>
      <c r="C67" s="95">
        <v>0</v>
      </c>
      <c r="D67" s="95">
        <v>0</v>
      </c>
      <c r="E67" s="95">
        <v>0</v>
      </c>
      <c r="F67" s="95">
        <v>-70.112130000000008</v>
      </c>
    </row>
    <row r="68" spans="1:6">
      <c r="A68" s="58" t="s">
        <v>1358</v>
      </c>
      <c r="B68" s="95">
        <v>-1.4297800000000001</v>
      </c>
      <c r="C68" s="95">
        <v>0</v>
      </c>
      <c r="D68" s="95">
        <v>0</v>
      </c>
      <c r="E68" s="95">
        <v>0</v>
      </c>
      <c r="F68" s="95">
        <v>-1.4297800000000001</v>
      </c>
    </row>
    <row r="69" spans="1:6">
      <c r="A69" s="187" t="s">
        <v>234</v>
      </c>
      <c r="B69" s="57">
        <v>5252.0432099999998</v>
      </c>
      <c r="C69" s="57">
        <v>2113.95894</v>
      </c>
      <c r="D69" s="57">
        <v>0</v>
      </c>
      <c r="E69" s="57">
        <v>0</v>
      </c>
      <c r="F69" s="57">
        <v>7366.0021500000003</v>
      </c>
    </row>
    <row r="70" spans="1:6">
      <c r="A70" s="58" t="s">
        <v>235</v>
      </c>
      <c r="B70" s="95">
        <v>0</v>
      </c>
      <c r="C70" s="95">
        <v>0</v>
      </c>
      <c r="D70" s="95">
        <v>0</v>
      </c>
      <c r="E70" s="95">
        <v>0</v>
      </c>
      <c r="F70" s="95">
        <v>0</v>
      </c>
    </row>
    <row r="71" spans="1:6">
      <c r="A71" s="61" t="s">
        <v>236</v>
      </c>
      <c r="B71" s="95">
        <v>1696.47588</v>
      </c>
      <c r="C71" s="95">
        <v>97.458830000000006</v>
      </c>
      <c r="D71" s="95">
        <v>0</v>
      </c>
      <c r="E71" s="95">
        <v>0</v>
      </c>
      <c r="F71" s="95">
        <v>1793.93471</v>
      </c>
    </row>
    <row r="72" spans="1:6">
      <c r="A72" s="58" t="s">
        <v>237</v>
      </c>
      <c r="B72" s="95">
        <v>4426.5155999999997</v>
      </c>
      <c r="C72" s="95">
        <v>2029.52773</v>
      </c>
      <c r="D72" s="95">
        <v>0</v>
      </c>
      <c r="E72" s="95">
        <v>0</v>
      </c>
      <c r="F72" s="95">
        <v>6456.0433300000004</v>
      </c>
    </row>
    <row r="73" spans="1:6">
      <c r="A73" s="58" t="s">
        <v>238</v>
      </c>
      <c r="B73" s="95">
        <v>0</v>
      </c>
      <c r="C73" s="95">
        <v>0</v>
      </c>
      <c r="D73" s="95">
        <v>0</v>
      </c>
      <c r="E73" s="95">
        <v>0</v>
      </c>
      <c r="F73" s="95">
        <v>0</v>
      </c>
    </row>
    <row r="74" spans="1:6">
      <c r="A74" s="58" t="s">
        <v>239</v>
      </c>
      <c r="B74" s="95">
        <v>-870.94826999999998</v>
      </c>
      <c r="C74" s="95">
        <v>-13.027620000000001</v>
      </c>
      <c r="D74" s="95">
        <v>0</v>
      </c>
      <c r="E74" s="95">
        <v>0</v>
      </c>
      <c r="F74" s="95">
        <v>-883.97589000000005</v>
      </c>
    </row>
    <row r="75" spans="1:6">
      <c r="A75" s="187" t="s">
        <v>240</v>
      </c>
      <c r="B75" s="57">
        <v>493.65388999999999</v>
      </c>
      <c r="C75" s="57">
        <v>0</v>
      </c>
      <c r="D75" s="57">
        <v>0</v>
      </c>
      <c r="E75" s="57">
        <v>0</v>
      </c>
      <c r="F75" s="57">
        <v>493.65388999999999</v>
      </c>
    </row>
    <row r="76" spans="1:6">
      <c r="A76" s="58" t="s">
        <v>241</v>
      </c>
      <c r="B76" s="95">
        <v>0</v>
      </c>
      <c r="C76" s="95">
        <v>0</v>
      </c>
      <c r="D76" s="95">
        <v>0</v>
      </c>
      <c r="E76" s="95">
        <v>0</v>
      </c>
      <c r="F76" s="95">
        <v>0</v>
      </c>
    </row>
    <row r="77" spans="1:6">
      <c r="A77" s="58" t="s">
        <v>242</v>
      </c>
      <c r="B77" s="95">
        <v>4352.7957500000002</v>
      </c>
      <c r="C77" s="95">
        <v>0</v>
      </c>
      <c r="D77" s="95">
        <v>0</v>
      </c>
      <c r="E77" s="95">
        <v>0</v>
      </c>
      <c r="F77" s="95">
        <v>4352.7957500000002</v>
      </c>
    </row>
    <row r="78" spans="1:6">
      <c r="A78" s="58" t="s">
        <v>243</v>
      </c>
      <c r="B78" s="95">
        <v>0</v>
      </c>
      <c r="C78" s="95">
        <v>0</v>
      </c>
      <c r="D78" s="95">
        <v>0</v>
      </c>
      <c r="E78" s="95">
        <v>0</v>
      </c>
      <c r="F78" s="95">
        <v>0</v>
      </c>
    </row>
    <row r="79" spans="1:6">
      <c r="A79" s="58" t="s">
        <v>244</v>
      </c>
      <c r="B79" s="95">
        <v>0</v>
      </c>
      <c r="C79" s="95">
        <v>0</v>
      </c>
      <c r="D79" s="95">
        <v>0</v>
      </c>
      <c r="E79" s="95">
        <v>0</v>
      </c>
      <c r="F79" s="95">
        <v>0</v>
      </c>
    </row>
    <row r="80" spans="1:6">
      <c r="A80" s="58" t="s">
        <v>245</v>
      </c>
      <c r="B80" s="95">
        <v>-3859.1418599999997</v>
      </c>
      <c r="C80" s="95">
        <v>0</v>
      </c>
      <c r="D80" s="95">
        <v>0</v>
      </c>
      <c r="E80" s="95">
        <v>0</v>
      </c>
      <c r="F80" s="95">
        <v>-3859.1418599999997</v>
      </c>
    </row>
    <row r="81" spans="1:6">
      <c r="A81" s="187" t="s">
        <v>246</v>
      </c>
      <c r="B81" s="57">
        <v>798120.06692000001</v>
      </c>
      <c r="C81" s="57">
        <v>1687.18956</v>
      </c>
      <c r="D81" s="57">
        <v>0</v>
      </c>
      <c r="E81" s="57">
        <v>0</v>
      </c>
      <c r="F81" s="57">
        <v>799807.25647999998</v>
      </c>
    </row>
    <row r="82" spans="1:6">
      <c r="A82" s="58" t="s">
        <v>200</v>
      </c>
      <c r="B82" s="95">
        <v>0</v>
      </c>
      <c r="C82" s="95">
        <v>0</v>
      </c>
      <c r="D82" s="95">
        <v>0</v>
      </c>
      <c r="E82" s="95">
        <v>0</v>
      </c>
      <c r="F82" s="95">
        <v>0</v>
      </c>
    </row>
    <row r="83" spans="1:6">
      <c r="A83" s="58" t="s">
        <v>201</v>
      </c>
      <c r="B83" s="95">
        <v>648310.3465499999</v>
      </c>
      <c r="C83" s="95">
        <v>0</v>
      </c>
      <c r="D83" s="95">
        <v>0</v>
      </c>
      <c r="E83" s="95">
        <v>0</v>
      </c>
      <c r="F83" s="95">
        <v>648310.3465499999</v>
      </c>
    </row>
    <row r="84" spans="1:6">
      <c r="A84" s="58" t="s">
        <v>202</v>
      </c>
      <c r="B84" s="95">
        <v>0</v>
      </c>
      <c r="C84" s="95">
        <v>0</v>
      </c>
      <c r="D84" s="95">
        <v>0</v>
      </c>
      <c r="E84" s="95">
        <v>0</v>
      </c>
      <c r="F84" s="95">
        <v>0</v>
      </c>
    </row>
    <row r="85" spans="1:6">
      <c r="A85" s="58" t="s">
        <v>203</v>
      </c>
      <c r="B85" s="95">
        <v>0</v>
      </c>
      <c r="C85" s="95">
        <v>0</v>
      </c>
      <c r="D85" s="95">
        <v>0</v>
      </c>
      <c r="E85" s="95">
        <v>0</v>
      </c>
      <c r="F85" s="95">
        <v>0</v>
      </c>
    </row>
    <row r="86" spans="1:6">
      <c r="A86" s="58" t="s">
        <v>247</v>
      </c>
      <c r="B86" s="95">
        <v>55771.614130000002</v>
      </c>
      <c r="C86" s="95">
        <v>0</v>
      </c>
      <c r="D86" s="95">
        <v>0</v>
      </c>
      <c r="E86" s="95">
        <v>0</v>
      </c>
      <c r="F86" s="95">
        <v>55771.614130000002</v>
      </c>
    </row>
    <row r="87" spans="1:6">
      <c r="A87" s="58" t="s">
        <v>248</v>
      </c>
      <c r="B87" s="95">
        <v>0</v>
      </c>
      <c r="C87" s="95">
        <v>10.29</v>
      </c>
      <c r="D87" s="95">
        <v>0</v>
      </c>
      <c r="E87" s="95">
        <v>0</v>
      </c>
      <c r="F87" s="95">
        <v>10.29</v>
      </c>
    </row>
    <row r="88" spans="1:6">
      <c r="A88" s="58" t="s">
        <v>205</v>
      </c>
      <c r="B88" s="95">
        <v>21000</v>
      </c>
      <c r="C88" s="95">
        <v>1682.3875600000001</v>
      </c>
      <c r="D88" s="95">
        <v>0</v>
      </c>
      <c r="E88" s="95">
        <v>0</v>
      </c>
      <c r="F88" s="95">
        <v>22682.387559999999</v>
      </c>
    </row>
    <row r="89" spans="1:6">
      <c r="A89" s="58" t="s">
        <v>249</v>
      </c>
      <c r="B89" s="95">
        <v>73211.270239999998</v>
      </c>
      <c r="C89" s="95">
        <v>0</v>
      </c>
      <c r="D89" s="95">
        <v>0</v>
      </c>
      <c r="E89" s="95">
        <v>0</v>
      </c>
      <c r="F89" s="95">
        <v>73211.270239999998</v>
      </c>
    </row>
    <row r="90" spans="1:6">
      <c r="A90" s="58" t="s">
        <v>250</v>
      </c>
      <c r="B90" s="95">
        <v>-173.16399999999999</v>
      </c>
      <c r="C90" s="95">
        <v>-5.4880000000000004</v>
      </c>
      <c r="D90" s="95">
        <v>0</v>
      </c>
      <c r="E90" s="95">
        <v>0</v>
      </c>
      <c r="F90" s="95">
        <v>-178.65199999999999</v>
      </c>
    </row>
    <row r="91" spans="1:6">
      <c r="A91" s="187" t="s">
        <v>251</v>
      </c>
      <c r="B91" s="57">
        <v>14943.20141</v>
      </c>
      <c r="C91" s="57">
        <v>0</v>
      </c>
      <c r="D91" s="57">
        <v>0</v>
      </c>
      <c r="E91" s="57">
        <v>0</v>
      </c>
      <c r="F91" s="57">
        <v>14943.20141</v>
      </c>
    </row>
    <row r="92" spans="1:6">
      <c r="A92" s="58" t="s">
        <v>252</v>
      </c>
      <c r="B92" s="95">
        <v>0</v>
      </c>
      <c r="C92" s="95">
        <v>0</v>
      </c>
      <c r="D92" s="95">
        <v>0</v>
      </c>
      <c r="E92" s="95">
        <v>0</v>
      </c>
      <c r="F92" s="95">
        <v>0</v>
      </c>
    </row>
    <row r="93" spans="1:6">
      <c r="A93" s="58" t="s">
        <v>253</v>
      </c>
      <c r="B93" s="95">
        <v>3582.0810999999999</v>
      </c>
      <c r="C93" s="95">
        <v>0</v>
      </c>
      <c r="D93" s="95">
        <v>0</v>
      </c>
      <c r="E93" s="95">
        <v>0</v>
      </c>
      <c r="F93" s="95">
        <v>3582.0810999999999</v>
      </c>
    </row>
    <row r="94" spans="1:6">
      <c r="A94" s="58" t="s">
        <v>254</v>
      </c>
      <c r="B94" s="95">
        <v>3759.6757900000002</v>
      </c>
      <c r="C94" s="95">
        <v>0</v>
      </c>
      <c r="D94" s="95">
        <v>0</v>
      </c>
      <c r="E94" s="95">
        <v>0</v>
      </c>
      <c r="F94" s="95">
        <v>3759.6757900000002</v>
      </c>
    </row>
    <row r="95" spans="1:6">
      <c r="A95" s="58" t="s">
        <v>255</v>
      </c>
      <c r="B95" s="95">
        <v>3900.6428900000001</v>
      </c>
      <c r="C95" s="95">
        <v>0</v>
      </c>
      <c r="D95" s="95">
        <v>0</v>
      </c>
      <c r="E95" s="95">
        <v>0</v>
      </c>
      <c r="F95" s="95">
        <v>3900.6428900000001</v>
      </c>
    </row>
    <row r="96" spans="1:6">
      <c r="A96" s="58" t="s">
        <v>256</v>
      </c>
      <c r="B96" s="95">
        <v>2263.7862099999998</v>
      </c>
      <c r="C96" s="95">
        <v>0</v>
      </c>
      <c r="D96" s="95">
        <v>0</v>
      </c>
      <c r="E96" s="95">
        <v>0</v>
      </c>
      <c r="F96" s="95">
        <v>2263.7862099999998</v>
      </c>
    </row>
    <row r="97" spans="1:6">
      <c r="A97" s="58" t="s">
        <v>257</v>
      </c>
      <c r="B97" s="95">
        <v>1435.98631</v>
      </c>
      <c r="C97" s="95">
        <v>0</v>
      </c>
      <c r="D97" s="95">
        <v>0</v>
      </c>
      <c r="E97" s="95">
        <v>0</v>
      </c>
      <c r="F97" s="95">
        <v>1435.98631</v>
      </c>
    </row>
    <row r="98" spans="1:6">
      <c r="A98" s="58" t="s">
        <v>258</v>
      </c>
      <c r="B98" s="95">
        <v>1.02911</v>
      </c>
      <c r="C98" s="95">
        <v>0</v>
      </c>
      <c r="D98" s="95">
        <v>0</v>
      </c>
      <c r="E98" s="95">
        <v>0</v>
      </c>
      <c r="F98" s="95">
        <v>1.02911</v>
      </c>
    </row>
    <row r="99" spans="1:6">
      <c r="A99" s="58" t="s">
        <v>259</v>
      </c>
      <c r="B99" s="95">
        <v>0</v>
      </c>
      <c r="C99" s="95">
        <v>0</v>
      </c>
      <c r="D99" s="95">
        <v>0</v>
      </c>
      <c r="E99" s="95">
        <v>0</v>
      </c>
      <c r="F99" s="95">
        <v>0</v>
      </c>
    </row>
    <row r="100" spans="1:6">
      <c r="A100" s="58" t="s">
        <v>260</v>
      </c>
      <c r="B100" s="95">
        <v>0</v>
      </c>
      <c r="C100" s="95">
        <v>0</v>
      </c>
      <c r="D100" s="95">
        <v>0</v>
      </c>
      <c r="E100" s="95">
        <v>0</v>
      </c>
      <c r="F100" s="95">
        <v>0</v>
      </c>
    </row>
    <row r="101" spans="1:6">
      <c r="A101" s="187" t="s">
        <v>261</v>
      </c>
      <c r="B101" s="57">
        <v>1249.78918</v>
      </c>
      <c r="C101" s="57">
        <v>0</v>
      </c>
      <c r="D101" s="57">
        <v>0</v>
      </c>
      <c r="E101" s="57">
        <v>0</v>
      </c>
      <c r="F101" s="57">
        <v>1249.78918</v>
      </c>
    </row>
    <row r="102" spans="1:6">
      <c r="A102" s="58" t="s">
        <v>262</v>
      </c>
      <c r="B102" s="95">
        <v>186.64958999999999</v>
      </c>
      <c r="C102" s="95">
        <v>0</v>
      </c>
      <c r="D102" s="95">
        <v>0</v>
      </c>
      <c r="E102" s="95">
        <v>0</v>
      </c>
      <c r="F102" s="95">
        <v>186.64958999999999</v>
      </c>
    </row>
    <row r="103" spans="1:6">
      <c r="A103" s="58" t="s">
        <v>263</v>
      </c>
      <c r="B103" s="95">
        <v>367.16030000000001</v>
      </c>
      <c r="C103" s="95">
        <v>0</v>
      </c>
      <c r="D103" s="95">
        <v>0</v>
      </c>
      <c r="E103" s="95">
        <v>0</v>
      </c>
      <c r="F103" s="95">
        <v>367.16030000000001</v>
      </c>
    </row>
    <row r="104" spans="1:6">
      <c r="A104" s="58" t="s">
        <v>264</v>
      </c>
      <c r="B104" s="95">
        <v>80.785800000000009</v>
      </c>
      <c r="C104" s="95">
        <v>0.34300000000000003</v>
      </c>
      <c r="D104" s="95">
        <v>0</v>
      </c>
      <c r="E104" s="95">
        <v>0</v>
      </c>
      <c r="F104" s="95">
        <v>81.128799999999998</v>
      </c>
    </row>
    <row r="105" spans="1:6">
      <c r="A105" s="58" t="s">
        <v>265</v>
      </c>
      <c r="B105" s="95">
        <v>615.19349</v>
      </c>
      <c r="C105" s="95">
        <v>0</v>
      </c>
      <c r="D105" s="95">
        <v>0</v>
      </c>
      <c r="E105" s="95">
        <v>0</v>
      </c>
      <c r="F105" s="95">
        <v>615.19349</v>
      </c>
    </row>
    <row r="106" spans="1:6">
      <c r="A106" s="58" t="s">
        <v>266</v>
      </c>
      <c r="B106" s="95">
        <v>0</v>
      </c>
      <c r="C106" s="95">
        <v>-0.34300000000000003</v>
      </c>
      <c r="D106" s="95">
        <v>0</v>
      </c>
      <c r="E106" s="95">
        <v>0</v>
      </c>
      <c r="F106" s="95">
        <v>-0.34300000000000003</v>
      </c>
    </row>
    <row r="107" spans="1:6">
      <c r="A107" s="187" t="s">
        <v>267</v>
      </c>
      <c r="B107" s="57">
        <v>706040.71814000001</v>
      </c>
      <c r="C107" s="57">
        <v>0</v>
      </c>
      <c r="D107" s="57">
        <v>0</v>
      </c>
      <c r="E107" s="57">
        <v>0</v>
      </c>
      <c r="F107" s="57">
        <v>706040.71814000001</v>
      </c>
    </row>
    <row r="108" spans="1:6">
      <c r="A108" s="58" t="s">
        <v>268</v>
      </c>
      <c r="B108" s="95">
        <v>655103.75684000005</v>
      </c>
      <c r="C108" s="95">
        <v>0</v>
      </c>
      <c r="D108" s="95">
        <v>0</v>
      </c>
      <c r="E108" s="95">
        <v>0</v>
      </c>
      <c r="F108" s="95">
        <v>655103.75684000005</v>
      </c>
    </row>
    <row r="109" spans="1:6">
      <c r="A109" s="58" t="s">
        <v>269</v>
      </c>
      <c r="B109" s="95">
        <v>0</v>
      </c>
      <c r="C109" s="95">
        <v>0</v>
      </c>
      <c r="D109" s="95">
        <v>0</v>
      </c>
      <c r="E109" s="95">
        <v>0</v>
      </c>
      <c r="F109" s="95">
        <v>0</v>
      </c>
    </row>
    <row r="110" spans="1:6">
      <c r="A110" s="58" t="s">
        <v>270</v>
      </c>
      <c r="B110" s="95">
        <v>0</v>
      </c>
      <c r="C110" s="95">
        <v>0</v>
      </c>
      <c r="D110" s="95">
        <v>0</v>
      </c>
      <c r="E110" s="95">
        <v>0</v>
      </c>
      <c r="F110" s="95">
        <v>0</v>
      </c>
    </row>
    <row r="111" spans="1:6">
      <c r="A111" s="58" t="s">
        <v>271</v>
      </c>
      <c r="B111" s="95">
        <v>0</v>
      </c>
      <c r="C111" s="95">
        <v>0</v>
      </c>
      <c r="D111" s="95">
        <v>0</v>
      </c>
      <c r="E111" s="95">
        <v>0</v>
      </c>
      <c r="F111" s="95">
        <v>0</v>
      </c>
    </row>
    <row r="112" spans="1:6">
      <c r="A112" s="58" t="s">
        <v>272</v>
      </c>
      <c r="B112" s="95">
        <v>78558.903219999993</v>
      </c>
      <c r="C112" s="95">
        <v>0</v>
      </c>
      <c r="D112" s="95">
        <v>0</v>
      </c>
      <c r="E112" s="95">
        <v>0</v>
      </c>
      <c r="F112" s="95">
        <v>78558.903219999993</v>
      </c>
    </row>
    <row r="113" spans="1:6">
      <c r="A113" s="58" t="s">
        <v>273</v>
      </c>
      <c r="B113" s="95">
        <v>-27621.941920000001</v>
      </c>
      <c r="C113" s="95">
        <v>0</v>
      </c>
      <c r="D113" s="95">
        <v>0</v>
      </c>
      <c r="E113" s="95">
        <v>0</v>
      </c>
      <c r="F113" s="95">
        <v>-27621.941920000001</v>
      </c>
    </row>
    <row r="114" spans="1:6">
      <c r="A114" s="155" t="s">
        <v>274</v>
      </c>
      <c r="B114" s="57">
        <v>6173432.8326400006</v>
      </c>
      <c r="C114" s="57">
        <v>460790.25782999996</v>
      </c>
      <c r="D114" s="57">
        <v>0</v>
      </c>
      <c r="E114" s="57">
        <v>0</v>
      </c>
      <c r="F114" s="57">
        <v>6634223.0904700002</v>
      </c>
    </row>
    <row r="115" spans="1:6">
      <c r="A115" s="177" t="s">
        <v>275</v>
      </c>
      <c r="B115" s="57">
        <v>4078133.1947900001</v>
      </c>
      <c r="C115" s="57">
        <v>127579.78037000001</v>
      </c>
      <c r="D115" s="57">
        <v>0</v>
      </c>
      <c r="E115" s="57">
        <v>0</v>
      </c>
      <c r="F115" s="57">
        <v>4205712.9751599999</v>
      </c>
    </row>
    <row r="116" spans="1:6">
      <c r="A116" s="64" t="s">
        <v>276</v>
      </c>
      <c r="B116" s="95">
        <v>0</v>
      </c>
      <c r="C116" s="95">
        <v>0</v>
      </c>
      <c r="D116" s="95">
        <v>0</v>
      </c>
      <c r="E116" s="95">
        <v>0</v>
      </c>
      <c r="F116" s="95">
        <v>0</v>
      </c>
    </row>
    <row r="117" spans="1:6">
      <c r="A117" s="64" t="s">
        <v>277</v>
      </c>
      <c r="B117" s="95">
        <v>0</v>
      </c>
      <c r="C117" s="95">
        <v>0</v>
      </c>
      <c r="D117" s="95">
        <v>0</v>
      </c>
      <c r="E117" s="95">
        <v>0</v>
      </c>
      <c r="F117" s="95">
        <v>0</v>
      </c>
    </row>
    <row r="118" spans="1:6">
      <c r="A118" s="64" t="s">
        <v>278</v>
      </c>
      <c r="B118" s="95">
        <v>0</v>
      </c>
      <c r="C118" s="95">
        <v>0</v>
      </c>
      <c r="D118" s="95">
        <v>0</v>
      </c>
      <c r="E118" s="95">
        <v>0</v>
      </c>
      <c r="F118" s="95">
        <v>0</v>
      </c>
    </row>
    <row r="119" spans="1:6">
      <c r="A119" s="64" t="s">
        <v>279</v>
      </c>
      <c r="B119" s="95">
        <v>0</v>
      </c>
      <c r="C119" s="95">
        <v>0</v>
      </c>
      <c r="D119" s="95">
        <v>0</v>
      </c>
      <c r="E119" s="95">
        <v>0</v>
      </c>
      <c r="F119" s="95">
        <v>0</v>
      </c>
    </row>
    <row r="120" spans="1:6">
      <c r="A120" s="64" t="s">
        <v>280</v>
      </c>
      <c r="B120" s="95">
        <v>0</v>
      </c>
      <c r="C120" s="95">
        <v>0</v>
      </c>
      <c r="D120" s="95">
        <v>0</v>
      </c>
      <c r="E120" s="95">
        <v>0</v>
      </c>
      <c r="F120" s="95">
        <v>0</v>
      </c>
    </row>
    <row r="121" spans="1:6">
      <c r="A121" s="65" t="s">
        <v>281</v>
      </c>
      <c r="B121" s="95">
        <v>0</v>
      </c>
      <c r="C121" s="95">
        <v>0</v>
      </c>
      <c r="D121" s="95">
        <v>0</v>
      </c>
      <c r="E121" s="95">
        <v>0</v>
      </c>
      <c r="F121" s="95">
        <v>0</v>
      </c>
    </row>
    <row r="122" spans="1:6">
      <c r="A122" s="65" t="s">
        <v>282</v>
      </c>
      <c r="B122" s="95">
        <v>0</v>
      </c>
      <c r="C122" s="95">
        <v>0</v>
      </c>
      <c r="D122" s="95">
        <v>0</v>
      </c>
      <c r="E122" s="95">
        <v>0</v>
      </c>
      <c r="F122" s="95">
        <v>0</v>
      </c>
    </row>
    <row r="123" spans="1:6">
      <c r="A123" s="99" t="s">
        <v>283</v>
      </c>
      <c r="B123" s="95">
        <v>0</v>
      </c>
      <c r="C123" s="95">
        <v>0</v>
      </c>
      <c r="D123" s="95">
        <v>0</v>
      </c>
      <c r="E123" s="95">
        <v>0</v>
      </c>
      <c r="F123" s="95">
        <v>0</v>
      </c>
    </row>
    <row r="124" spans="1:6">
      <c r="A124" s="99" t="s">
        <v>284</v>
      </c>
      <c r="B124" s="95">
        <v>0</v>
      </c>
      <c r="C124" s="95">
        <v>0</v>
      </c>
      <c r="D124" s="95">
        <v>0</v>
      </c>
      <c r="E124" s="95">
        <v>0</v>
      </c>
      <c r="F124" s="95">
        <v>0</v>
      </c>
    </row>
    <row r="125" spans="1:6">
      <c r="A125" s="99" t="s">
        <v>285</v>
      </c>
      <c r="B125" s="95">
        <v>0</v>
      </c>
      <c r="C125" s="95">
        <v>0</v>
      </c>
      <c r="D125" s="95">
        <v>0</v>
      </c>
      <c r="E125" s="95">
        <v>0</v>
      </c>
      <c r="F125" s="95">
        <v>0</v>
      </c>
    </row>
    <row r="126" spans="1:6">
      <c r="A126" s="99" t="s">
        <v>286</v>
      </c>
      <c r="B126" s="95">
        <v>0</v>
      </c>
      <c r="C126" s="95">
        <v>0</v>
      </c>
      <c r="D126" s="95">
        <v>0</v>
      </c>
      <c r="E126" s="95">
        <v>0</v>
      </c>
      <c r="F126" s="95">
        <v>0</v>
      </c>
    </row>
    <row r="127" spans="1:6">
      <c r="A127" s="99" t="s">
        <v>287</v>
      </c>
      <c r="B127" s="95">
        <v>0</v>
      </c>
      <c r="C127" s="95">
        <v>0</v>
      </c>
      <c r="D127" s="95">
        <v>0</v>
      </c>
      <c r="E127" s="95">
        <v>0</v>
      </c>
      <c r="F127" s="95">
        <v>0</v>
      </c>
    </row>
    <row r="128" spans="1:6">
      <c r="A128" s="99" t="s">
        <v>288</v>
      </c>
      <c r="B128" s="95">
        <v>0</v>
      </c>
      <c r="C128" s="95">
        <v>0</v>
      </c>
      <c r="D128" s="95">
        <v>0</v>
      </c>
      <c r="E128" s="95">
        <v>0</v>
      </c>
      <c r="F128" s="95">
        <v>0</v>
      </c>
    </row>
    <row r="129" spans="1:6">
      <c r="A129" s="156" t="s">
        <v>289</v>
      </c>
      <c r="B129" s="95">
        <v>0</v>
      </c>
      <c r="C129" s="95">
        <v>0</v>
      </c>
      <c r="D129" s="95">
        <v>0</v>
      </c>
      <c r="E129" s="95">
        <v>0</v>
      </c>
      <c r="F129" s="95">
        <v>0</v>
      </c>
    </row>
    <row r="130" spans="1:6">
      <c r="A130" s="156" t="s">
        <v>290</v>
      </c>
      <c r="B130" s="95">
        <v>3899971.3821399999</v>
      </c>
      <c r="C130" s="95">
        <v>125510.56</v>
      </c>
      <c r="D130" s="95">
        <v>0</v>
      </c>
      <c r="E130" s="95">
        <v>0</v>
      </c>
      <c r="F130" s="95">
        <v>4025481.9421399999</v>
      </c>
    </row>
    <row r="131" spans="1:6">
      <c r="A131" s="64" t="s">
        <v>291</v>
      </c>
      <c r="B131" s="95">
        <v>178161.81265000001</v>
      </c>
      <c r="C131" s="95">
        <v>2069.22037</v>
      </c>
      <c r="D131" s="95">
        <v>0</v>
      </c>
      <c r="E131" s="95">
        <v>0</v>
      </c>
      <c r="F131" s="95">
        <v>180231.03302</v>
      </c>
    </row>
    <row r="132" spans="1:6">
      <c r="A132" s="177" t="s">
        <v>292</v>
      </c>
      <c r="B132" s="57">
        <v>0</v>
      </c>
      <c r="C132" s="57">
        <v>0</v>
      </c>
      <c r="D132" s="57">
        <v>0</v>
      </c>
      <c r="E132" s="57">
        <v>0</v>
      </c>
      <c r="F132" s="57">
        <v>0</v>
      </c>
    </row>
    <row r="133" spans="1:6">
      <c r="A133" s="177" t="s">
        <v>486</v>
      </c>
      <c r="B133" s="57">
        <v>16861.515960000001</v>
      </c>
      <c r="C133" s="57">
        <v>0</v>
      </c>
      <c r="D133" s="57">
        <v>0</v>
      </c>
      <c r="E133" s="57">
        <v>0</v>
      </c>
      <c r="F133" s="57">
        <v>16861.515960000001</v>
      </c>
    </row>
    <row r="134" spans="1:6">
      <c r="A134" s="64" t="s">
        <v>487</v>
      </c>
      <c r="B134" s="95">
        <v>0</v>
      </c>
      <c r="C134" s="95">
        <v>0</v>
      </c>
      <c r="D134" s="95">
        <v>0</v>
      </c>
      <c r="E134" s="95">
        <v>0</v>
      </c>
      <c r="F134" s="95">
        <v>0</v>
      </c>
    </row>
    <row r="135" spans="1:6">
      <c r="A135" s="64" t="s">
        <v>488</v>
      </c>
      <c r="B135" s="95">
        <v>0</v>
      </c>
      <c r="C135" s="95">
        <v>0</v>
      </c>
      <c r="D135" s="95">
        <v>0</v>
      </c>
      <c r="E135" s="95">
        <v>0</v>
      </c>
      <c r="F135" s="95">
        <v>0</v>
      </c>
    </row>
    <row r="136" spans="1:6">
      <c r="A136" s="64" t="s">
        <v>489</v>
      </c>
      <c r="B136" s="95">
        <v>0</v>
      </c>
      <c r="C136" s="95">
        <v>0</v>
      </c>
      <c r="D136" s="95">
        <v>0</v>
      </c>
      <c r="E136" s="95">
        <v>0</v>
      </c>
      <c r="F136" s="95">
        <v>0</v>
      </c>
    </row>
    <row r="137" spans="1:6">
      <c r="A137" s="64" t="s">
        <v>490</v>
      </c>
      <c r="B137" s="95">
        <v>0</v>
      </c>
      <c r="C137" s="95">
        <v>0</v>
      </c>
      <c r="D137" s="95">
        <v>0</v>
      </c>
      <c r="E137" s="95">
        <v>0</v>
      </c>
      <c r="F137" s="95">
        <v>0</v>
      </c>
    </row>
    <row r="138" spans="1:6">
      <c r="A138" s="64" t="s">
        <v>491</v>
      </c>
      <c r="B138" s="95">
        <v>15500</v>
      </c>
      <c r="C138" s="95">
        <v>0</v>
      </c>
      <c r="D138" s="95">
        <v>0</v>
      </c>
      <c r="E138" s="95">
        <v>0</v>
      </c>
      <c r="F138" s="95">
        <v>15500</v>
      </c>
    </row>
    <row r="139" spans="1:6">
      <c r="A139" s="64" t="s">
        <v>498</v>
      </c>
      <c r="B139" s="95">
        <v>1361.51596</v>
      </c>
      <c r="C139" s="95">
        <v>0</v>
      </c>
      <c r="D139" s="95">
        <v>0</v>
      </c>
      <c r="E139" s="95">
        <v>0</v>
      </c>
      <c r="F139" s="95">
        <v>1361.51596</v>
      </c>
    </row>
    <row r="140" spans="1:6">
      <c r="A140" s="177" t="s">
        <v>293</v>
      </c>
      <c r="B140" s="57">
        <v>2015349.0852000001</v>
      </c>
      <c r="C140" s="57">
        <v>331806.77645</v>
      </c>
      <c r="D140" s="57">
        <v>0</v>
      </c>
      <c r="E140" s="57">
        <v>0</v>
      </c>
      <c r="F140" s="57">
        <v>2347155.8616500003</v>
      </c>
    </row>
    <row r="141" spans="1:6">
      <c r="A141" s="64" t="s">
        <v>294</v>
      </c>
      <c r="B141" s="95">
        <v>0</v>
      </c>
      <c r="C141" s="95">
        <v>0</v>
      </c>
      <c r="D141" s="95">
        <v>0</v>
      </c>
      <c r="E141" s="95">
        <v>0</v>
      </c>
      <c r="F141" s="95">
        <v>0</v>
      </c>
    </row>
    <row r="142" spans="1:6">
      <c r="A142" s="64" t="s">
        <v>295</v>
      </c>
      <c r="B142" s="95">
        <v>585469.05598000006</v>
      </c>
      <c r="C142" s="95">
        <v>0</v>
      </c>
      <c r="D142" s="95">
        <v>0</v>
      </c>
      <c r="E142" s="95">
        <v>0</v>
      </c>
      <c r="F142" s="95">
        <v>585469.05598000006</v>
      </c>
    </row>
    <row r="143" spans="1:6">
      <c r="A143" s="64" t="s">
        <v>296</v>
      </c>
      <c r="B143" s="95">
        <v>0</v>
      </c>
      <c r="C143" s="95">
        <v>0</v>
      </c>
      <c r="D143" s="95">
        <v>0</v>
      </c>
      <c r="E143" s="95">
        <v>0</v>
      </c>
      <c r="F143" s="95">
        <v>0</v>
      </c>
    </row>
    <row r="144" spans="1:6">
      <c r="A144" s="64" t="s">
        <v>297</v>
      </c>
      <c r="B144" s="95">
        <v>0</v>
      </c>
      <c r="C144" s="95">
        <v>0</v>
      </c>
      <c r="D144" s="95">
        <v>0</v>
      </c>
      <c r="E144" s="95">
        <v>0</v>
      </c>
      <c r="F144" s="95">
        <v>0</v>
      </c>
    </row>
    <row r="145" spans="1:6">
      <c r="A145" s="64" t="s">
        <v>298</v>
      </c>
      <c r="B145" s="95">
        <v>1166890</v>
      </c>
      <c r="C145" s="95">
        <v>2058</v>
      </c>
      <c r="D145" s="95">
        <v>0</v>
      </c>
      <c r="E145" s="95">
        <v>0</v>
      </c>
      <c r="F145" s="95">
        <v>1168948</v>
      </c>
    </row>
    <row r="146" spans="1:6">
      <c r="A146" s="64" t="s">
        <v>299</v>
      </c>
      <c r="B146" s="95">
        <v>234130.43196000002</v>
      </c>
      <c r="C146" s="95">
        <v>328268.0282</v>
      </c>
      <c r="D146" s="95">
        <v>0</v>
      </c>
      <c r="E146" s="95">
        <v>0</v>
      </c>
      <c r="F146" s="95">
        <v>562398.46016000002</v>
      </c>
    </row>
    <row r="147" spans="1:6">
      <c r="A147" s="64" t="s">
        <v>300</v>
      </c>
      <c r="B147" s="95">
        <v>0</v>
      </c>
      <c r="C147" s="95">
        <v>0</v>
      </c>
      <c r="D147" s="95">
        <v>0</v>
      </c>
      <c r="E147" s="95">
        <v>0</v>
      </c>
      <c r="F147" s="95">
        <v>0</v>
      </c>
    </row>
    <row r="148" spans="1:6">
      <c r="A148" s="64" t="s">
        <v>301</v>
      </c>
      <c r="B148" s="95">
        <v>28859.597260000002</v>
      </c>
      <c r="C148" s="95">
        <v>1480.7482500000001</v>
      </c>
      <c r="D148" s="95">
        <v>0</v>
      </c>
      <c r="E148" s="95">
        <v>0</v>
      </c>
      <c r="F148" s="95">
        <v>30340.345510000003</v>
      </c>
    </row>
    <row r="149" spans="1:6">
      <c r="A149" s="177" t="s">
        <v>302</v>
      </c>
      <c r="B149" s="57">
        <v>35276.475869999995</v>
      </c>
      <c r="C149" s="57">
        <v>1403.70101</v>
      </c>
      <c r="D149" s="57">
        <v>0</v>
      </c>
      <c r="E149" s="57">
        <v>0</v>
      </c>
      <c r="F149" s="57">
        <v>36680.176879999999</v>
      </c>
    </row>
    <row r="150" spans="1:6">
      <c r="A150" s="64" t="s">
        <v>235</v>
      </c>
      <c r="B150" s="95">
        <v>0</v>
      </c>
      <c r="C150" s="95">
        <v>0</v>
      </c>
      <c r="D150" s="95">
        <v>0</v>
      </c>
      <c r="E150" s="95">
        <v>0</v>
      </c>
      <c r="F150" s="95">
        <v>0</v>
      </c>
    </row>
    <row r="151" spans="1:6">
      <c r="A151" s="64" t="s">
        <v>237</v>
      </c>
      <c r="B151" s="95">
        <v>10355.522949999999</v>
      </c>
      <c r="C151" s="95">
        <v>1403.70101</v>
      </c>
      <c r="D151" s="95">
        <v>0</v>
      </c>
      <c r="E151" s="95">
        <v>0</v>
      </c>
      <c r="F151" s="95">
        <v>11759.223960000001</v>
      </c>
    </row>
    <row r="152" spans="1:6">
      <c r="A152" s="64" t="s">
        <v>303</v>
      </c>
      <c r="B152" s="95">
        <v>24920.952920000003</v>
      </c>
      <c r="C152" s="95">
        <v>0</v>
      </c>
      <c r="D152" s="95">
        <v>0</v>
      </c>
      <c r="E152" s="95">
        <v>0</v>
      </c>
      <c r="F152" s="95">
        <v>24920.952920000003</v>
      </c>
    </row>
    <row r="153" spans="1:6">
      <c r="A153" s="64" t="s">
        <v>264</v>
      </c>
      <c r="B153" s="95">
        <v>0</v>
      </c>
      <c r="C153" s="95">
        <v>0</v>
      </c>
      <c r="D153" s="95">
        <v>0</v>
      </c>
      <c r="E153" s="95">
        <v>0</v>
      </c>
      <c r="F153" s="95">
        <v>0</v>
      </c>
    </row>
    <row r="154" spans="1:6">
      <c r="A154" s="64" t="s">
        <v>304</v>
      </c>
      <c r="B154" s="95">
        <v>0</v>
      </c>
      <c r="C154" s="95">
        <v>0</v>
      </c>
      <c r="D154" s="95">
        <v>0</v>
      </c>
      <c r="E154" s="95">
        <v>0</v>
      </c>
      <c r="F154" s="95">
        <v>0</v>
      </c>
    </row>
    <row r="155" spans="1:6">
      <c r="A155" s="177" t="s">
        <v>305</v>
      </c>
      <c r="B155" s="57">
        <v>27812.560819999999</v>
      </c>
      <c r="C155" s="57">
        <v>0</v>
      </c>
      <c r="D155" s="57">
        <v>0</v>
      </c>
      <c r="E155" s="57">
        <v>0</v>
      </c>
      <c r="F155" s="57">
        <v>27812.560819999999</v>
      </c>
    </row>
    <row r="156" spans="1:6">
      <c r="A156" s="64" t="s">
        <v>306</v>
      </c>
      <c r="B156" s="95">
        <v>0</v>
      </c>
      <c r="C156" s="95">
        <v>0</v>
      </c>
      <c r="D156" s="95">
        <v>0</v>
      </c>
      <c r="E156" s="95">
        <v>0</v>
      </c>
      <c r="F156" s="95">
        <v>0</v>
      </c>
    </row>
    <row r="157" spans="1:6">
      <c r="A157" s="64" t="s">
        <v>307</v>
      </c>
      <c r="B157" s="95">
        <v>0</v>
      </c>
      <c r="C157" s="95">
        <v>0</v>
      </c>
      <c r="D157" s="95">
        <v>0</v>
      </c>
      <c r="E157" s="95">
        <v>0</v>
      </c>
      <c r="F157" s="95">
        <v>0</v>
      </c>
    </row>
    <row r="158" spans="1:6">
      <c r="A158" s="64" t="s">
        <v>308</v>
      </c>
      <c r="B158" s="95">
        <v>4817.6170899999997</v>
      </c>
      <c r="C158" s="95">
        <v>0</v>
      </c>
      <c r="D158" s="95">
        <v>0</v>
      </c>
      <c r="E158" s="95">
        <v>0</v>
      </c>
      <c r="F158" s="95">
        <v>4817.6170899999997</v>
      </c>
    </row>
    <row r="159" spans="1:6">
      <c r="A159" s="64" t="s">
        <v>1463</v>
      </c>
      <c r="B159" s="95">
        <v>0</v>
      </c>
      <c r="C159" s="95">
        <v>0</v>
      </c>
      <c r="D159" s="95">
        <v>0</v>
      </c>
      <c r="E159" s="95">
        <v>0</v>
      </c>
      <c r="F159" s="95">
        <v>0</v>
      </c>
    </row>
    <row r="160" spans="1:6">
      <c r="A160" s="64" t="s">
        <v>309</v>
      </c>
      <c r="B160" s="95">
        <v>22994.943729999999</v>
      </c>
      <c r="C160" s="95">
        <v>0</v>
      </c>
      <c r="D160" s="95">
        <v>0</v>
      </c>
      <c r="E160" s="95">
        <v>0</v>
      </c>
      <c r="F160" s="95">
        <v>22994.943729999999</v>
      </c>
    </row>
    <row r="161" spans="1:6">
      <c r="A161" s="64" t="s">
        <v>310</v>
      </c>
      <c r="B161" s="95">
        <v>0</v>
      </c>
      <c r="C161" s="95">
        <v>0</v>
      </c>
      <c r="D161" s="95">
        <v>0</v>
      </c>
      <c r="E161" s="95">
        <v>0</v>
      </c>
      <c r="F161" s="95">
        <v>0</v>
      </c>
    </row>
    <row r="162" spans="1:6">
      <c r="A162" s="177" t="s">
        <v>311</v>
      </c>
      <c r="B162" s="57">
        <v>0</v>
      </c>
      <c r="C162" s="57">
        <v>0</v>
      </c>
      <c r="D162" s="57">
        <v>0</v>
      </c>
      <c r="E162" s="57">
        <v>0</v>
      </c>
      <c r="F162" s="57">
        <v>0</v>
      </c>
    </row>
    <row r="163" spans="1:6">
      <c r="A163" s="64" t="s">
        <v>312</v>
      </c>
      <c r="B163" s="95">
        <v>0</v>
      </c>
      <c r="C163" s="95">
        <v>0</v>
      </c>
      <c r="D163" s="95">
        <v>0</v>
      </c>
      <c r="E163" s="95">
        <v>0</v>
      </c>
      <c r="F163" s="95">
        <v>0</v>
      </c>
    </row>
    <row r="164" spans="1:6">
      <c r="A164" s="64" t="s">
        <v>313</v>
      </c>
      <c r="B164" s="95">
        <v>0</v>
      </c>
      <c r="C164" s="95">
        <v>0</v>
      </c>
      <c r="D164" s="95">
        <v>0</v>
      </c>
      <c r="E164" s="95">
        <v>0</v>
      </c>
      <c r="F164" s="95">
        <v>0</v>
      </c>
    </row>
    <row r="165" spans="1:6">
      <c r="A165" s="64" t="s">
        <v>314</v>
      </c>
      <c r="B165" s="95">
        <v>0</v>
      </c>
      <c r="C165" s="95">
        <v>0</v>
      </c>
      <c r="D165" s="95">
        <v>0</v>
      </c>
      <c r="E165" s="95">
        <v>0</v>
      </c>
      <c r="F165" s="95">
        <v>0</v>
      </c>
    </row>
    <row r="166" spans="1:6">
      <c r="A166" s="64" t="s">
        <v>315</v>
      </c>
      <c r="B166" s="95">
        <v>0</v>
      </c>
      <c r="C166" s="95">
        <v>0</v>
      </c>
      <c r="D166" s="95">
        <v>0</v>
      </c>
      <c r="E166" s="95">
        <v>0</v>
      </c>
      <c r="F166" s="95">
        <v>0</v>
      </c>
    </row>
    <row r="167" spans="1:6">
      <c r="A167" s="177" t="s">
        <v>316</v>
      </c>
      <c r="B167" s="57">
        <v>0</v>
      </c>
      <c r="C167" s="57">
        <v>0</v>
      </c>
      <c r="D167" s="57">
        <v>0</v>
      </c>
      <c r="E167" s="57">
        <v>0</v>
      </c>
      <c r="F167" s="57">
        <v>0</v>
      </c>
    </row>
    <row r="168" spans="1:6">
      <c r="A168" s="64" t="s">
        <v>317</v>
      </c>
      <c r="B168" s="95">
        <v>0</v>
      </c>
      <c r="C168" s="95">
        <v>0</v>
      </c>
      <c r="D168" s="95">
        <v>0</v>
      </c>
      <c r="E168" s="95">
        <v>0</v>
      </c>
      <c r="F168" s="95">
        <v>0</v>
      </c>
    </row>
    <row r="169" spans="1:6">
      <c r="A169" s="64" t="s">
        <v>318</v>
      </c>
      <c r="B169" s="95">
        <v>0</v>
      </c>
      <c r="C169" s="95">
        <v>0</v>
      </c>
      <c r="D169" s="95">
        <v>0</v>
      </c>
      <c r="E169" s="95">
        <v>0</v>
      </c>
      <c r="F169" s="95">
        <v>0</v>
      </c>
    </row>
    <row r="170" spans="1:6">
      <c r="A170" s="64" t="s">
        <v>319</v>
      </c>
      <c r="B170" s="95">
        <v>0</v>
      </c>
      <c r="C170" s="95">
        <v>0</v>
      </c>
      <c r="D170" s="95">
        <v>0</v>
      </c>
      <c r="E170" s="95">
        <v>0</v>
      </c>
      <c r="F170" s="95">
        <v>0</v>
      </c>
    </row>
    <row r="171" spans="1:6">
      <c r="A171" s="64" t="s">
        <v>320</v>
      </c>
      <c r="B171" s="95">
        <v>0</v>
      </c>
      <c r="C171" s="95">
        <v>0</v>
      </c>
      <c r="D171" s="95">
        <v>0</v>
      </c>
      <c r="E171" s="95">
        <v>0</v>
      </c>
      <c r="F171" s="95">
        <v>0</v>
      </c>
    </row>
    <row r="172" spans="1:6">
      <c r="A172" s="64" t="s">
        <v>321</v>
      </c>
      <c r="B172" s="95">
        <v>0</v>
      </c>
      <c r="C172" s="95">
        <v>0</v>
      </c>
      <c r="D172" s="95">
        <v>0</v>
      </c>
      <c r="E172" s="95">
        <v>0</v>
      </c>
      <c r="F172" s="95">
        <v>0</v>
      </c>
    </row>
    <row r="173" spans="1:6">
      <c r="A173" s="64" t="s">
        <v>322</v>
      </c>
      <c r="B173" s="95">
        <v>0</v>
      </c>
      <c r="C173" s="95">
        <v>0</v>
      </c>
      <c r="D173" s="95">
        <v>0</v>
      </c>
      <c r="E173" s="95">
        <v>0</v>
      </c>
      <c r="F173" s="95">
        <v>0</v>
      </c>
    </row>
    <row r="174" spans="1:6">
      <c r="A174" s="64" t="s">
        <v>323</v>
      </c>
      <c r="B174" s="95">
        <v>0</v>
      </c>
      <c r="C174" s="95">
        <v>0</v>
      </c>
      <c r="D174" s="95">
        <v>0</v>
      </c>
      <c r="E174" s="95">
        <v>0</v>
      </c>
      <c r="F174" s="95">
        <v>0</v>
      </c>
    </row>
    <row r="175" spans="1:6">
      <c r="A175" s="64" t="s">
        <v>324</v>
      </c>
      <c r="B175" s="95">
        <v>0</v>
      </c>
      <c r="C175" s="95">
        <v>0</v>
      </c>
      <c r="D175" s="95">
        <v>0</v>
      </c>
      <c r="E175" s="95">
        <v>0</v>
      </c>
      <c r="F175" s="95">
        <v>0</v>
      </c>
    </row>
    <row r="176" spans="1:6">
      <c r="A176" s="155" t="s">
        <v>325</v>
      </c>
      <c r="B176" s="57">
        <v>637074.47882000008</v>
      </c>
      <c r="C176" s="57">
        <v>0</v>
      </c>
      <c r="D176" s="57">
        <v>0</v>
      </c>
      <c r="E176" s="57">
        <v>0</v>
      </c>
      <c r="F176" s="57">
        <v>637074.47882000008</v>
      </c>
    </row>
    <row r="177" spans="1:6">
      <c r="A177" s="63" t="s">
        <v>326</v>
      </c>
      <c r="B177" s="95">
        <v>499483.5</v>
      </c>
      <c r="C177" s="95">
        <v>0</v>
      </c>
      <c r="D177" s="95">
        <v>0</v>
      </c>
      <c r="E177" s="95">
        <v>0</v>
      </c>
      <c r="F177" s="95">
        <v>499483.5</v>
      </c>
    </row>
    <row r="178" spans="1:6">
      <c r="A178" s="64" t="s">
        <v>327</v>
      </c>
      <c r="B178" s="95">
        <v>499483.5</v>
      </c>
      <c r="C178" s="95">
        <v>0</v>
      </c>
      <c r="D178" s="95">
        <v>0</v>
      </c>
      <c r="E178" s="95">
        <v>0</v>
      </c>
      <c r="F178" s="95">
        <v>499483.5</v>
      </c>
    </row>
    <row r="179" spans="1:6">
      <c r="A179" s="64" t="s">
        <v>328</v>
      </c>
      <c r="B179" s="95">
        <v>0</v>
      </c>
      <c r="C179" s="95">
        <v>0</v>
      </c>
      <c r="D179" s="95">
        <v>0</v>
      </c>
      <c r="E179" s="95">
        <v>0</v>
      </c>
      <c r="F179" s="95">
        <v>0</v>
      </c>
    </row>
    <row r="180" spans="1:6">
      <c r="A180" s="64" t="s">
        <v>329</v>
      </c>
      <c r="B180" s="95">
        <v>0</v>
      </c>
      <c r="C180" s="95">
        <v>0</v>
      </c>
      <c r="D180" s="95">
        <v>0</v>
      </c>
      <c r="E180" s="95">
        <v>0</v>
      </c>
      <c r="F180" s="95">
        <v>0</v>
      </c>
    </row>
    <row r="181" spans="1:6">
      <c r="A181" s="63" t="s">
        <v>330</v>
      </c>
      <c r="B181" s="95">
        <v>0</v>
      </c>
      <c r="C181" s="95">
        <v>0</v>
      </c>
      <c r="D181" s="95">
        <v>0</v>
      </c>
      <c r="E181" s="95">
        <v>0</v>
      </c>
      <c r="F181" s="95">
        <v>0</v>
      </c>
    </row>
    <row r="182" spans="1:6">
      <c r="A182" s="64" t="s">
        <v>331</v>
      </c>
      <c r="B182" s="95">
        <v>0</v>
      </c>
      <c r="C182" s="95">
        <v>0</v>
      </c>
      <c r="D182" s="95">
        <v>0</v>
      </c>
      <c r="E182" s="95">
        <v>0</v>
      </c>
      <c r="F182" s="95">
        <v>0</v>
      </c>
    </row>
    <row r="183" spans="1:6">
      <c r="A183" s="64" t="s">
        <v>332</v>
      </c>
      <c r="B183" s="95">
        <v>0</v>
      </c>
      <c r="C183" s="95">
        <v>0</v>
      </c>
      <c r="D183" s="95">
        <v>0</v>
      </c>
      <c r="E183" s="95">
        <v>0</v>
      </c>
      <c r="F183" s="95">
        <v>0</v>
      </c>
    </row>
    <row r="184" spans="1:6">
      <c r="A184" s="64" t="s">
        <v>333</v>
      </c>
      <c r="B184" s="95">
        <v>0</v>
      </c>
      <c r="C184" s="95">
        <v>0</v>
      </c>
      <c r="D184" s="95">
        <v>0</v>
      </c>
      <c r="E184" s="95">
        <v>0</v>
      </c>
      <c r="F184" s="95">
        <v>0</v>
      </c>
    </row>
    <row r="185" spans="1:6">
      <c r="A185" s="63" t="s">
        <v>334</v>
      </c>
      <c r="B185" s="95">
        <v>0</v>
      </c>
      <c r="C185" s="95">
        <v>0</v>
      </c>
      <c r="D185" s="95">
        <v>0</v>
      </c>
      <c r="E185" s="95">
        <v>0</v>
      </c>
      <c r="F185" s="95">
        <v>0</v>
      </c>
    </row>
    <row r="186" spans="1:6">
      <c r="A186" s="64" t="s">
        <v>335</v>
      </c>
      <c r="B186" s="95">
        <v>0</v>
      </c>
      <c r="C186" s="95">
        <v>0</v>
      </c>
      <c r="D186" s="95">
        <v>0</v>
      </c>
      <c r="E186" s="95">
        <v>0</v>
      </c>
      <c r="F186" s="95">
        <v>0</v>
      </c>
    </row>
    <row r="187" spans="1:6">
      <c r="A187" s="63" t="s">
        <v>336</v>
      </c>
      <c r="B187" s="95">
        <v>128320.17769</v>
      </c>
      <c r="C187" s="95">
        <v>0</v>
      </c>
      <c r="D187" s="95">
        <v>0</v>
      </c>
      <c r="E187" s="95">
        <v>0</v>
      </c>
      <c r="F187" s="95">
        <v>128320.17769</v>
      </c>
    </row>
    <row r="188" spans="1:6">
      <c r="A188" s="64" t="s">
        <v>337</v>
      </c>
      <c r="B188" s="95">
        <v>53645.355670000004</v>
      </c>
      <c r="C188" s="95">
        <v>0</v>
      </c>
      <c r="D188" s="95">
        <v>0</v>
      </c>
      <c r="E188" s="95">
        <v>0</v>
      </c>
      <c r="F188" s="95">
        <v>53645.355670000004</v>
      </c>
    </row>
    <row r="189" spans="1:6">
      <c r="A189" s="64" t="s">
        <v>338</v>
      </c>
      <c r="B189" s="95">
        <v>47494.563020000001</v>
      </c>
      <c r="C189" s="95">
        <v>0</v>
      </c>
      <c r="D189" s="95">
        <v>0</v>
      </c>
      <c r="E189" s="95">
        <v>0</v>
      </c>
      <c r="F189" s="95">
        <v>47494.563020000001</v>
      </c>
    </row>
    <row r="190" spans="1:6">
      <c r="A190" s="64" t="s">
        <v>339</v>
      </c>
      <c r="B190" s="95">
        <v>27180.258999999998</v>
      </c>
      <c r="C190" s="95">
        <v>0</v>
      </c>
      <c r="D190" s="95">
        <v>0</v>
      </c>
      <c r="E190" s="95">
        <v>0</v>
      </c>
      <c r="F190" s="95">
        <v>27180.258999999998</v>
      </c>
    </row>
    <row r="191" spans="1:6">
      <c r="A191" s="63" t="s">
        <v>340</v>
      </c>
      <c r="B191" s="95">
        <v>9270.8011300000016</v>
      </c>
      <c r="C191" s="95">
        <v>0</v>
      </c>
      <c r="D191" s="95">
        <v>0</v>
      </c>
      <c r="E191" s="95">
        <v>0</v>
      </c>
      <c r="F191" s="95">
        <v>9270.8011300000016</v>
      </c>
    </row>
    <row r="192" spans="1:6">
      <c r="A192" s="64" t="s">
        <v>341</v>
      </c>
      <c r="B192" s="95">
        <v>0.98996000000000006</v>
      </c>
      <c r="C192" s="95">
        <v>0</v>
      </c>
      <c r="D192" s="95">
        <v>0</v>
      </c>
      <c r="E192" s="95">
        <v>0</v>
      </c>
      <c r="F192" s="95">
        <v>0.98996000000000006</v>
      </c>
    </row>
    <row r="193" spans="1:6">
      <c r="A193" s="64" t="s">
        <v>342</v>
      </c>
      <c r="B193" s="95">
        <v>9269.811169999999</v>
      </c>
      <c r="C193" s="95">
        <v>0</v>
      </c>
      <c r="D193" s="95">
        <v>0</v>
      </c>
      <c r="E193" s="95">
        <v>0</v>
      </c>
      <c r="F193" s="95">
        <v>9269.811169999999</v>
      </c>
    </row>
    <row r="194" spans="1:6">
      <c r="A194" s="72" t="s">
        <v>343</v>
      </c>
      <c r="B194" s="57">
        <v>6810507.3114600005</v>
      </c>
      <c r="C194" s="57">
        <v>460790.25782999996</v>
      </c>
      <c r="D194" s="57">
        <v>0</v>
      </c>
      <c r="E194" s="57">
        <v>0</v>
      </c>
      <c r="F194" s="57">
        <v>7271297.56929</v>
      </c>
    </row>
    <row r="195" spans="1:6">
      <c r="A195" s="72" t="s">
        <v>344</v>
      </c>
      <c r="B195" s="57">
        <v>0</v>
      </c>
      <c r="C195" s="57">
        <v>0</v>
      </c>
      <c r="D195" s="57">
        <v>0</v>
      </c>
      <c r="E195" s="57">
        <v>0</v>
      </c>
      <c r="F195" s="57">
        <v>0</v>
      </c>
    </row>
    <row r="196" spans="1:6">
      <c r="A196" s="66" t="s">
        <v>345</v>
      </c>
      <c r="B196" s="95">
        <v>0</v>
      </c>
      <c r="C196" s="95">
        <v>0</v>
      </c>
      <c r="D196" s="95">
        <v>0</v>
      </c>
      <c r="E196" s="95">
        <v>0</v>
      </c>
      <c r="F196" s="95">
        <v>0</v>
      </c>
    </row>
    <row r="197" spans="1:6">
      <c r="A197" s="64" t="s">
        <v>346</v>
      </c>
      <c r="B197" s="95">
        <v>0</v>
      </c>
      <c r="C197" s="95">
        <v>0</v>
      </c>
      <c r="D197" s="95">
        <v>0</v>
      </c>
      <c r="E197" s="95">
        <v>0</v>
      </c>
      <c r="F197" s="95">
        <v>0</v>
      </c>
    </row>
    <row r="198" spans="1:6">
      <c r="A198" s="64" t="s">
        <v>347</v>
      </c>
      <c r="B198" s="95">
        <v>0</v>
      </c>
      <c r="C198" s="95">
        <v>0</v>
      </c>
      <c r="D198" s="95">
        <v>0</v>
      </c>
      <c r="E198" s="95">
        <v>0</v>
      </c>
      <c r="F198" s="95">
        <v>0</v>
      </c>
    </row>
    <row r="199" spans="1:6">
      <c r="A199" s="64" t="s">
        <v>348</v>
      </c>
      <c r="B199" s="95">
        <v>0</v>
      </c>
      <c r="C199" s="95">
        <v>0</v>
      </c>
      <c r="D199" s="95">
        <v>0</v>
      </c>
      <c r="E199" s="95">
        <v>0</v>
      </c>
      <c r="F199" s="95">
        <v>0</v>
      </c>
    </row>
    <row r="200" spans="1:6">
      <c r="A200" s="64" t="s">
        <v>349</v>
      </c>
      <c r="B200" s="95">
        <v>0</v>
      </c>
      <c r="C200" s="95">
        <v>0</v>
      </c>
      <c r="D200" s="95">
        <v>0</v>
      </c>
      <c r="E200" s="95">
        <v>0</v>
      </c>
      <c r="F200" s="95">
        <v>0</v>
      </c>
    </row>
    <row r="201" spans="1:6">
      <c r="A201" s="64" t="s">
        <v>350</v>
      </c>
      <c r="B201" s="95">
        <v>0</v>
      </c>
      <c r="C201" s="95">
        <v>0</v>
      </c>
      <c r="D201" s="95">
        <v>0</v>
      </c>
      <c r="E201" s="95">
        <v>0</v>
      </c>
      <c r="F201" s="95">
        <v>0</v>
      </c>
    </row>
    <row r="202" spans="1:6">
      <c r="A202" s="63" t="s">
        <v>351</v>
      </c>
      <c r="B202" s="95">
        <v>0</v>
      </c>
      <c r="C202" s="95">
        <v>0</v>
      </c>
      <c r="D202" s="95">
        <v>0</v>
      </c>
      <c r="E202" s="95">
        <v>0</v>
      </c>
      <c r="F202" s="95">
        <v>0</v>
      </c>
    </row>
    <row r="203" spans="1:6">
      <c r="A203" s="64" t="s">
        <v>352</v>
      </c>
      <c r="B203" s="95">
        <v>0</v>
      </c>
      <c r="C203" s="95">
        <v>0</v>
      </c>
      <c r="D203" s="95">
        <v>0</v>
      </c>
      <c r="E203" s="95">
        <v>0</v>
      </c>
      <c r="F203" s="95">
        <v>0</v>
      </c>
    </row>
    <row r="204" spans="1:6">
      <c r="A204" s="64" t="s">
        <v>353</v>
      </c>
      <c r="B204" s="95">
        <v>0</v>
      </c>
      <c r="C204" s="95">
        <v>0</v>
      </c>
      <c r="D204" s="95">
        <v>0</v>
      </c>
      <c r="E204" s="95">
        <v>0</v>
      </c>
      <c r="F204" s="95">
        <v>0</v>
      </c>
    </row>
    <row r="205" spans="1:6">
      <c r="A205" s="64" t="s">
        <v>354</v>
      </c>
      <c r="B205" s="95">
        <v>0</v>
      </c>
      <c r="C205" s="95">
        <v>0</v>
      </c>
      <c r="D205" s="95">
        <v>0</v>
      </c>
      <c r="E205" s="95">
        <v>0</v>
      </c>
      <c r="F205" s="95">
        <v>0</v>
      </c>
    </row>
    <row r="206" spans="1:6">
      <c r="A206" s="64" t="s">
        <v>355</v>
      </c>
      <c r="B206" s="95">
        <v>0</v>
      </c>
      <c r="C206" s="95">
        <v>0</v>
      </c>
      <c r="D206" s="95">
        <v>0</v>
      </c>
      <c r="E206" s="95">
        <v>0</v>
      </c>
      <c r="F206" s="95">
        <v>0</v>
      </c>
    </row>
    <row r="207" spans="1:6">
      <c r="A207" s="64" t="s">
        <v>356</v>
      </c>
      <c r="B207" s="95">
        <v>0</v>
      </c>
      <c r="C207" s="95">
        <v>0</v>
      </c>
      <c r="D207" s="95">
        <v>0</v>
      </c>
      <c r="E207" s="95">
        <v>0</v>
      </c>
      <c r="F207" s="95">
        <v>0</v>
      </c>
    </row>
    <row r="208" spans="1:6">
      <c r="A208" s="63" t="s">
        <v>357</v>
      </c>
      <c r="B208" s="95">
        <v>0</v>
      </c>
      <c r="C208" s="95">
        <v>0</v>
      </c>
      <c r="D208" s="95">
        <v>0</v>
      </c>
      <c r="E208" s="95">
        <v>0</v>
      </c>
      <c r="F208" s="95">
        <v>0</v>
      </c>
    </row>
    <row r="209" spans="1:6">
      <c r="A209" s="63" t="s">
        <v>358</v>
      </c>
      <c r="B209" s="95">
        <v>0</v>
      </c>
      <c r="C209" s="95">
        <v>0</v>
      </c>
      <c r="D209" s="95">
        <v>0</v>
      </c>
      <c r="E209" s="95">
        <v>0</v>
      </c>
      <c r="F209" s="95">
        <v>0</v>
      </c>
    </row>
    <row r="210" spans="1:6">
      <c r="A210" s="64" t="s">
        <v>359</v>
      </c>
      <c r="B210" s="95">
        <v>0</v>
      </c>
      <c r="C210" s="95">
        <v>0</v>
      </c>
      <c r="D210" s="95">
        <v>0</v>
      </c>
      <c r="E210" s="95">
        <v>0</v>
      </c>
      <c r="F210" s="95">
        <v>0</v>
      </c>
    </row>
    <row r="211" spans="1:6">
      <c r="A211" s="64" t="s">
        <v>360</v>
      </c>
      <c r="B211" s="95">
        <v>0</v>
      </c>
      <c r="C211" s="95">
        <v>0</v>
      </c>
      <c r="D211" s="95">
        <v>0</v>
      </c>
      <c r="E211" s="95">
        <v>0</v>
      </c>
      <c r="F211" s="95">
        <v>0</v>
      </c>
    </row>
    <row r="212" spans="1:6">
      <c r="A212" s="64" t="s">
        <v>361</v>
      </c>
      <c r="B212" s="95">
        <v>0</v>
      </c>
      <c r="C212" s="95">
        <v>0</v>
      </c>
      <c r="D212" s="95">
        <v>0</v>
      </c>
      <c r="E212" s="95">
        <v>0</v>
      </c>
      <c r="F212" s="95">
        <v>0</v>
      </c>
    </row>
    <row r="213" spans="1:6">
      <c r="A213" s="64" t="s">
        <v>362</v>
      </c>
      <c r="B213" s="95">
        <v>0</v>
      </c>
      <c r="C213" s="95">
        <v>0</v>
      </c>
      <c r="D213" s="95">
        <v>0</v>
      </c>
      <c r="E213" s="95">
        <v>0</v>
      </c>
      <c r="F213" s="95">
        <v>0</v>
      </c>
    </row>
    <row r="214" spans="1:6">
      <c r="A214" s="63" t="s">
        <v>363</v>
      </c>
      <c r="B214" s="95">
        <v>0</v>
      </c>
      <c r="C214" s="95">
        <v>0</v>
      </c>
      <c r="D214" s="95">
        <v>0</v>
      </c>
      <c r="E214" s="95">
        <v>0</v>
      </c>
      <c r="F214" s="95">
        <v>0</v>
      </c>
    </row>
    <row r="215" spans="1:6">
      <c r="A215" s="177" t="s">
        <v>364</v>
      </c>
      <c r="B215" s="57">
        <v>18567323.052979998</v>
      </c>
      <c r="C215" s="57">
        <v>4662933.6879599998</v>
      </c>
      <c r="D215" s="57">
        <v>0</v>
      </c>
      <c r="E215" s="57">
        <v>0</v>
      </c>
      <c r="F215" s="57">
        <v>23230256.740939997</v>
      </c>
    </row>
    <row r="216" spans="1:6">
      <c r="A216" s="63" t="s">
        <v>365</v>
      </c>
      <c r="B216" s="95">
        <v>0</v>
      </c>
      <c r="C216" s="95">
        <v>0</v>
      </c>
      <c r="D216" s="95">
        <v>0</v>
      </c>
      <c r="E216" s="95">
        <v>0</v>
      </c>
      <c r="F216" s="95">
        <v>0</v>
      </c>
    </row>
    <row r="217" spans="1:6">
      <c r="A217" s="64" t="s">
        <v>366</v>
      </c>
      <c r="B217" s="95">
        <v>0</v>
      </c>
      <c r="C217" s="95">
        <v>0</v>
      </c>
      <c r="D217" s="95">
        <v>0</v>
      </c>
      <c r="E217" s="95">
        <v>0</v>
      </c>
      <c r="F217" s="95">
        <v>0</v>
      </c>
    </row>
    <row r="218" spans="1:6">
      <c r="A218" s="64" t="s">
        <v>367</v>
      </c>
      <c r="B218" s="95">
        <v>0</v>
      </c>
      <c r="C218" s="95">
        <v>0</v>
      </c>
      <c r="D218" s="95">
        <v>0</v>
      </c>
      <c r="E218" s="95">
        <v>0</v>
      </c>
      <c r="F218" s="95">
        <v>0</v>
      </c>
    </row>
    <row r="219" spans="1:6">
      <c r="A219" s="64" t="s">
        <v>368</v>
      </c>
      <c r="B219" s="95">
        <v>0</v>
      </c>
      <c r="C219" s="95">
        <v>0</v>
      </c>
      <c r="D219" s="95">
        <v>0</v>
      </c>
      <c r="E219" s="95">
        <v>0</v>
      </c>
      <c r="F219" s="95">
        <v>0</v>
      </c>
    </row>
    <row r="220" spans="1:6">
      <c r="A220" s="63" t="s">
        <v>369</v>
      </c>
      <c r="B220" s="95">
        <v>0</v>
      </c>
      <c r="C220" s="95">
        <v>0</v>
      </c>
      <c r="D220" s="95">
        <v>0</v>
      </c>
      <c r="E220" s="95">
        <v>0</v>
      </c>
      <c r="F220" s="95">
        <v>0</v>
      </c>
    </row>
    <row r="221" spans="1:6">
      <c r="A221" s="64" t="s">
        <v>370</v>
      </c>
      <c r="B221" s="95">
        <v>0</v>
      </c>
      <c r="C221" s="95">
        <v>0</v>
      </c>
      <c r="D221" s="95">
        <v>0</v>
      </c>
      <c r="E221" s="95">
        <v>0</v>
      </c>
      <c r="F221" s="95">
        <v>0</v>
      </c>
    </row>
    <row r="222" spans="1:6">
      <c r="A222" s="64" t="s">
        <v>371</v>
      </c>
      <c r="B222" s="95">
        <v>0</v>
      </c>
      <c r="C222" s="95">
        <v>0</v>
      </c>
      <c r="D222" s="95">
        <v>0</v>
      </c>
      <c r="E222" s="95">
        <v>0</v>
      </c>
      <c r="F222" s="95">
        <v>0</v>
      </c>
    </row>
    <row r="223" spans="1:6">
      <c r="A223" s="64" t="s">
        <v>372</v>
      </c>
      <c r="B223" s="95">
        <v>0</v>
      </c>
      <c r="C223" s="95">
        <v>0</v>
      </c>
      <c r="D223" s="95">
        <v>0</v>
      </c>
      <c r="E223" s="95">
        <v>0</v>
      </c>
      <c r="F223" s="95">
        <v>0</v>
      </c>
    </row>
    <row r="224" spans="1:6">
      <c r="A224" s="65" t="s">
        <v>373</v>
      </c>
      <c r="B224" s="95">
        <v>0</v>
      </c>
      <c r="C224" s="95">
        <v>0</v>
      </c>
      <c r="D224" s="95">
        <v>0</v>
      </c>
      <c r="E224" s="95">
        <v>0</v>
      </c>
      <c r="F224" s="95">
        <v>0</v>
      </c>
    </row>
    <row r="225" spans="1:6">
      <c r="A225" s="64" t="s">
        <v>374</v>
      </c>
      <c r="B225" s="95">
        <v>0</v>
      </c>
      <c r="C225" s="95">
        <v>0</v>
      </c>
      <c r="D225" s="95">
        <v>0</v>
      </c>
      <c r="E225" s="95">
        <v>0</v>
      </c>
      <c r="F225" s="95">
        <v>0</v>
      </c>
    </row>
    <row r="226" spans="1:6">
      <c r="A226" s="63" t="s">
        <v>375</v>
      </c>
      <c r="B226" s="95">
        <v>0</v>
      </c>
      <c r="C226" s="95">
        <v>0</v>
      </c>
      <c r="D226" s="95">
        <v>0</v>
      </c>
      <c r="E226" s="95">
        <v>0</v>
      </c>
      <c r="F226" s="95">
        <v>0</v>
      </c>
    </row>
    <row r="227" spans="1:6">
      <c r="A227" s="64" t="s">
        <v>376</v>
      </c>
      <c r="B227" s="95">
        <v>0</v>
      </c>
      <c r="C227" s="95">
        <v>0</v>
      </c>
      <c r="D227" s="95">
        <v>0</v>
      </c>
      <c r="E227" s="95">
        <v>0</v>
      </c>
      <c r="F227" s="95">
        <v>0</v>
      </c>
    </row>
    <row r="228" spans="1:6">
      <c r="A228" s="64" t="s">
        <v>377</v>
      </c>
      <c r="B228" s="95">
        <v>0</v>
      </c>
      <c r="C228" s="95">
        <v>0</v>
      </c>
      <c r="D228" s="95">
        <v>0</v>
      </c>
      <c r="E228" s="95">
        <v>0</v>
      </c>
      <c r="F228" s="95">
        <v>0</v>
      </c>
    </row>
    <row r="229" spans="1:6">
      <c r="A229" s="63" t="s">
        <v>378</v>
      </c>
      <c r="B229" s="95">
        <v>0</v>
      </c>
      <c r="C229" s="95">
        <v>0</v>
      </c>
      <c r="D229" s="95">
        <v>0</v>
      </c>
      <c r="E229" s="95">
        <v>0</v>
      </c>
      <c r="F229" s="95">
        <v>0</v>
      </c>
    </row>
    <row r="230" spans="1:6">
      <c r="A230" s="64" t="s">
        <v>379</v>
      </c>
      <c r="B230" s="95">
        <v>0</v>
      </c>
      <c r="C230" s="95">
        <v>0</v>
      </c>
      <c r="D230" s="95">
        <v>0</v>
      </c>
      <c r="E230" s="95">
        <v>0</v>
      </c>
      <c r="F230" s="95">
        <v>0</v>
      </c>
    </row>
    <row r="231" spans="1:6">
      <c r="A231" s="64" t="s">
        <v>380</v>
      </c>
      <c r="B231" s="95">
        <v>0</v>
      </c>
      <c r="C231" s="95">
        <v>0</v>
      </c>
      <c r="D231" s="95">
        <v>0</v>
      </c>
      <c r="E231" s="95">
        <v>0</v>
      </c>
      <c r="F231" s="95">
        <v>0</v>
      </c>
    </row>
    <row r="232" spans="1:6">
      <c r="A232" s="63" t="s">
        <v>381</v>
      </c>
      <c r="B232" s="95">
        <v>2864534.2198400004</v>
      </c>
      <c r="C232" s="95">
        <v>0</v>
      </c>
      <c r="D232" s="95">
        <v>0</v>
      </c>
      <c r="E232" s="95">
        <v>0</v>
      </c>
      <c r="F232" s="95">
        <v>2864534.2198400004</v>
      </c>
    </row>
    <row r="233" spans="1:6">
      <c r="A233" s="64" t="s">
        <v>382</v>
      </c>
      <c r="B233" s="95">
        <v>1879483.71633</v>
      </c>
      <c r="C233" s="95">
        <v>0</v>
      </c>
      <c r="D233" s="95">
        <v>0</v>
      </c>
      <c r="E233" s="95">
        <v>0</v>
      </c>
      <c r="F233" s="95">
        <v>1879483.71633</v>
      </c>
    </row>
    <row r="234" spans="1:6">
      <c r="A234" s="64" t="s">
        <v>383</v>
      </c>
      <c r="B234" s="95">
        <v>0</v>
      </c>
      <c r="C234" s="95">
        <v>0</v>
      </c>
      <c r="D234" s="95">
        <v>0</v>
      </c>
      <c r="E234" s="95">
        <v>0</v>
      </c>
      <c r="F234" s="95">
        <v>0</v>
      </c>
    </row>
    <row r="235" spans="1:6">
      <c r="A235" s="64" t="s">
        <v>384</v>
      </c>
      <c r="B235" s="95">
        <v>166504.30150999999</v>
      </c>
      <c r="C235" s="95">
        <v>0</v>
      </c>
      <c r="D235" s="95">
        <v>0</v>
      </c>
      <c r="E235" s="95">
        <v>0</v>
      </c>
      <c r="F235" s="95">
        <v>166504.30150999999</v>
      </c>
    </row>
    <row r="236" spans="1:6">
      <c r="A236" s="64" t="s">
        <v>385</v>
      </c>
      <c r="B236" s="95">
        <v>874.65</v>
      </c>
      <c r="C236" s="95">
        <v>0</v>
      </c>
      <c r="D236" s="95">
        <v>0</v>
      </c>
      <c r="E236" s="95">
        <v>0</v>
      </c>
      <c r="F236" s="95">
        <v>874.65</v>
      </c>
    </row>
    <row r="237" spans="1:6">
      <c r="A237" s="64" t="s">
        <v>386</v>
      </c>
      <c r="B237" s="95">
        <v>0</v>
      </c>
      <c r="C237" s="95">
        <v>0</v>
      </c>
      <c r="D237" s="95">
        <v>0</v>
      </c>
      <c r="E237" s="95">
        <v>0</v>
      </c>
      <c r="F237" s="95">
        <v>0</v>
      </c>
    </row>
    <row r="238" spans="1:6">
      <c r="A238" s="64" t="s">
        <v>387</v>
      </c>
      <c r="B238" s="95">
        <v>0</v>
      </c>
      <c r="C238" s="95">
        <v>0</v>
      </c>
      <c r="D238" s="95">
        <v>0</v>
      </c>
      <c r="E238" s="95">
        <v>0</v>
      </c>
      <c r="F238" s="95">
        <v>0</v>
      </c>
    </row>
    <row r="239" spans="1:6">
      <c r="A239" s="64" t="s">
        <v>388</v>
      </c>
      <c r="B239" s="95">
        <v>0</v>
      </c>
      <c r="C239" s="95">
        <v>0</v>
      </c>
      <c r="D239" s="95">
        <v>0</v>
      </c>
      <c r="E239" s="95">
        <v>0</v>
      </c>
      <c r="F239" s="95">
        <v>0</v>
      </c>
    </row>
    <row r="240" spans="1:6">
      <c r="A240" s="64" t="s">
        <v>389</v>
      </c>
      <c r="B240" s="95">
        <v>0</v>
      </c>
      <c r="C240" s="95">
        <v>0</v>
      </c>
      <c r="D240" s="95">
        <v>0</v>
      </c>
      <c r="E240" s="95">
        <v>0</v>
      </c>
      <c r="F240" s="95">
        <v>0</v>
      </c>
    </row>
    <row r="241" spans="1:6">
      <c r="A241" s="64" t="s">
        <v>390</v>
      </c>
      <c r="B241" s="95">
        <v>817671.55200000003</v>
      </c>
      <c r="C241" s="95">
        <v>0</v>
      </c>
      <c r="D241" s="95">
        <v>0</v>
      </c>
      <c r="E241" s="95">
        <v>0</v>
      </c>
      <c r="F241" s="95">
        <v>817671.55200000003</v>
      </c>
    </row>
    <row r="242" spans="1:6">
      <c r="A242" s="63" t="s">
        <v>391</v>
      </c>
      <c r="B242" s="95">
        <v>5787320.9986199997</v>
      </c>
      <c r="C242" s="95">
        <v>849935.89945000003</v>
      </c>
      <c r="D242" s="95">
        <v>0</v>
      </c>
      <c r="E242" s="95">
        <v>0</v>
      </c>
      <c r="F242" s="95">
        <v>6637256.8980700001</v>
      </c>
    </row>
    <row r="243" spans="1:6">
      <c r="A243" s="64" t="s">
        <v>392</v>
      </c>
      <c r="B243" s="95">
        <v>110992.38718000001</v>
      </c>
      <c r="C243" s="95">
        <v>0</v>
      </c>
      <c r="D243" s="95">
        <v>0</v>
      </c>
      <c r="E243" s="95">
        <v>0</v>
      </c>
      <c r="F243" s="95">
        <v>110992.38718000001</v>
      </c>
    </row>
    <row r="244" spans="1:6">
      <c r="A244" s="64" t="s">
        <v>393</v>
      </c>
      <c r="B244" s="95">
        <v>0</v>
      </c>
      <c r="C244" s="95">
        <v>75.459999999999994</v>
      </c>
      <c r="D244" s="95">
        <v>0</v>
      </c>
      <c r="E244" s="95">
        <v>0</v>
      </c>
      <c r="F244" s="95">
        <v>75.459999999999994</v>
      </c>
    </row>
    <row r="245" spans="1:6">
      <c r="A245" s="64" t="s">
        <v>394</v>
      </c>
      <c r="B245" s="95">
        <v>12216.50548</v>
      </c>
      <c r="C245" s="95">
        <v>3084.4834799999999</v>
      </c>
      <c r="D245" s="95">
        <v>0</v>
      </c>
      <c r="E245" s="95">
        <v>0</v>
      </c>
      <c r="F245" s="95">
        <v>15300.988960000001</v>
      </c>
    </row>
    <row r="246" spans="1:6">
      <c r="A246" s="64" t="s">
        <v>395</v>
      </c>
      <c r="B246" s="95">
        <v>4936.6246900000006</v>
      </c>
      <c r="C246" s="95">
        <v>0</v>
      </c>
      <c r="D246" s="95">
        <v>0</v>
      </c>
      <c r="E246" s="95">
        <v>0</v>
      </c>
      <c r="F246" s="95">
        <v>4936.6246900000006</v>
      </c>
    </row>
    <row r="247" spans="1:6">
      <c r="A247" s="64" t="s">
        <v>396</v>
      </c>
      <c r="B247" s="95">
        <v>0</v>
      </c>
      <c r="C247" s="95">
        <v>0</v>
      </c>
      <c r="D247" s="95">
        <v>0</v>
      </c>
      <c r="E247" s="95">
        <v>0</v>
      </c>
      <c r="F247" s="95">
        <v>0</v>
      </c>
    </row>
    <row r="248" spans="1:6">
      <c r="A248" s="64" t="s">
        <v>397</v>
      </c>
      <c r="B248" s="95">
        <v>5659175.4812700003</v>
      </c>
      <c r="C248" s="95">
        <v>846775.95597000001</v>
      </c>
      <c r="D248" s="95">
        <v>0</v>
      </c>
      <c r="E248" s="95">
        <v>0</v>
      </c>
      <c r="F248" s="95">
        <v>6505951.4372399999</v>
      </c>
    </row>
    <row r="249" spans="1:6">
      <c r="A249" s="63" t="s">
        <v>398</v>
      </c>
      <c r="B249" s="95">
        <v>362907.99839999998</v>
      </c>
      <c r="C249" s="95">
        <v>1105405.7680200001</v>
      </c>
      <c r="D249" s="95">
        <v>0</v>
      </c>
      <c r="E249" s="95">
        <v>0</v>
      </c>
      <c r="F249" s="95">
        <v>1468313.76642</v>
      </c>
    </row>
    <row r="250" spans="1:6">
      <c r="A250" s="64" t="s">
        <v>399</v>
      </c>
      <c r="B250" s="95">
        <v>358745.51410000003</v>
      </c>
      <c r="C250" s="95">
        <v>1100719.0188900002</v>
      </c>
      <c r="D250" s="95">
        <v>0</v>
      </c>
      <c r="E250" s="95">
        <v>0</v>
      </c>
      <c r="F250" s="95">
        <v>1459464.53299</v>
      </c>
    </row>
    <row r="251" spans="1:6">
      <c r="A251" s="64" t="s">
        <v>400</v>
      </c>
      <c r="B251" s="95">
        <v>4162.4843000000001</v>
      </c>
      <c r="C251" s="95">
        <v>4686.7491300000002</v>
      </c>
      <c r="D251" s="95">
        <v>0</v>
      </c>
      <c r="E251" s="95">
        <v>0</v>
      </c>
      <c r="F251" s="95">
        <v>8849.2334300000002</v>
      </c>
    </row>
    <row r="252" spans="1:6">
      <c r="A252" s="63" t="s">
        <v>401</v>
      </c>
      <c r="B252" s="95">
        <v>9552559.8361200001</v>
      </c>
      <c r="C252" s="95">
        <v>2707592.0204899996</v>
      </c>
      <c r="D252" s="95">
        <v>0</v>
      </c>
      <c r="E252" s="95">
        <v>0</v>
      </c>
      <c r="F252" s="95">
        <v>12260151.85661</v>
      </c>
    </row>
    <row r="253" spans="1:6">
      <c r="A253" s="64" t="s">
        <v>399</v>
      </c>
      <c r="B253" s="95">
        <v>9538208.5772700012</v>
      </c>
      <c r="C253" s="95">
        <v>2707495.6377099999</v>
      </c>
      <c r="D253" s="95">
        <v>0</v>
      </c>
      <c r="E253" s="95">
        <v>0</v>
      </c>
      <c r="F253" s="95">
        <v>12245704.214979999</v>
      </c>
    </row>
    <row r="254" spans="1:6">
      <c r="A254" s="64" t="s">
        <v>400</v>
      </c>
      <c r="B254" s="95">
        <v>14351.25885</v>
      </c>
      <c r="C254" s="95">
        <v>96.382779999999997</v>
      </c>
      <c r="D254" s="95">
        <v>0</v>
      </c>
      <c r="E254" s="95">
        <v>0</v>
      </c>
      <c r="F254" s="95">
        <v>14447.64163</v>
      </c>
    </row>
    <row r="255" spans="1:6" ht="30" customHeight="1">
      <c r="A255" s="216" t="s">
        <v>402</v>
      </c>
      <c r="B255" s="57">
        <v>250977.95446000001</v>
      </c>
      <c r="C255" s="57">
        <v>71.550669999999997</v>
      </c>
      <c r="D255" s="57">
        <v>0</v>
      </c>
      <c r="E255" s="57">
        <v>0</v>
      </c>
      <c r="F255" s="57">
        <v>251049.50513000001</v>
      </c>
    </row>
    <row r="256" spans="1:6">
      <c r="A256" s="99" t="s">
        <v>403</v>
      </c>
      <c r="B256" s="95">
        <v>18.117789999999999</v>
      </c>
      <c r="C256" s="95">
        <v>0</v>
      </c>
      <c r="D256" s="95">
        <v>0</v>
      </c>
      <c r="E256" s="95">
        <v>0</v>
      </c>
      <c r="F256" s="95">
        <v>18.117789999999999</v>
      </c>
    </row>
    <row r="257" spans="1:6">
      <c r="A257" s="99" t="s">
        <v>404</v>
      </c>
      <c r="B257" s="95">
        <v>13761.63616</v>
      </c>
      <c r="C257" s="95">
        <v>18.206689999999998</v>
      </c>
      <c r="D257" s="95">
        <v>0</v>
      </c>
      <c r="E257" s="95">
        <v>0</v>
      </c>
      <c r="F257" s="95">
        <v>13779.842849999999</v>
      </c>
    </row>
    <row r="258" spans="1:6">
      <c r="A258" s="99" t="s">
        <v>405</v>
      </c>
      <c r="B258" s="95">
        <v>216994.65313999998</v>
      </c>
      <c r="C258" s="95">
        <v>53.343980000000002</v>
      </c>
      <c r="D258" s="95">
        <v>0</v>
      </c>
      <c r="E258" s="95">
        <v>0</v>
      </c>
      <c r="F258" s="95">
        <v>217047.99712000001</v>
      </c>
    </row>
    <row r="259" spans="1:6">
      <c r="A259" s="99" t="s">
        <v>406</v>
      </c>
      <c r="B259" s="95">
        <v>0</v>
      </c>
      <c r="C259" s="95">
        <v>0</v>
      </c>
      <c r="D259" s="95">
        <v>0</v>
      </c>
      <c r="E259" s="95">
        <v>0</v>
      </c>
      <c r="F259" s="95">
        <v>0</v>
      </c>
    </row>
    <row r="260" spans="1:6">
      <c r="A260" s="99" t="s">
        <v>407</v>
      </c>
      <c r="B260" s="95">
        <v>2049.6725200000001</v>
      </c>
      <c r="C260" s="95">
        <v>0</v>
      </c>
      <c r="D260" s="95">
        <v>0</v>
      </c>
      <c r="E260" s="95">
        <v>0</v>
      </c>
      <c r="F260" s="95">
        <v>2049.6725200000001</v>
      </c>
    </row>
    <row r="261" spans="1:6">
      <c r="A261" s="99" t="s">
        <v>408</v>
      </c>
      <c r="B261" s="95">
        <v>0</v>
      </c>
      <c r="C261" s="95">
        <v>0</v>
      </c>
      <c r="D261" s="95">
        <v>0</v>
      </c>
      <c r="E261" s="95">
        <v>0</v>
      </c>
      <c r="F261" s="95">
        <v>0</v>
      </c>
    </row>
    <row r="262" spans="1:6">
      <c r="A262" s="99" t="s">
        <v>409</v>
      </c>
      <c r="B262" s="95">
        <v>0</v>
      </c>
      <c r="C262" s="95">
        <v>0</v>
      </c>
      <c r="D262" s="95">
        <v>0</v>
      </c>
      <c r="E262" s="95">
        <v>0</v>
      </c>
      <c r="F262" s="95">
        <v>0</v>
      </c>
    </row>
    <row r="263" spans="1:6">
      <c r="A263" s="99" t="s">
        <v>410</v>
      </c>
      <c r="B263" s="95">
        <v>0</v>
      </c>
      <c r="C263" s="95">
        <v>0</v>
      </c>
      <c r="D263" s="95">
        <v>0</v>
      </c>
      <c r="E263" s="95">
        <v>0</v>
      </c>
      <c r="F263" s="95">
        <v>0</v>
      </c>
    </row>
    <row r="264" spans="1:6">
      <c r="A264" s="99" t="s">
        <v>411</v>
      </c>
      <c r="B264" s="95">
        <v>0</v>
      </c>
      <c r="C264" s="95">
        <v>0</v>
      </c>
      <c r="D264" s="95">
        <v>0</v>
      </c>
      <c r="E264" s="95">
        <v>0</v>
      </c>
      <c r="F264" s="95">
        <v>0</v>
      </c>
    </row>
    <row r="265" spans="1:6">
      <c r="A265" s="99" t="s">
        <v>412</v>
      </c>
      <c r="B265" s="95">
        <v>18153.87485</v>
      </c>
      <c r="C265" s="95">
        <v>0</v>
      </c>
      <c r="D265" s="95">
        <v>0</v>
      </c>
      <c r="E265" s="95">
        <v>0</v>
      </c>
      <c r="F265" s="95">
        <v>18153.87485</v>
      </c>
    </row>
    <row r="266" spans="1:6">
      <c r="A266" s="99" t="s">
        <v>413</v>
      </c>
      <c r="B266" s="95">
        <v>0</v>
      </c>
      <c r="C266" s="95">
        <v>0</v>
      </c>
      <c r="D266" s="95">
        <v>0</v>
      </c>
      <c r="E266" s="95">
        <v>0</v>
      </c>
      <c r="F266" s="95">
        <v>0</v>
      </c>
    </row>
    <row r="267" spans="1:6">
      <c r="A267" s="216" t="s">
        <v>414</v>
      </c>
      <c r="B267" s="57">
        <v>-158294.10881999999</v>
      </c>
      <c r="C267" s="57">
        <v>-6351.1026300000003</v>
      </c>
      <c r="D267" s="57">
        <v>0</v>
      </c>
      <c r="E267" s="57">
        <v>0</v>
      </c>
      <c r="F267" s="57">
        <v>-164645.21145</v>
      </c>
    </row>
    <row r="268" spans="1:6">
      <c r="A268" s="99" t="s">
        <v>415</v>
      </c>
      <c r="B268" s="95">
        <v>-146029.62368000002</v>
      </c>
      <c r="C268" s="95">
        <v>-1276.9725800000001</v>
      </c>
      <c r="D268" s="95">
        <v>0</v>
      </c>
      <c r="E268" s="95">
        <v>0</v>
      </c>
      <c r="F268" s="95">
        <v>-147306.59625999999</v>
      </c>
    </row>
    <row r="269" spans="1:6">
      <c r="A269" s="99" t="s">
        <v>416</v>
      </c>
      <c r="B269" s="95">
        <v>0</v>
      </c>
      <c r="C269" s="95">
        <v>0</v>
      </c>
      <c r="D269" s="95">
        <v>0</v>
      </c>
      <c r="E269" s="95">
        <v>0</v>
      </c>
      <c r="F269" s="95">
        <v>0</v>
      </c>
    </row>
    <row r="270" spans="1:6">
      <c r="A270" s="99" t="s">
        <v>417</v>
      </c>
      <c r="B270" s="95">
        <v>-12264.485140000001</v>
      </c>
      <c r="C270" s="95">
        <v>-5074.1300499999998</v>
      </c>
      <c r="D270" s="95">
        <v>0</v>
      </c>
      <c r="E270" s="95">
        <v>0</v>
      </c>
      <c r="F270" s="95">
        <v>-17338.61519</v>
      </c>
    </row>
    <row r="271" spans="1:6">
      <c r="A271" s="99" t="s">
        <v>418</v>
      </c>
      <c r="B271" s="95">
        <v>0</v>
      </c>
      <c r="C271" s="95">
        <v>0</v>
      </c>
      <c r="D271" s="95">
        <v>0</v>
      </c>
      <c r="E271" s="95">
        <v>0</v>
      </c>
      <c r="F271" s="95">
        <v>0</v>
      </c>
    </row>
    <row r="272" spans="1:6">
      <c r="A272" s="99" t="s">
        <v>419</v>
      </c>
      <c r="B272" s="95">
        <v>0</v>
      </c>
      <c r="C272" s="95">
        <v>0</v>
      </c>
      <c r="D272" s="95">
        <v>0</v>
      </c>
      <c r="E272" s="95">
        <v>0</v>
      </c>
      <c r="F272" s="95">
        <v>0</v>
      </c>
    </row>
    <row r="273" spans="1:6">
      <c r="A273" s="156" t="s">
        <v>420</v>
      </c>
      <c r="B273" s="95">
        <v>0</v>
      </c>
      <c r="C273" s="95">
        <v>0</v>
      </c>
      <c r="D273" s="95">
        <v>0</v>
      </c>
      <c r="E273" s="95">
        <v>0</v>
      </c>
      <c r="F273" s="95">
        <v>0</v>
      </c>
    </row>
    <row r="274" spans="1:6">
      <c r="A274" s="99" t="s">
        <v>492</v>
      </c>
      <c r="B274" s="95">
        <v>0</v>
      </c>
      <c r="C274" s="95">
        <v>0</v>
      </c>
      <c r="D274" s="95">
        <v>0</v>
      </c>
      <c r="E274" s="95">
        <v>0</v>
      </c>
      <c r="F274" s="95">
        <v>0</v>
      </c>
    </row>
    <row r="275" spans="1:6">
      <c r="A275" s="216" t="s">
        <v>1121</v>
      </c>
      <c r="B275" s="57">
        <v>92683.84564</v>
      </c>
      <c r="C275" s="57">
        <v>-6279.5519599999998</v>
      </c>
      <c r="D275" s="57">
        <v>0</v>
      </c>
      <c r="E275" s="57">
        <v>0</v>
      </c>
      <c r="F275" s="57">
        <v>86404.293680000002</v>
      </c>
    </row>
    <row r="276" spans="1:6">
      <c r="A276" s="69" t="s">
        <v>421</v>
      </c>
      <c r="B276" s="57">
        <v>33956.536950000002</v>
      </c>
      <c r="C276" s="57">
        <v>2510.5126299999997</v>
      </c>
      <c r="D276" s="57">
        <v>0</v>
      </c>
      <c r="E276" s="57">
        <v>0</v>
      </c>
      <c r="F276" s="57">
        <v>36467.049579999999</v>
      </c>
    </row>
    <row r="277" spans="1:6">
      <c r="A277" s="99" t="s">
        <v>422</v>
      </c>
      <c r="B277" s="95">
        <v>7280.35275</v>
      </c>
      <c r="C277" s="95">
        <v>2510.5126299999997</v>
      </c>
      <c r="D277" s="95">
        <v>0</v>
      </c>
      <c r="E277" s="95">
        <v>0</v>
      </c>
      <c r="F277" s="95">
        <v>9790.8653800000011</v>
      </c>
    </row>
    <row r="278" spans="1:6">
      <c r="A278" s="99" t="s">
        <v>423</v>
      </c>
      <c r="B278" s="95">
        <v>0.3503</v>
      </c>
      <c r="C278" s="95">
        <v>0</v>
      </c>
      <c r="D278" s="95">
        <v>0</v>
      </c>
      <c r="E278" s="95">
        <v>0</v>
      </c>
      <c r="F278" s="95">
        <v>0.3503</v>
      </c>
    </row>
    <row r="279" spans="1:6">
      <c r="A279" s="99" t="s">
        <v>424</v>
      </c>
      <c r="B279" s="95">
        <v>0</v>
      </c>
      <c r="C279" s="95">
        <v>0</v>
      </c>
      <c r="D279" s="95">
        <v>0</v>
      </c>
      <c r="E279" s="95">
        <v>0</v>
      </c>
      <c r="F279" s="95">
        <v>0</v>
      </c>
    </row>
    <row r="280" spans="1:6">
      <c r="A280" s="99" t="s">
        <v>425</v>
      </c>
      <c r="B280" s="95">
        <v>6971.0747999999994</v>
      </c>
      <c r="C280" s="95">
        <v>0</v>
      </c>
      <c r="D280" s="95">
        <v>0</v>
      </c>
      <c r="E280" s="95">
        <v>0</v>
      </c>
      <c r="F280" s="95">
        <v>6971.0747999999994</v>
      </c>
    </row>
    <row r="281" spans="1:6">
      <c r="A281" s="99" t="s">
        <v>426</v>
      </c>
      <c r="B281" s="95">
        <v>241.06054</v>
      </c>
      <c r="C281" s="95">
        <v>0</v>
      </c>
      <c r="D281" s="95">
        <v>0</v>
      </c>
      <c r="E281" s="95">
        <v>0</v>
      </c>
      <c r="F281" s="95">
        <v>241.06054</v>
      </c>
    </row>
    <row r="282" spans="1:6">
      <c r="A282" s="99" t="s">
        <v>427</v>
      </c>
      <c r="B282" s="95">
        <v>19463.698559999997</v>
      </c>
      <c r="C282" s="95">
        <v>0</v>
      </c>
      <c r="D282" s="95">
        <v>0</v>
      </c>
      <c r="E282" s="95">
        <v>0</v>
      </c>
      <c r="F282" s="95">
        <v>19463.698559999997</v>
      </c>
    </row>
    <row r="283" spans="1:6">
      <c r="A283" s="157" t="s">
        <v>428</v>
      </c>
      <c r="B283" s="57">
        <v>-6204.2411700000002</v>
      </c>
      <c r="C283" s="57">
        <v>-18.792360000000002</v>
      </c>
      <c r="D283" s="57">
        <v>0</v>
      </c>
      <c r="E283" s="57">
        <v>0</v>
      </c>
      <c r="F283" s="57">
        <v>-6223.0335300000006</v>
      </c>
    </row>
    <row r="284" spans="1:6">
      <c r="A284" s="99" t="s">
        <v>422</v>
      </c>
      <c r="B284" s="95">
        <v>-1196.7494999999999</v>
      </c>
      <c r="C284" s="95">
        <v>-18.792360000000002</v>
      </c>
      <c r="D284" s="95">
        <v>0</v>
      </c>
      <c r="E284" s="95">
        <v>0</v>
      </c>
      <c r="F284" s="95">
        <v>-1215.54186</v>
      </c>
    </row>
    <row r="285" spans="1:6">
      <c r="A285" s="99" t="s">
        <v>429</v>
      </c>
      <c r="B285" s="95">
        <v>-1383.77106</v>
      </c>
      <c r="C285" s="95">
        <v>0</v>
      </c>
      <c r="D285" s="95">
        <v>0</v>
      </c>
      <c r="E285" s="95">
        <v>0</v>
      </c>
      <c r="F285" s="95">
        <v>-1383.77106</v>
      </c>
    </row>
    <row r="286" spans="1:6">
      <c r="A286" s="99" t="s">
        <v>430</v>
      </c>
      <c r="B286" s="95">
        <v>-79.941090000000003</v>
      </c>
      <c r="C286" s="95">
        <v>0</v>
      </c>
      <c r="D286" s="95">
        <v>0</v>
      </c>
      <c r="E286" s="95">
        <v>0</v>
      </c>
      <c r="F286" s="95">
        <v>-79.941090000000003</v>
      </c>
    </row>
    <row r="287" spans="1:6">
      <c r="A287" s="99" t="s">
        <v>431</v>
      </c>
      <c r="B287" s="95">
        <v>0</v>
      </c>
      <c r="C287" s="95">
        <v>0</v>
      </c>
      <c r="D287" s="95">
        <v>0</v>
      </c>
      <c r="E287" s="95">
        <v>0</v>
      </c>
      <c r="F287" s="95">
        <v>0</v>
      </c>
    </row>
    <row r="288" spans="1:6">
      <c r="A288" s="99" t="s">
        <v>432</v>
      </c>
      <c r="B288" s="95">
        <v>-0.10571999999999999</v>
      </c>
      <c r="C288" s="95">
        <v>0</v>
      </c>
      <c r="D288" s="95">
        <v>0</v>
      </c>
      <c r="E288" s="95">
        <v>0</v>
      </c>
      <c r="F288" s="95">
        <v>-0.10571999999999999</v>
      </c>
    </row>
    <row r="289" spans="1:6">
      <c r="A289" s="99" t="s">
        <v>433</v>
      </c>
      <c r="B289" s="95">
        <v>-3543.6738</v>
      </c>
      <c r="C289" s="95">
        <v>0</v>
      </c>
      <c r="D289" s="95">
        <v>0</v>
      </c>
      <c r="E289" s="95">
        <v>0</v>
      </c>
      <c r="F289" s="95">
        <v>-3543.6738</v>
      </c>
    </row>
    <row r="290" spans="1:6">
      <c r="A290" s="216" t="s">
        <v>1120</v>
      </c>
      <c r="B290" s="57">
        <v>120436.14142</v>
      </c>
      <c r="C290" s="57">
        <v>-3787.83169</v>
      </c>
      <c r="D290" s="57">
        <v>0</v>
      </c>
      <c r="E290" s="57">
        <v>0</v>
      </c>
      <c r="F290" s="57">
        <v>116648.30973000001</v>
      </c>
    </row>
    <row r="291" spans="1:6">
      <c r="A291" s="99" t="s">
        <v>434</v>
      </c>
      <c r="B291" s="95">
        <v>119570.50815000001</v>
      </c>
      <c r="C291" s="95">
        <v>19.338619999999999</v>
      </c>
      <c r="D291" s="95">
        <v>0</v>
      </c>
      <c r="E291" s="95">
        <v>0</v>
      </c>
      <c r="F291" s="95">
        <v>119589.84676999999</v>
      </c>
    </row>
    <row r="292" spans="1:6">
      <c r="A292" s="99" t="s">
        <v>435</v>
      </c>
      <c r="B292" s="95">
        <v>251.72182999999998</v>
      </c>
      <c r="C292" s="95">
        <v>0</v>
      </c>
      <c r="D292" s="95">
        <v>0</v>
      </c>
      <c r="E292" s="95">
        <v>0</v>
      </c>
      <c r="F292" s="95">
        <v>251.72182999999998</v>
      </c>
    </row>
    <row r="293" spans="1:6">
      <c r="A293" s="99" t="s">
        <v>436</v>
      </c>
      <c r="B293" s="95">
        <v>119318.78632</v>
      </c>
      <c r="C293" s="95">
        <v>19.338619999999999</v>
      </c>
      <c r="D293" s="95">
        <v>0</v>
      </c>
      <c r="E293" s="95">
        <v>0</v>
      </c>
      <c r="F293" s="95">
        <v>119338.12493999999</v>
      </c>
    </row>
    <row r="294" spans="1:6">
      <c r="A294" s="99" t="s">
        <v>437</v>
      </c>
      <c r="B294" s="95">
        <v>0</v>
      </c>
      <c r="C294" s="95">
        <v>0</v>
      </c>
      <c r="D294" s="95">
        <v>0</v>
      </c>
      <c r="E294" s="95">
        <v>0</v>
      </c>
      <c r="F294" s="95">
        <v>0</v>
      </c>
    </row>
    <row r="295" spans="1:6">
      <c r="A295" s="99" t="s">
        <v>438</v>
      </c>
      <c r="B295" s="95">
        <v>0</v>
      </c>
      <c r="C295" s="95">
        <v>0</v>
      </c>
      <c r="D295" s="95">
        <v>0</v>
      </c>
      <c r="E295" s="95">
        <v>0</v>
      </c>
      <c r="F295" s="95">
        <v>0</v>
      </c>
    </row>
    <row r="296" spans="1:6">
      <c r="A296" s="99" t="s">
        <v>439</v>
      </c>
      <c r="B296" s="95">
        <v>0</v>
      </c>
      <c r="C296" s="95">
        <v>0</v>
      </c>
      <c r="D296" s="95">
        <v>0</v>
      </c>
      <c r="E296" s="95">
        <v>0</v>
      </c>
      <c r="F296" s="95">
        <v>0</v>
      </c>
    </row>
    <row r="297" spans="1:6">
      <c r="A297" s="99" t="s">
        <v>440</v>
      </c>
      <c r="B297" s="95">
        <v>0</v>
      </c>
      <c r="C297" s="95">
        <v>0</v>
      </c>
      <c r="D297" s="95">
        <v>0</v>
      </c>
      <c r="E297" s="95">
        <v>0</v>
      </c>
      <c r="F297" s="95">
        <v>0</v>
      </c>
    </row>
    <row r="298" spans="1:6">
      <c r="A298" s="99" t="s">
        <v>441</v>
      </c>
      <c r="B298" s="95">
        <v>0</v>
      </c>
      <c r="C298" s="95">
        <v>0</v>
      </c>
      <c r="D298" s="95">
        <v>0</v>
      </c>
      <c r="E298" s="95">
        <v>0</v>
      </c>
      <c r="F298" s="95">
        <v>0</v>
      </c>
    </row>
    <row r="299" spans="1:6">
      <c r="A299" s="99" t="s">
        <v>442</v>
      </c>
      <c r="B299" s="95">
        <v>-133331.58397000001</v>
      </c>
      <c r="C299" s="95">
        <v>-19.681619999999999</v>
      </c>
      <c r="D299" s="95">
        <v>0</v>
      </c>
      <c r="E299" s="95">
        <v>0</v>
      </c>
      <c r="F299" s="95">
        <v>-133351.26559</v>
      </c>
    </row>
    <row r="300" spans="1:6">
      <c r="A300" s="99" t="s">
        <v>443</v>
      </c>
      <c r="B300" s="95">
        <v>-128601.21259000001</v>
      </c>
      <c r="C300" s="95">
        <v>-19.681619999999999</v>
      </c>
      <c r="D300" s="95">
        <v>0</v>
      </c>
      <c r="E300" s="95">
        <v>0</v>
      </c>
      <c r="F300" s="95">
        <v>-128620.89421</v>
      </c>
    </row>
    <row r="301" spans="1:6">
      <c r="A301" s="99" t="s">
        <v>444</v>
      </c>
      <c r="B301" s="95">
        <v>-37.677309999999999</v>
      </c>
      <c r="C301" s="95">
        <v>0</v>
      </c>
      <c r="D301" s="95">
        <v>0</v>
      </c>
      <c r="E301" s="95">
        <v>0</v>
      </c>
      <c r="F301" s="95">
        <v>-37.677309999999999</v>
      </c>
    </row>
    <row r="302" spans="1:6">
      <c r="A302" s="99" t="s">
        <v>445</v>
      </c>
      <c r="B302" s="95">
        <v>-173.16595000000001</v>
      </c>
      <c r="C302" s="95">
        <v>0</v>
      </c>
      <c r="D302" s="95">
        <v>0</v>
      </c>
      <c r="E302" s="95">
        <v>0</v>
      </c>
      <c r="F302" s="95">
        <v>-173.16595000000001</v>
      </c>
    </row>
    <row r="303" spans="1:6">
      <c r="A303" s="156" t="s">
        <v>446</v>
      </c>
      <c r="B303" s="95">
        <v>-4519.5281199999999</v>
      </c>
      <c r="C303" s="95">
        <v>0</v>
      </c>
      <c r="D303" s="95">
        <v>0</v>
      </c>
      <c r="E303" s="95">
        <v>0</v>
      </c>
      <c r="F303" s="95">
        <v>-4519.5281199999999</v>
      </c>
    </row>
    <row r="304" spans="1:6">
      <c r="A304" s="156" t="s">
        <v>447</v>
      </c>
      <c r="B304" s="95">
        <v>0</v>
      </c>
      <c r="C304" s="95">
        <v>0</v>
      </c>
      <c r="D304" s="95">
        <v>0</v>
      </c>
      <c r="E304" s="95">
        <v>0</v>
      </c>
      <c r="F304" s="95">
        <v>0</v>
      </c>
    </row>
    <row r="305" spans="1:6">
      <c r="A305" s="156" t="s">
        <v>448</v>
      </c>
      <c r="B305" s="95">
        <v>0</v>
      </c>
      <c r="C305" s="95">
        <v>0</v>
      </c>
      <c r="D305" s="95">
        <v>0</v>
      </c>
      <c r="E305" s="95">
        <v>0</v>
      </c>
      <c r="F305" s="95">
        <v>0</v>
      </c>
    </row>
    <row r="306" spans="1:6">
      <c r="A306" s="216" t="s">
        <v>1119</v>
      </c>
      <c r="B306" s="57">
        <v>106675.06559999999</v>
      </c>
      <c r="C306" s="57">
        <v>-3788.1746899999998</v>
      </c>
      <c r="D306" s="57">
        <v>0</v>
      </c>
      <c r="E306" s="57">
        <v>0</v>
      </c>
      <c r="F306" s="57">
        <v>102886.89091</v>
      </c>
    </row>
    <row r="307" spans="1:6">
      <c r="A307" s="216" t="s">
        <v>449</v>
      </c>
      <c r="B307" s="57">
        <v>-92789.720669999995</v>
      </c>
      <c r="C307" s="57">
        <v>-15.409690000000001</v>
      </c>
      <c r="D307" s="57">
        <v>0</v>
      </c>
      <c r="E307" s="57">
        <v>0</v>
      </c>
      <c r="F307" s="57">
        <v>-92805.130359999996</v>
      </c>
    </row>
    <row r="308" spans="1:6">
      <c r="A308" s="99" t="s">
        <v>450</v>
      </c>
      <c r="B308" s="95">
        <v>-45485.635900000001</v>
      </c>
      <c r="C308" s="95">
        <v>-15.409690000000001</v>
      </c>
      <c r="D308" s="95">
        <v>0</v>
      </c>
      <c r="E308" s="95">
        <v>0</v>
      </c>
      <c r="F308" s="95">
        <v>-45501.045590000002</v>
      </c>
    </row>
    <row r="309" spans="1:6">
      <c r="A309" s="99" t="s">
        <v>451</v>
      </c>
      <c r="B309" s="95">
        <v>-5149.6602699999994</v>
      </c>
      <c r="C309" s="95">
        <v>0</v>
      </c>
      <c r="D309" s="95">
        <v>0</v>
      </c>
      <c r="E309" s="95">
        <v>0</v>
      </c>
      <c r="F309" s="95">
        <v>-5149.6602699999994</v>
      </c>
    </row>
    <row r="310" spans="1:6">
      <c r="A310" s="99" t="s">
        <v>452</v>
      </c>
      <c r="B310" s="95">
        <v>-883.21580000000006</v>
      </c>
      <c r="C310" s="95">
        <v>0</v>
      </c>
      <c r="D310" s="95">
        <v>0</v>
      </c>
      <c r="E310" s="95">
        <v>0</v>
      </c>
      <c r="F310" s="95">
        <v>-883.21580000000006</v>
      </c>
    </row>
    <row r="311" spans="1:6">
      <c r="A311" s="99" t="s">
        <v>453</v>
      </c>
      <c r="B311" s="95">
        <v>-3506.1711099999998</v>
      </c>
      <c r="C311" s="95">
        <v>0</v>
      </c>
      <c r="D311" s="95">
        <v>0</v>
      </c>
      <c r="E311" s="95">
        <v>0</v>
      </c>
      <c r="F311" s="95">
        <v>-3506.1711099999998</v>
      </c>
    </row>
    <row r="312" spans="1:6">
      <c r="A312" s="99" t="s">
        <v>454</v>
      </c>
      <c r="B312" s="95">
        <v>-7387.0053699999999</v>
      </c>
      <c r="C312" s="95">
        <v>0</v>
      </c>
      <c r="D312" s="95">
        <v>0</v>
      </c>
      <c r="E312" s="95">
        <v>0</v>
      </c>
      <c r="F312" s="95">
        <v>-7387.0053699999999</v>
      </c>
    </row>
    <row r="313" spans="1:6">
      <c r="A313" s="99" t="s">
        <v>455</v>
      </c>
      <c r="B313" s="95">
        <v>-1008.8530999999999</v>
      </c>
      <c r="C313" s="95">
        <v>0</v>
      </c>
      <c r="D313" s="95">
        <v>0</v>
      </c>
      <c r="E313" s="95">
        <v>0</v>
      </c>
      <c r="F313" s="95">
        <v>-1008.8530999999999</v>
      </c>
    </row>
    <row r="314" spans="1:6">
      <c r="A314" s="99" t="s">
        <v>456</v>
      </c>
      <c r="B314" s="95">
        <v>-2781.7509</v>
      </c>
      <c r="C314" s="95">
        <v>0</v>
      </c>
      <c r="D314" s="95">
        <v>0</v>
      </c>
      <c r="E314" s="95">
        <v>0</v>
      </c>
      <c r="F314" s="95">
        <v>-2781.7509</v>
      </c>
    </row>
    <row r="315" spans="1:6">
      <c r="A315" s="99" t="s">
        <v>457</v>
      </c>
      <c r="B315" s="95">
        <v>-1195.73732</v>
      </c>
      <c r="C315" s="95">
        <v>0</v>
      </c>
      <c r="D315" s="95">
        <v>0</v>
      </c>
      <c r="E315" s="95">
        <v>0</v>
      </c>
      <c r="F315" s="95">
        <v>-1195.73732</v>
      </c>
    </row>
    <row r="316" spans="1:6">
      <c r="A316" s="99" t="s">
        <v>458</v>
      </c>
      <c r="B316" s="95">
        <v>-25391.690899999998</v>
      </c>
      <c r="C316" s="95">
        <v>0</v>
      </c>
      <c r="D316" s="95">
        <v>0</v>
      </c>
      <c r="E316" s="95">
        <v>0</v>
      </c>
      <c r="F316" s="95">
        <v>-25391.690899999998</v>
      </c>
    </row>
    <row r="317" spans="1:6">
      <c r="A317" s="69" t="s">
        <v>1118</v>
      </c>
      <c r="B317" s="57">
        <v>13885.344929999999</v>
      </c>
      <c r="C317" s="57">
        <v>-3803.5843799999998</v>
      </c>
      <c r="D317" s="57">
        <v>0</v>
      </c>
      <c r="E317" s="57">
        <v>0</v>
      </c>
      <c r="F317" s="57">
        <v>10081.760550000001</v>
      </c>
    </row>
    <row r="318" spans="1:6">
      <c r="A318" s="156" t="s">
        <v>459</v>
      </c>
      <c r="B318" s="95">
        <v>4.2500000000000003E-3</v>
      </c>
      <c r="C318" s="95">
        <v>0</v>
      </c>
      <c r="D318" s="95">
        <v>0</v>
      </c>
      <c r="E318" s="95">
        <v>0</v>
      </c>
      <c r="F318" s="95">
        <v>4.2500000000000003E-3</v>
      </c>
    </row>
    <row r="319" spans="1:6">
      <c r="A319" s="156" t="s">
        <v>460</v>
      </c>
      <c r="B319" s="95">
        <v>0</v>
      </c>
      <c r="C319" s="95">
        <v>0</v>
      </c>
      <c r="D319" s="95">
        <v>0</v>
      </c>
      <c r="E319" s="95">
        <v>0</v>
      </c>
      <c r="F319" s="95">
        <v>0</v>
      </c>
    </row>
    <row r="320" spans="1:6">
      <c r="A320" s="156" t="s">
        <v>461</v>
      </c>
      <c r="B320" s="95">
        <v>4.2500000000000003E-3</v>
      </c>
      <c r="C320" s="95">
        <v>0</v>
      </c>
      <c r="D320" s="95">
        <v>0</v>
      </c>
      <c r="E320" s="95">
        <v>0</v>
      </c>
      <c r="F320" s="95">
        <v>4.2500000000000003E-3</v>
      </c>
    </row>
    <row r="321" spans="1:6">
      <c r="A321" s="156" t="s">
        <v>462</v>
      </c>
      <c r="B321" s="95">
        <v>0</v>
      </c>
      <c r="C321" s="95">
        <v>0</v>
      </c>
      <c r="D321" s="95">
        <v>0</v>
      </c>
      <c r="E321" s="95">
        <v>0</v>
      </c>
      <c r="F321" s="95">
        <v>0</v>
      </c>
    </row>
    <row r="322" spans="1:6">
      <c r="A322" s="156" t="s">
        <v>463</v>
      </c>
      <c r="B322" s="95">
        <v>0</v>
      </c>
      <c r="C322" s="95">
        <v>0</v>
      </c>
      <c r="D322" s="95">
        <v>0</v>
      </c>
      <c r="E322" s="95">
        <v>0</v>
      </c>
      <c r="F322" s="95">
        <v>0</v>
      </c>
    </row>
    <row r="323" spans="1:6">
      <c r="A323" s="156" t="s">
        <v>464</v>
      </c>
      <c r="B323" s="95">
        <v>0</v>
      </c>
      <c r="C323" s="95">
        <v>0</v>
      </c>
      <c r="D323" s="95">
        <v>0</v>
      </c>
      <c r="E323" s="95">
        <v>0</v>
      </c>
      <c r="F323" s="95">
        <v>0</v>
      </c>
    </row>
    <row r="324" spans="1:6">
      <c r="A324" s="155" t="s">
        <v>1394</v>
      </c>
      <c r="B324" s="57">
        <v>13885.349179999999</v>
      </c>
      <c r="C324" s="57">
        <v>-3803.5843799999998</v>
      </c>
      <c r="D324" s="57">
        <v>0</v>
      </c>
      <c r="E324" s="57">
        <v>0</v>
      </c>
      <c r="F324" s="57">
        <v>10081.764800000001</v>
      </c>
    </row>
    <row r="325" spans="1:6">
      <c r="A325" s="99" t="s">
        <v>465</v>
      </c>
      <c r="B325" s="95">
        <v>6.1729899999999995</v>
      </c>
      <c r="C325" s="95">
        <v>0</v>
      </c>
      <c r="D325" s="95">
        <v>0</v>
      </c>
      <c r="E325" s="95">
        <v>0</v>
      </c>
      <c r="F325" s="95">
        <v>6.1729899999999995</v>
      </c>
    </row>
    <row r="326" spans="1:6">
      <c r="A326" s="69" t="s">
        <v>1117</v>
      </c>
      <c r="B326" s="57">
        <v>13891.52217</v>
      </c>
      <c r="C326" s="57">
        <v>-3803.5843799999998</v>
      </c>
      <c r="D326" s="57">
        <v>0</v>
      </c>
      <c r="E326" s="57">
        <v>0</v>
      </c>
      <c r="F326" s="57">
        <v>10087.93779</v>
      </c>
    </row>
    <row r="327" spans="1:6">
      <c r="A327" s="156" t="s">
        <v>466</v>
      </c>
      <c r="B327" s="95">
        <v>-817.66809999999998</v>
      </c>
      <c r="C327" s="95">
        <v>-0.45851999999999998</v>
      </c>
      <c r="D327" s="95">
        <v>0</v>
      </c>
      <c r="E327" s="95">
        <v>0</v>
      </c>
      <c r="F327" s="95">
        <v>-818.12662</v>
      </c>
    </row>
    <row r="328" spans="1:6">
      <c r="A328" s="155" t="s">
        <v>1395</v>
      </c>
      <c r="B328" s="57">
        <v>13073.854069999999</v>
      </c>
      <c r="C328" s="57">
        <v>-3804.0428999999999</v>
      </c>
      <c r="D328" s="57">
        <v>0</v>
      </c>
      <c r="E328" s="57">
        <v>0</v>
      </c>
      <c r="F328" s="57">
        <v>9269.811169999999</v>
      </c>
    </row>
    <row r="329" spans="1:6">
      <c r="A329" s="156" t="s">
        <v>467</v>
      </c>
      <c r="B329" s="95">
        <v>0</v>
      </c>
      <c r="C329" s="95">
        <v>0</v>
      </c>
      <c r="D329" s="95">
        <v>0</v>
      </c>
      <c r="E329" s="95">
        <v>0</v>
      </c>
      <c r="F329" s="95">
        <v>0</v>
      </c>
    </row>
    <row r="330" spans="1:6">
      <c r="A330" s="69" t="s">
        <v>1116</v>
      </c>
      <c r="B330" s="57">
        <v>13073.854069999999</v>
      </c>
      <c r="C330" s="57">
        <v>-3804.0428999999999</v>
      </c>
      <c r="D330" s="57">
        <v>0</v>
      </c>
      <c r="E330" s="57">
        <v>0</v>
      </c>
      <c r="F330" s="57">
        <v>9269.811169999999</v>
      </c>
    </row>
    <row r="331" spans="1:6">
      <c r="A331" s="156" t="s">
        <v>468</v>
      </c>
      <c r="B331" s="95">
        <v>0</v>
      </c>
      <c r="C331" s="95">
        <v>0</v>
      </c>
      <c r="D331" s="95">
        <v>0</v>
      </c>
      <c r="E331" s="95">
        <v>0</v>
      </c>
      <c r="F331" s="95">
        <v>0</v>
      </c>
    </row>
    <row r="332" spans="1:6">
      <c r="A332" s="69" t="s">
        <v>1115</v>
      </c>
      <c r="B332" s="57">
        <v>13073.854069999999</v>
      </c>
      <c r="C332" s="57">
        <v>-3804.0428999999999</v>
      </c>
      <c r="D332" s="57">
        <v>0</v>
      </c>
      <c r="E332" s="57">
        <v>0</v>
      </c>
      <c r="F332" s="57">
        <v>9269.811169999999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3" ht="30" customHeight="1">
      <c r="A1" s="704" t="s">
        <v>1166</v>
      </c>
      <c r="B1" s="766"/>
      <c r="C1" s="766"/>
    </row>
    <row r="2" spans="1:3" ht="18">
      <c r="A2" s="705" t="s">
        <v>551</v>
      </c>
      <c r="B2" s="767"/>
      <c r="C2" s="767"/>
    </row>
    <row r="3" spans="1:3" ht="18">
      <c r="A3" s="705" t="s">
        <v>1493</v>
      </c>
      <c r="B3" s="767"/>
      <c r="C3" s="767"/>
    </row>
    <row r="4" spans="1:3" ht="30" customHeight="1">
      <c r="A4" s="709" t="s">
        <v>543</v>
      </c>
      <c r="B4" s="768"/>
      <c r="C4" s="768"/>
    </row>
    <row r="5" spans="1:3" ht="3.75" customHeight="1">
      <c r="A5" s="11"/>
      <c r="B5" s="178"/>
      <c r="C5" s="178"/>
    </row>
    <row r="6" spans="1:3" ht="30" customHeight="1" thickBot="1">
      <c r="A6" s="155"/>
      <c r="B6" s="236" t="s">
        <v>147</v>
      </c>
      <c r="C6" s="556" t="s">
        <v>550</v>
      </c>
    </row>
    <row r="7" spans="1:3">
      <c r="A7" s="430" t="s">
        <v>189</v>
      </c>
      <c r="B7" s="388">
        <v>7271297.5700099999</v>
      </c>
      <c r="C7" s="388">
        <v>7271297.5700099999</v>
      </c>
    </row>
    <row r="8" spans="1:3">
      <c r="A8" s="177" t="s">
        <v>190</v>
      </c>
      <c r="B8" s="57">
        <v>124918.05943000001</v>
      </c>
      <c r="C8" s="57">
        <v>124918.05943000001</v>
      </c>
    </row>
    <row r="9" spans="1:3">
      <c r="A9" s="64" t="s">
        <v>191</v>
      </c>
      <c r="B9" s="95">
        <v>0</v>
      </c>
      <c r="C9" s="95">
        <v>0</v>
      </c>
    </row>
    <row r="10" spans="1:3">
      <c r="A10" s="64" t="s">
        <v>192</v>
      </c>
      <c r="B10" s="95">
        <v>105664.44471</v>
      </c>
      <c r="C10" s="95">
        <v>105664.44471</v>
      </c>
    </row>
    <row r="11" spans="1:3">
      <c r="A11" s="64" t="s">
        <v>193</v>
      </c>
      <c r="B11" s="95">
        <v>19253.614719999998</v>
      </c>
      <c r="C11" s="95">
        <v>19253.614719999998</v>
      </c>
    </row>
    <row r="12" spans="1:3">
      <c r="A12" s="64" t="s">
        <v>194</v>
      </c>
      <c r="B12" s="95">
        <v>0</v>
      </c>
      <c r="C12" s="95">
        <v>0</v>
      </c>
    </row>
    <row r="13" spans="1:3">
      <c r="A13" s="64" t="s">
        <v>195</v>
      </c>
      <c r="B13" s="95">
        <v>0</v>
      </c>
      <c r="C13" s="95">
        <v>0</v>
      </c>
    </row>
    <row r="14" spans="1:3">
      <c r="A14" s="64" t="s">
        <v>196</v>
      </c>
      <c r="B14" s="95">
        <v>0</v>
      </c>
      <c r="C14" s="95">
        <v>0</v>
      </c>
    </row>
    <row r="15" spans="1:3">
      <c r="A15" s="64" t="s">
        <v>197</v>
      </c>
      <c r="B15" s="95">
        <v>0</v>
      </c>
      <c r="C15" s="95">
        <v>0</v>
      </c>
    </row>
    <row r="16" spans="1:3">
      <c r="A16" s="64" t="s">
        <v>198</v>
      </c>
      <c r="B16" s="95">
        <v>0</v>
      </c>
      <c r="C16" s="95">
        <v>0</v>
      </c>
    </row>
    <row r="17" spans="1:3">
      <c r="A17" s="177" t="s">
        <v>199</v>
      </c>
      <c r="B17" s="57">
        <v>738574.02191999997</v>
      </c>
      <c r="C17" s="57">
        <v>738574.02191999997</v>
      </c>
    </row>
    <row r="18" spans="1:3">
      <c r="A18" s="64" t="s">
        <v>200</v>
      </c>
      <c r="B18" s="95">
        <v>0</v>
      </c>
      <c r="C18" s="95">
        <v>0</v>
      </c>
    </row>
    <row r="19" spans="1:3">
      <c r="A19" s="64" t="s">
        <v>201</v>
      </c>
      <c r="B19" s="95">
        <v>608839.05599999998</v>
      </c>
      <c r="C19" s="95">
        <v>608839.05599999998</v>
      </c>
    </row>
    <row r="20" spans="1:3">
      <c r="A20" s="64" t="s">
        <v>202</v>
      </c>
      <c r="B20" s="95">
        <v>0</v>
      </c>
      <c r="C20" s="95">
        <v>0</v>
      </c>
    </row>
    <row r="21" spans="1:3">
      <c r="A21" s="64" t="s">
        <v>203</v>
      </c>
      <c r="B21" s="95">
        <v>0</v>
      </c>
      <c r="C21" s="95">
        <v>0</v>
      </c>
    </row>
    <row r="22" spans="1:3">
      <c r="A22" s="64" t="s">
        <v>204</v>
      </c>
      <c r="B22" s="95">
        <v>112822.02259000001</v>
      </c>
      <c r="C22" s="95">
        <v>112822.02259000001</v>
      </c>
    </row>
    <row r="23" spans="1:3">
      <c r="A23" s="64" t="s">
        <v>205</v>
      </c>
      <c r="B23" s="95">
        <v>13285.092779999999</v>
      </c>
      <c r="C23" s="95">
        <v>13285.092779999999</v>
      </c>
    </row>
    <row r="24" spans="1:3">
      <c r="A24" s="64" t="s">
        <v>206</v>
      </c>
      <c r="B24" s="95">
        <v>3627.8505499999997</v>
      </c>
      <c r="C24" s="95">
        <v>3627.8505499999997</v>
      </c>
    </row>
    <row r="25" spans="1:3">
      <c r="A25" s="64" t="s">
        <v>207</v>
      </c>
      <c r="B25" s="95">
        <v>0</v>
      </c>
      <c r="C25" s="95">
        <v>0</v>
      </c>
    </row>
    <row r="26" spans="1:3">
      <c r="A26" s="177" t="s">
        <v>208</v>
      </c>
      <c r="B26" s="57">
        <v>4877904.8674099995</v>
      </c>
      <c r="C26" s="57">
        <v>4877904.8674099995</v>
      </c>
    </row>
    <row r="27" spans="1:3">
      <c r="A27" s="63" t="s">
        <v>209</v>
      </c>
      <c r="B27" s="95">
        <v>4737277.1541599995</v>
      </c>
      <c r="C27" s="95">
        <v>4737277.1541599995</v>
      </c>
    </row>
    <row r="28" spans="1:3">
      <c r="A28" s="64" t="s">
        <v>210</v>
      </c>
      <c r="B28" s="95">
        <v>4465911.3059999999</v>
      </c>
      <c r="C28" s="95">
        <v>4465911.3059999999</v>
      </c>
    </row>
    <row r="29" spans="1:3">
      <c r="A29" s="64" t="s">
        <v>211</v>
      </c>
      <c r="B29" s="95">
        <v>232783.8125</v>
      </c>
      <c r="C29" s="95">
        <v>232783.8125</v>
      </c>
    </row>
    <row r="30" spans="1:3">
      <c r="A30" s="64" t="s">
        <v>212</v>
      </c>
      <c r="B30" s="95">
        <v>38582.035659999994</v>
      </c>
      <c r="C30" s="95">
        <v>38582.035659999994</v>
      </c>
    </row>
    <row r="31" spans="1:3">
      <c r="A31" s="63" t="s">
        <v>213</v>
      </c>
      <c r="B31" s="95">
        <v>9019.66921</v>
      </c>
      <c r="C31" s="95">
        <v>9019.66921</v>
      </c>
    </row>
    <row r="32" spans="1:3">
      <c r="A32" s="64" t="s">
        <v>214</v>
      </c>
      <c r="B32" s="95">
        <v>8828.3329400000002</v>
      </c>
      <c r="C32" s="95">
        <v>8828.3329400000002</v>
      </c>
    </row>
    <row r="33" spans="1:3">
      <c r="A33" s="64" t="s">
        <v>215</v>
      </c>
      <c r="B33" s="95">
        <v>187.33626999999998</v>
      </c>
      <c r="C33" s="95">
        <v>187.33626999999998</v>
      </c>
    </row>
    <row r="34" spans="1:3">
      <c r="A34" s="65" t="s">
        <v>216</v>
      </c>
      <c r="B34" s="95">
        <v>4</v>
      </c>
      <c r="C34" s="95">
        <v>4</v>
      </c>
    </row>
    <row r="35" spans="1:3">
      <c r="A35" s="63" t="s">
        <v>217</v>
      </c>
      <c r="B35" s="95">
        <v>18025.584460000002</v>
      </c>
      <c r="C35" s="95">
        <v>18025.584460000002</v>
      </c>
    </row>
    <row r="36" spans="1:3">
      <c r="A36" s="64" t="s">
        <v>218</v>
      </c>
      <c r="B36" s="95">
        <v>17792.398530000002</v>
      </c>
      <c r="C36" s="95">
        <v>17792.398530000002</v>
      </c>
    </row>
    <row r="37" spans="1:3">
      <c r="A37" s="64" t="s">
        <v>219</v>
      </c>
      <c r="B37" s="95">
        <v>231.75614999999999</v>
      </c>
      <c r="C37" s="95">
        <v>231.75614999999999</v>
      </c>
    </row>
    <row r="38" spans="1:3">
      <c r="A38" s="64" t="s">
        <v>220</v>
      </c>
      <c r="B38" s="95">
        <v>1.4297800000000001</v>
      </c>
      <c r="C38" s="95">
        <v>1.4297800000000001</v>
      </c>
    </row>
    <row r="39" spans="1:3">
      <c r="A39" s="63" t="s">
        <v>221</v>
      </c>
      <c r="B39" s="95">
        <v>187351.69694999998</v>
      </c>
      <c r="C39" s="95">
        <v>187351.69694999998</v>
      </c>
    </row>
    <row r="40" spans="1:3">
      <c r="A40" s="65" t="s">
        <v>222</v>
      </c>
      <c r="B40" s="95">
        <v>69144.324959999998</v>
      </c>
      <c r="C40" s="95">
        <v>69144.324959999998</v>
      </c>
    </row>
    <row r="41" spans="1:3">
      <c r="A41" s="64" t="s">
        <v>223</v>
      </c>
      <c r="B41" s="95">
        <v>14477.088669999999</v>
      </c>
      <c r="C41" s="95">
        <v>14477.088669999999</v>
      </c>
    </row>
    <row r="42" spans="1:3">
      <c r="A42" s="64" t="s">
        <v>224</v>
      </c>
      <c r="B42" s="95">
        <v>2.6693800000000003</v>
      </c>
      <c r="C42" s="95">
        <v>2.6693800000000003</v>
      </c>
    </row>
    <row r="43" spans="1:3">
      <c r="A43" s="64" t="s">
        <v>225</v>
      </c>
      <c r="B43" s="95">
        <v>0</v>
      </c>
      <c r="C43" s="95">
        <v>0</v>
      </c>
    </row>
    <row r="44" spans="1:3">
      <c r="A44" s="64" t="s">
        <v>226</v>
      </c>
      <c r="B44" s="95">
        <v>6.3524500000000002</v>
      </c>
      <c r="C44" s="95">
        <v>6.3524500000000002</v>
      </c>
    </row>
    <row r="45" spans="1:3">
      <c r="A45" s="99" t="s">
        <v>227</v>
      </c>
      <c r="B45" s="95">
        <v>9.0192600000000009</v>
      </c>
      <c r="C45" s="95">
        <v>9.0192600000000009</v>
      </c>
    </row>
    <row r="46" spans="1:3">
      <c r="A46" s="65" t="s">
        <v>1347</v>
      </c>
      <c r="B46" s="95">
        <v>88869.748590000003</v>
      </c>
      <c r="C46" s="95">
        <v>88869.748590000003</v>
      </c>
    </row>
    <row r="47" spans="1:3">
      <c r="A47" s="64" t="s">
        <v>1348</v>
      </c>
      <c r="B47" s="95">
        <v>14740.391099999999</v>
      </c>
      <c r="C47" s="95">
        <v>14740.391099999999</v>
      </c>
    </row>
    <row r="48" spans="1:3">
      <c r="A48" s="64" t="s">
        <v>1353</v>
      </c>
      <c r="B48" s="95">
        <v>53.992839999999994</v>
      </c>
      <c r="C48" s="95">
        <v>53.992839999999994</v>
      </c>
    </row>
    <row r="49" spans="1:3">
      <c r="A49" s="64" t="s">
        <v>1354</v>
      </c>
      <c r="B49" s="95">
        <v>3.1827899999999998</v>
      </c>
      <c r="C49" s="95">
        <v>3.1827899999999998</v>
      </c>
    </row>
    <row r="50" spans="1:3">
      <c r="A50" s="64" t="s">
        <v>1372</v>
      </c>
      <c r="B50" s="95">
        <v>43.029980000000002</v>
      </c>
      <c r="C50" s="95">
        <v>43.029980000000002</v>
      </c>
    </row>
    <row r="51" spans="1:3">
      <c r="A51" s="99" t="s">
        <v>1393</v>
      </c>
      <c r="B51" s="95">
        <v>1.89693</v>
      </c>
      <c r="C51" s="95">
        <v>1.89693</v>
      </c>
    </row>
    <row r="52" spans="1:3">
      <c r="A52" s="101" t="s">
        <v>228</v>
      </c>
      <c r="B52" s="95">
        <v>-73769.237370000003</v>
      </c>
      <c r="C52" s="95">
        <v>-73769.237370000003</v>
      </c>
    </row>
    <row r="53" spans="1:3">
      <c r="A53" s="64" t="s">
        <v>1434</v>
      </c>
      <c r="B53" s="95">
        <v>-910.50162</v>
      </c>
      <c r="C53" s="95">
        <v>-910.50162</v>
      </c>
    </row>
    <row r="54" spans="1:3">
      <c r="A54" s="64" t="s">
        <v>1461</v>
      </c>
      <c r="B54" s="95">
        <v>-193.87492</v>
      </c>
      <c r="C54" s="95">
        <v>-193.87492</v>
      </c>
    </row>
    <row r="55" spans="1:3">
      <c r="A55" s="64" t="s">
        <v>1435</v>
      </c>
      <c r="B55" s="95">
        <v>-5297.2665900000002</v>
      </c>
      <c r="C55" s="95">
        <v>-5297.2665900000002</v>
      </c>
    </row>
    <row r="56" spans="1:3">
      <c r="A56" s="64" t="s">
        <v>1462</v>
      </c>
      <c r="B56" s="95">
        <v>-119.76774</v>
      </c>
      <c r="C56" s="95">
        <v>-119.76774</v>
      </c>
    </row>
    <row r="57" spans="1:3">
      <c r="A57" s="64" t="s">
        <v>1436</v>
      </c>
      <c r="B57" s="95">
        <v>-16044.06034</v>
      </c>
      <c r="C57" s="95">
        <v>-16044.06034</v>
      </c>
    </row>
    <row r="58" spans="1:3">
      <c r="A58" s="64" t="s">
        <v>229</v>
      </c>
      <c r="B58" s="95">
        <v>-190.43110000000001</v>
      </c>
      <c r="C58" s="95">
        <v>-190.43110000000001</v>
      </c>
    </row>
    <row r="59" spans="1:3">
      <c r="A59" s="64" t="s">
        <v>230</v>
      </c>
      <c r="B59" s="95">
        <v>-27928.014420000003</v>
      </c>
      <c r="C59" s="95">
        <v>-27928.014420000003</v>
      </c>
    </row>
    <row r="60" spans="1:3">
      <c r="A60" s="64" t="s">
        <v>231</v>
      </c>
      <c r="B60" s="95">
        <v>-22717.191989999999</v>
      </c>
      <c r="C60" s="95">
        <v>-22717.191989999999</v>
      </c>
    </row>
    <row r="61" spans="1:3">
      <c r="A61" s="64" t="s">
        <v>232</v>
      </c>
      <c r="B61" s="95">
        <v>0</v>
      </c>
      <c r="C61" s="95">
        <v>0</v>
      </c>
    </row>
    <row r="62" spans="1:3">
      <c r="A62" s="64" t="s">
        <v>233</v>
      </c>
      <c r="B62" s="95">
        <v>0</v>
      </c>
      <c r="C62" s="95">
        <v>0</v>
      </c>
    </row>
    <row r="63" spans="1:3">
      <c r="A63" s="64" t="s">
        <v>1152</v>
      </c>
      <c r="B63" s="95">
        <v>-107.36864</v>
      </c>
      <c r="C63" s="95">
        <v>-107.36864</v>
      </c>
    </row>
    <row r="64" spans="1:3">
      <c r="A64" s="64" t="s">
        <v>1153</v>
      </c>
      <c r="B64" s="95">
        <v>-33.304459999999999</v>
      </c>
      <c r="C64" s="95">
        <v>-33.304459999999999</v>
      </c>
    </row>
    <row r="65" spans="1:3">
      <c r="A65" s="64" t="s">
        <v>1355</v>
      </c>
      <c r="B65" s="95">
        <v>-155.11364</v>
      </c>
      <c r="C65" s="95">
        <v>-155.11364</v>
      </c>
    </row>
    <row r="66" spans="1:3">
      <c r="A66" s="64" t="s">
        <v>1356</v>
      </c>
      <c r="B66" s="95">
        <v>-0.8</v>
      </c>
      <c r="C66" s="95">
        <v>-0.8</v>
      </c>
    </row>
    <row r="67" spans="1:3">
      <c r="A67" s="64" t="s">
        <v>1357</v>
      </c>
      <c r="B67" s="95">
        <v>-70.112130000000008</v>
      </c>
      <c r="C67" s="95">
        <v>-70.112130000000008</v>
      </c>
    </row>
    <row r="68" spans="1:3">
      <c r="A68" s="64" t="s">
        <v>1358</v>
      </c>
      <c r="B68" s="95">
        <v>-1.4297800000000001</v>
      </c>
      <c r="C68" s="95">
        <v>-1.4297800000000001</v>
      </c>
    </row>
    <row r="69" spans="1:3">
      <c r="A69" s="177" t="s">
        <v>234</v>
      </c>
      <c r="B69" s="57">
        <v>7366.0021500000003</v>
      </c>
      <c r="C69" s="57">
        <v>7366.0021500000003</v>
      </c>
    </row>
    <row r="70" spans="1:3">
      <c r="A70" s="64" t="s">
        <v>235</v>
      </c>
      <c r="B70" s="95">
        <v>0</v>
      </c>
      <c r="C70" s="95">
        <v>0</v>
      </c>
    </row>
    <row r="71" spans="1:3">
      <c r="A71" s="64" t="s">
        <v>236</v>
      </c>
      <c r="B71" s="95">
        <v>1793.93471</v>
      </c>
      <c r="C71" s="95">
        <v>1793.93471</v>
      </c>
    </row>
    <row r="72" spans="1:3">
      <c r="A72" s="64" t="s">
        <v>237</v>
      </c>
      <c r="B72" s="95">
        <v>6456.0433300000004</v>
      </c>
      <c r="C72" s="95">
        <v>6456.0433300000004</v>
      </c>
    </row>
    <row r="73" spans="1:3">
      <c r="A73" s="64" t="s">
        <v>238</v>
      </c>
      <c r="B73" s="95">
        <v>0</v>
      </c>
      <c r="C73" s="95">
        <v>0</v>
      </c>
    </row>
    <row r="74" spans="1:3">
      <c r="A74" s="64" t="s">
        <v>239</v>
      </c>
      <c r="B74" s="95">
        <v>-883.97589000000005</v>
      </c>
      <c r="C74" s="95">
        <v>-883.97589000000005</v>
      </c>
    </row>
    <row r="75" spans="1:3">
      <c r="A75" s="177" t="s">
        <v>240</v>
      </c>
      <c r="B75" s="57">
        <v>493.65388999999999</v>
      </c>
      <c r="C75" s="57">
        <v>493.65388999999999</v>
      </c>
    </row>
    <row r="76" spans="1:3">
      <c r="A76" s="64" t="s">
        <v>241</v>
      </c>
      <c r="B76" s="95">
        <v>0</v>
      </c>
      <c r="C76" s="95">
        <v>0</v>
      </c>
    </row>
    <row r="77" spans="1:3">
      <c r="A77" s="64" t="s">
        <v>242</v>
      </c>
      <c r="B77" s="95">
        <v>4352.7957500000002</v>
      </c>
      <c r="C77" s="95">
        <v>4352.7957500000002</v>
      </c>
    </row>
    <row r="78" spans="1:3">
      <c r="A78" s="64" t="s">
        <v>243</v>
      </c>
      <c r="B78" s="95">
        <v>0</v>
      </c>
      <c r="C78" s="95">
        <v>0</v>
      </c>
    </row>
    <row r="79" spans="1:3">
      <c r="A79" s="64" t="s">
        <v>244</v>
      </c>
      <c r="B79" s="95">
        <v>0</v>
      </c>
      <c r="C79" s="95">
        <v>0</v>
      </c>
    </row>
    <row r="80" spans="1:3">
      <c r="A80" s="64" t="s">
        <v>245</v>
      </c>
      <c r="B80" s="95">
        <v>-3859.1418599999997</v>
      </c>
      <c r="C80" s="95">
        <v>-3859.1418599999997</v>
      </c>
    </row>
    <row r="81" spans="1:3">
      <c r="A81" s="177" t="s">
        <v>246</v>
      </c>
      <c r="B81" s="57">
        <v>799807.25647999998</v>
      </c>
      <c r="C81" s="57">
        <v>799807.25647999998</v>
      </c>
    </row>
    <row r="82" spans="1:3">
      <c r="A82" s="64" t="s">
        <v>200</v>
      </c>
      <c r="B82" s="95">
        <v>0</v>
      </c>
      <c r="C82" s="95">
        <v>0</v>
      </c>
    </row>
    <row r="83" spans="1:3">
      <c r="A83" s="64" t="s">
        <v>201</v>
      </c>
      <c r="B83" s="95">
        <v>648310.3465499999</v>
      </c>
      <c r="C83" s="95">
        <v>648310.3465499999</v>
      </c>
    </row>
    <row r="84" spans="1:3">
      <c r="A84" s="64" t="s">
        <v>202</v>
      </c>
      <c r="B84" s="95">
        <v>0</v>
      </c>
      <c r="C84" s="95">
        <v>0</v>
      </c>
    </row>
    <row r="85" spans="1:3">
      <c r="A85" s="64" t="s">
        <v>203</v>
      </c>
      <c r="B85" s="95">
        <v>0</v>
      </c>
      <c r="C85" s="95">
        <v>0</v>
      </c>
    </row>
    <row r="86" spans="1:3">
      <c r="A86" s="64" t="s">
        <v>247</v>
      </c>
      <c r="B86" s="95">
        <v>55771.614130000002</v>
      </c>
      <c r="C86" s="95">
        <v>55771.614130000002</v>
      </c>
    </row>
    <row r="87" spans="1:3">
      <c r="A87" s="64" t="s">
        <v>248</v>
      </c>
      <c r="B87" s="95">
        <v>10.29</v>
      </c>
      <c r="C87" s="95">
        <v>10.29</v>
      </c>
    </row>
    <row r="88" spans="1:3">
      <c r="A88" s="64" t="s">
        <v>205</v>
      </c>
      <c r="B88" s="95">
        <v>22682.387559999999</v>
      </c>
      <c r="C88" s="95">
        <v>22682.387559999999</v>
      </c>
    </row>
    <row r="89" spans="1:3">
      <c r="A89" s="64" t="s">
        <v>249</v>
      </c>
      <c r="B89" s="95">
        <v>73211.270239999998</v>
      </c>
      <c r="C89" s="95">
        <v>73211.270239999998</v>
      </c>
    </row>
    <row r="90" spans="1:3">
      <c r="A90" s="64" t="s">
        <v>250</v>
      </c>
      <c r="B90" s="95">
        <v>-178.65199999999999</v>
      </c>
      <c r="C90" s="95">
        <v>-178.65199999999999</v>
      </c>
    </row>
    <row r="91" spans="1:3">
      <c r="A91" s="177" t="s">
        <v>251</v>
      </c>
      <c r="B91" s="57">
        <v>14943.20141</v>
      </c>
      <c r="C91" s="57">
        <v>14943.20141</v>
      </c>
    </row>
    <row r="92" spans="1:3">
      <c r="A92" s="64" t="s">
        <v>252</v>
      </c>
      <c r="B92" s="95">
        <v>0</v>
      </c>
      <c r="C92" s="95">
        <v>0</v>
      </c>
    </row>
    <row r="93" spans="1:3">
      <c r="A93" s="64" t="s">
        <v>253</v>
      </c>
      <c r="B93" s="95">
        <v>3582.0810999999999</v>
      </c>
      <c r="C93" s="95">
        <v>3582.0810999999999</v>
      </c>
    </row>
    <row r="94" spans="1:3">
      <c r="A94" s="64" t="s">
        <v>254</v>
      </c>
      <c r="B94" s="95">
        <v>3759.6757900000002</v>
      </c>
      <c r="C94" s="95">
        <v>3759.6757900000002</v>
      </c>
    </row>
    <row r="95" spans="1:3">
      <c r="A95" s="64" t="s">
        <v>255</v>
      </c>
      <c r="B95" s="95">
        <v>3900.6428900000001</v>
      </c>
      <c r="C95" s="95">
        <v>3900.6428900000001</v>
      </c>
    </row>
    <row r="96" spans="1:3">
      <c r="A96" s="64" t="s">
        <v>256</v>
      </c>
      <c r="B96" s="95">
        <v>2263.7862099999998</v>
      </c>
      <c r="C96" s="95">
        <v>2263.7862099999998</v>
      </c>
    </row>
    <row r="97" spans="1:3">
      <c r="A97" s="64" t="s">
        <v>257</v>
      </c>
      <c r="B97" s="95">
        <v>1435.98631</v>
      </c>
      <c r="C97" s="95">
        <v>1435.98631</v>
      </c>
    </row>
    <row r="98" spans="1:3">
      <c r="A98" s="64" t="s">
        <v>258</v>
      </c>
      <c r="B98" s="95">
        <v>1.02911</v>
      </c>
      <c r="C98" s="95">
        <v>1.02911</v>
      </c>
    </row>
    <row r="99" spans="1:3">
      <c r="A99" s="64" t="s">
        <v>259</v>
      </c>
      <c r="B99" s="95">
        <v>0</v>
      </c>
      <c r="C99" s="95">
        <v>0</v>
      </c>
    </row>
    <row r="100" spans="1:3">
      <c r="A100" s="64" t="s">
        <v>260</v>
      </c>
      <c r="B100" s="95">
        <v>0</v>
      </c>
      <c r="C100" s="95">
        <v>0</v>
      </c>
    </row>
    <row r="101" spans="1:3">
      <c r="A101" s="177" t="s">
        <v>261</v>
      </c>
      <c r="B101" s="57">
        <v>1249.78918</v>
      </c>
      <c r="C101" s="57">
        <v>1249.78918</v>
      </c>
    </row>
    <row r="102" spans="1:3">
      <c r="A102" s="64" t="s">
        <v>262</v>
      </c>
      <c r="B102" s="95">
        <v>186.64958999999999</v>
      </c>
      <c r="C102" s="95">
        <v>186.64958999999999</v>
      </c>
    </row>
    <row r="103" spans="1:3">
      <c r="A103" s="64" t="s">
        <v>263</v>
      </c>
      <c r="B103" s="95">
        <v>367.16030000000001</v>
      </c>
      <c r="C103" s="95">
        <v>367.16030000000001</v>
      </c>
    </row>
    <row r="104" spans="1:3">
      <c r="A104" s="64" t="s">
        <v>264</v>
      </c>
      <c r="B104" s="95">
        <v>81.128799999999998</v>
      </c>
      <c r="C104" s="95">
        <v>81.128799999999998</v>
      </c>
    </row>
    <row r="105" spans="1:3">
      <c r="A105" s="99" t="s">
        <v>265</v>
      </c>
      <c r="B105" s="95">
        <v>615.19349</v>
      </c>
      <c r="C105" s="95">
        <v>615.19349</v>
      </c>
    </row>
    <row r="106" spans="1:3">
      <c r="A106" s="99" t="s">
        <v>266</v>
      </c>
      <c r="B106" s="95">
        <v>-0.34300000000000003</v>
      </c>
      <c r="C106" s="95">
        <v>-0.34300000000000003</v>
      </c>
    </row>
    <row r="107" spans="1:3">
      <c r="A107" s="177" t="s">
        <v>267</v>
      </c>
      <c r="B107" s="57">
        <v>706040.71814000001</v>
      </c>
      <c r="C107" s="57">
        <v>706040.71814000001</v>
      </c>
    </row>
    <row r="108" spans="1:3">
      <c r="A108" s="64" t="s">
        <v>268</v>
      </c>
      <c r="B108" s="95">
        <v>655103.75684000005</v>
      </c>
      <c r="C108" s="95">
        <v>655103.75684000005</v>
      </c>
    </row>
    <row r="109" spans="1:3">
      <c r="A109" s="64" t="s">
        <v>269</v>
      </c>
      <c r="B109" s="95">
        <v>0</v>
      </c>
      <c r="C109" s="95">
        <v>0</v>
      </c>
    </row>
    <row r="110" spans="1:3">
      <c r="A110" s="64" t="s">
        <v>270</v>
      </c>
      <c r="B110" s="95">
        <v>0</v>
      </c>
      <c r="C110" s="95">
        <v>0</v>
      </c>
    </row>
    <row r="111" spans="1:3">
      <c r="A111" s="99" t="s">
        <v>271</v>
      </c>
      <c r="B111" s="95">
        <v>0</v>
      </c>
      <c r="C111" s="95">
        <v>0</v>
      </c>
    </row>
    <row r="112" spans="1:3">
      <c r="A112" s="64" t="s">
        <v>272</v>
      </c>
      <c r="B112" s="95">
        <v>78558.903219999993</v>
      </c>
      <c r="C112" s="95">
        <v>78558.903219999993</v>
      </c>
    </row>
    <row r="113" spans="1:3">
      <c r="A113" s="99" t="s">
        <v>273</v>
      </c>
      <c r="B113" s="95">
        <v>-27621.941920000001</v>
      </c>
      <c r="C113" s="95">
        <v>-27621.941920000001</v>
      </c>
    </row>
    <row r="114" spans="1:3">
      <c r="A114" s="177" t="s">
        <v>274</v>
      </c>
      <c r="B114" s="57">
        <v>6634223.0904700002</v>
      </c>
      <c r="C114" s="57">
        <v>6634223.0904700002</v>
      </c>
    </row>
    <row r="115" spans="1:3">
      <c r="A115" s="177" t="s">
        <v>275</v>
      </c>
      <c r="B115" s="57">
        <v>4205712.9751599999</v>
      </c>
      <c r="C115" s="57">
        <v>4205712.9751599999</v>
      </c>
    </row>
    <row r="116" spans="1:3">
      <c r="A116" s="64" t="s">
        <v>276</v>
      </c>
      <c r="B116" s="95">
        <v>0</v>
      </c>
      <c r="C116" s="95">
        <v>0</v>
      </c>
    </row>
    <row r="117" spans="1:3">
      <c r="A117" s="64" t="s">
        <v>277</v>
      </c>
      <c r="B117" s="95">
        <v>0</v>
      </c>
      <c r="C117" s="95">
        <v>0</v>
      </c>
    </row>
    <row r="118" spans="1:3">
      <c r="A118" s="64" t="s">
        <v>278</v>
      </c>
      <c r="B118" s="95">
        <v>0</v>
      </c>
      <c r="C118" s="95">
        <v>0</v>
      </c>
    </row>
    <row r="119" spans="1:3">
      <c r="A119" s="64" t="s">
        <v>279</v>
      </c>
      <c r="B119" s="95">
        <v>0</v>
      </c>
      <c r="C119" s="95">
        <v>0</v>
      </c>
    </row>
    <row r="120" spans="1:3">
      <c r="A120" s="64" t="s">
        <v>280</v>
      </c>
      <c r="B120" s="95">
        <v>0</v>
      </c>
      <c r="C120" s="95">
        <v>0</v>
      </c>
    </row>
    <row r="121" spans="1:3">
      <c r="A121" s="65" t="s">
        <v>281</v>
      </c>
      <c r="B121" s="95">
        <v>0</v>
      </c>
      <c r="C121" s="95">
        <v>0</v>
      </c>
    </row>
    <row r="122" spans="1:3">
      <c r="A122" s="99" t="s">
        <v>282</v>
      </c>
      <c r="B122" s="95">
        <v>0</v>
      </c>
      <c r="C122" s="95">
        <v>0</v>
      </c>
    </row>
    <row r="123" spans="1:3">
      <c r="A123" s="99" t="s">
        <v>283</v>
      </c>
      <c r="B123" s="95">
        <v>0</v>
      </c>
      <c r="C123" s="95">
        <v>0</v>
      </c>
    </row>
    <row r="124" spans="1:3">
      <c r="A124" s="99" t="s">
        <v>284</v>
      </c>
      <c r="B124" s="95">
        <v>0</v>
      </c>
      <c r="C124" s="95">
        <v>0</v>
      </c>
    </row>
    <row r="125" spans="1:3">
      <c r="A125" s="99" t="s">
        <v>285</v>
      </c>
      <c r="B125" s="95">
        <v>0</v>
      </c>
      <c r="C125" s="95">
        <v>0</v>
      </c>
    </row>
    <row r="126" spans="1:3">
      <c r="A126" s="99" t="s">
        <v>286</v>
      </c>
      <c r="B126" s="95">
        <v>0</v>
      </c>
      <c r="C126" s="95">
        <v>0</v>
      </c>
    </row>
    <row r="127" spans="1:3">
      <c r="A127" s="99" t="s">
        <v>287</v>
      </c>
      <c r="B127" s="95">
        <v>0</v>
      </c>
      <c r="C127" s="95">
        <v>0</v>
      </c>
    </row>
    <row r="128" spans="1:3">
      <c r="A128" s="156" t="s">
        <v>288</v>
      </c>
      <c r="B128" s="95">
        <v>0</v>
      </c>
      <c r="C128" s="95">
        <v>0</v>
      </c>
    </row>
    <row r="129" spans="1:3">
      <c r="A129" s="156" t="s">
        <v>289</v>
      </c>
      <c r="B129" s="95">
        <v>0</v>
      </c>
      <c r="C129" s="95">
        <v>0</v>
      </c>
    </row>
    <row r="130" spans="1:3">
      <c r="A130" s="64" t="s">
        <v>290</v>
      </c>
      <c r="B130" s="95">
        <v>4025481.9421399999</v>
      </c>
      <c r="C130" s="95">
        <v>4025481.9421399999</v>
      </c>
    </row>
    <row r="131" spans="1:3">
      <c r="A131" s="64" t="s">
        <v>291</v>
      </c>
      <c r="B131" s="95">
        <v>180231.03302</v>
      </c>
      <c r="C131" s="95">
        <v>180231.03302</v>
      </c>
    </row>
    <row r="132" spans="1:3">
      <c r="A132" s="177" t="s">
        <v>292</v>
      </c>
      <c r="B132" s="57">
        <v>0</v>
      </c>
      <c r="C132" s="57">
        <v>0</v>
      </c>
    </row>
    <row r="133" spans="1:3">
      <c r="A133" s="177" t="s">
        <v>486</v>
      </c>
      <c r="B133" s="57">
        <v>16861.515960000001</v>
      </c>
      <c r="C133" s="57">
        <v>16861.515960000001</v>
      </c>
    </row>
    <row r="134" spans="1:3">
      <c r="A134" s="64" t="s">
        <v>487</v>
      </c>
      <c r="B134" s="95">
        <v>0</v>
      </c>
      <c r="C134" s="95">
        <v>0</v>
      </c>
    </row>
    <row r="135" spans="1:3">
      <c r="A135" s="64" t="s">
        <v>488</v>
      </c>
      <c r="B135" s="95">
        <v>0</v>
      </c>
      <c r="C135" s="95">
        <v>0</v>
      </c>
    </row>
    <row r="136" spans="1:3">
      <c r="A136" s="64" t="s">
        <v>489</v>
      </c>
      <c r="B136" s="95">
        <v>0</v>
      </c>
      <c r="C136" s="95">
        <v>0</v>
      </c>
    </row>
    <row r="137" spans="1:3">
      <c r="A137" s="64" t="s">
        <v>490</v>
      </c>
      <c r="B137" s="95">
        <v>0</v>
      </c>
      <c r="C137" s="95">
        <v>0</v>
      </c>
    </row>
    <row r="138" spans="1:3">
      <c r="A138" s="64" t="s">
        <v>491</v>
      </c>
      <c r="B138" s="95">
        <v>15500</v>
      </c>
      <c r="C138" s="95">
        <v>15500</v>
      </c>
    </row>
    <row r="139" spans="1:3">
      <c r="A139" s="64" t="s">
        <v>498</v>
      </c>
      <c r="B139" s="95">
        <v>1361.51596</v>
      </c>
      <c r="C139" s="95">
        <v>1361.51596</v>
      </c>
    </row>
    <row r="140" spans="1:3">
      <c r="A140" s="177" t="s">
        <v>293</v>
      </c>
      <c r="B140" s="57">
        <v>2347155.8616500003</v>
      </c>
      <c r="C140" s="57">
        <v>2347155.8616500003</v>
      </c>
    </row>
    <row r="141" spans="1:3">
      <c r="A141" s="64" t="s">
        <v>294</v>
      </c>
      <c r="B141" s="95">
        <v>0</v>
      </c>
      <c r="C141" s="95">
        <v>0</v>
      </c>
    </row>
    <row r="142" spans="1:3">
      <c r="A142" s="64" t="s">
        <v>295</v>
      </c>
      <c r="B142" s="95">
        <v>585469.05598000006</v>
      </c>
      <c r="C142" s="95">
        <v>585469.05598000006</v>
      </c>
    </row>
    <row r="143" spans="1:3">
      <c r="A143" s="64" t="s">
        <v>296</v>
      </c>
      <c r="B143" s="95">
        <v>0</v>
      </c>
      <c r="C143" s="95">
        <v>0</v>
      </c>
    </row>
    <row r="144" spans="1:3">
      <c r="A144" s="64" t="s">
        <v>297</v>
      </c>
      <c r="B144" s="95">
        <v>0</v>
      </c>
      <c r="C144" s="95">
        <v>0</v>
      </c>
    </row>
    <row r="145" spans="1:3">
      <c r="A145" s="64" t="s">
        <v>298</v>
      </c>
      <c r="B145" s="95">
        <v>1168948</v>
      </c>
      <c r="C145" s="95">
        <v>1168948</v>
      </c>
    </row>
    <row r="146" spans="1:3">
      <c r="A146" s="64" t="s">
        <v>299</v>
      </c>
      <c r="B146" s="95">
        <v>562398.46016000002</v>
      </c>
      <c r="C146" s="95">
        <v>562398.46016000002</v>
      </c>
    </row>
    <row r="147" spans="1:3">
      <c r="A147" s="64" t="s">
        <v>300</v>
      </c>
      <c r="B147" s="95">
        <v>0</v>
      </c>
      <c r="C147" s="95">
        <v>0</v>
      </c>
    </row>
    <row r="148" spans="1:3">
      <c r="A148" s="64" t="s">
        <v>301</v>
      </c>
      <c r="B148" s="95">
        <v>30340.345510000003</v>
      </c>
      <c r="C148" s="95">
        <v>30340.345510000003</v>
      </c>
    </row>
    <row r="149" spans="1:3">
      <c r="A149" s="177" t="s">
        <v>302</v>
      </c>
      <c r="B149" s="57">
        <v>36680.176879999999</v>
      </c>
      <c r="C149" s="57">
        <v>36680.176879999999</v>
      </c>
    </row>
    <row r="150" spans="1:3">
      <c r="A150" s="64" t="s">
        <v>235</v>
      </c>
      <c r="B150" s="95">
        <v>0</v>
      </c>
      <c r="C150" s="95">
        <v>0</v>
      </c>
    </row>
    <row r="151" spans="1:3">
      <c r="A151" s="64" t="s">
        <v>237</v>
      </c>
      <c r="B151" s="95">
        <v>11759.223960000001</v>
      </c>
      <c r="C151" s="95">
        <v>11759.223960000001</v>
      </c>
    </row>
    <row r="152" spans="1:3">
      <c r="A152" s="64" t="s">
        <v>303</v>
      </c>
      <c r="B152" s="95">
        <v>24920.952920000003</v>
      </c>
      <c r="C152" s="95">
        <v>24920.952920000003</v>
      </c>
    </row>
    <row r="153" spans="1:3">
      <c r="A153" s="64" t="s">
        <v>264</v>
      </c>
      <c r="B153" s="95">
        <v>0</v>
      </c>
      <c r="C153" s="95">
        <v>0</v>
      </c>
    </row>
    <row r="154" spans="1:3">
      <c r="A154" s="64" t="s">
        <v>304</v>
      </c>
      <c r="B154" s="95">
        <v>0</v>
      </c>
      <c r="C154" s="95">
        <v>0</v>
      </c>
    </row>
    <row r="155" spans="1:3">
      <c r="A155" s="177" t="s">
        <v>305</v>
      </c>
      <c r="B155" s="57">
        <v>27812.560819999999</v>
      </c>
      <c r="C155" s="57">
        <v>27812.560819999999</v>
      </c>
    </row>
    <row r="156" spans="1:3">
      <c r="A156" s="64" t="s">
        <v>306</v>
      </c>
      <c r="B156" s="95">
        <v>0</v>
      </c>
      <c r="C156" s="95">
        <v>0</v>
      </c>
    </row>
    <row r="157" spans="1:3">
      <c r="A157" s="64" t="s">
        <v>307</v>
      </c>
      <c r="B157" s="95">
        <v>0</v>
      </c>
      <c r="C157" s="95">
        <v>0</v>
      </c>
    </row>
    <row r="158" spans="1:3">
      <c r="A158" s="64" t="s">
        <v>308</v>
      </c>
      <c r="B158" s="95">
        <v>4817.6170899999997</v>
      </c>
      <c r="C158" s="95">
        <v>4817.6170899999997</v>
      </c>
    </row>
    <row r="159" spans="1:3">
      <c r="A159" s="64" t="s">
        <v>1463</v>
      </c>
      <c r="B159" s="95">
        <v>0</v>
      </c>
      <c r="C159" s="95">
        <v>0</v>
      </c>
    </row>
    <row r="160" spans="1:3">
      <c r="A160" s="64" t="s">
        <v>309</v>
      </c>
      <c r="B160" s="95">
        <v>22994.943729999999</v>
      </c>
      <c r="C160" s="95">
        <v>22994.943729999999</v>
      </c>
    </row>
    <row r="161" spans="1:3">
      <c r="A161" s="64" t="s">
        <v>310</v>
      </c>
      <c r="B161" s="95">
        <v>0</v>
      </c>
      <c r="C161" s="95">
        <v>0</v>
      </c>
    </row>
    <row r="162" spans="1:3">
      <c r="A162" s="177" t="s">
        <v>311</v>
      </c>
      <c r="B162" s="57">
        <v>0</v>
      </c>
      <c r="C162" s="57">
        <v>0</v>
      </c>
    </row>
    <row r="163" spans="1:3">
      <c r="A163" s="64" t="s">
        <v>312</v>
      </c>
      <c r="B163" s="95">
        <v>0</v>
      </c>
      <c r="C163" s="95">
        <v>0</v>
      </c>
    </row>
    <row r="164" spans="1:3">
      <c r="A164" s="64" t="s">
        <v>313</v>
      </c>
      <c r="B164" s="95">
        <v>0</v>
      </c>
      <c r="C164" s="95">
        <v>0</v>
      </c>
    </row>
    <row r="165" spans="1:3">
      <c r="A165" s="64" t="s">
        <v>314</v>
      </c>
      <c r="B165" s="95">
        <v>0</v>
      </c>
      <c r="C165" s="95">
        <v>0</v>
      </c>
    </row>
    <row r="166" spans="1:3">
      <c r="A166" s="64" t="s">
        <v>315</v>
      </c>
      <c r="B166" s="95">
        <v>0</v>
      </c>
      <c r="C166" s="95">
        <v>0</v>
      </c>
    </row>
    <row r="167" spans="1:3">
      <c r="A167" s="177" t="s">
        <v>316</v>
      </c>
      <c r="B167" s="57">
        <v>0</v>
      </c>
      <c r="C167" s="57">
        <v>0</v>
      </c>
    </row>
    <row r="168" spans="1:3">
      <c r="A168" s="64" t="s">
        <v>317</v>
      </c>
      <c r="B168" s="95">
        <v>0</v>
      </c>
      <c r="C168" s="95">
        <v>0</v>
      </c>
    </row>
    <row r="169" spans="1:3">
      <c r="A169" s="64" t="s">
        <v>318</v>
      </c>
      <c r="B169" s="95">
        <v>0</v>
      </c>
      <c r="C169" s="95">
        <v>0</v>
      </c>
    </row>
    <row r="170" spans="1:3">
      <c r="A170" s="64" t="s">
        <v>319</v>
      </c>
      <c r="B170" s="95">
        <v>0</v>
      </c>
      <c r="C170" s="95">
        <v>0</v>
      </c>
    </row>
    <row r="171" spans="1:3">
      <c r="A171" s="64" t="s">
        <v>320</v>
      </c>
      <c r="B171" s="95">
        <v>0</v>
      </c>
      <c r="C171" s="95">
        <v>0</v>
      </c>
    </row>
    <row r="172" spans="1:3">
      <c r="A172" s="64" t="s">
        <v>321</v>
      </c>
      <c r="B172" s="95">
        <v>0</v>
      </c>
      <c r="C172" s="95">
        <v>0</v>
      </c>
    </row>
    <row r="173" spans="1:3">
      <c r="A173" s="64" t="s">
        <v>322</v>
      </c>
      <c r="B173" s="95">
        <v>0</v>
      </c>
      <c r="C173" s="95">
        <v>0</v>
      </c>
    </row>
    <row r="174" spans="1:3">
      <c r="A174" s="64" t="s">
        <v>323</v>
      </c>
      <c r="B174" s="95">
        <v>0</v>
      </c>
      <c r="C174" s="95">
        <v>0</v>
      </c>
    </row>
    <row r="175" spans="1:3">
      <c r="A175" s="64" t="s">
        <v>324</v>
      </c>
      <c r="B175" s="95">
        <v>0</v>
      </c>
      <c r="C175" s="95">
        <v>0</v>
      </c>
    </row>
    <row r="176" spans="1:3">
      <c r="A176" s="177" t="s">
        <v>325</v>
      </c>
      <c r="B176" s="57">
        <v>637074.47882000008</v>
      </c>
      <c r="C176" s="57">
        <v>637074.47882000008</v>
      </c>
    </row>
    <row r="177" spans="1:3">
      <c r="A177" s="63" t="s">
        <v>326</v>
      </c>
      <c r="B177" s="95">
        <v>499483.5</v>
      </c>
      <c r="C177" s="95">
        <v>499483.5</v>
      </c>
    </row>
    <row r="178" spans="1:3">
      <c r="A178" s="64" t="s">
        <v>327</v>
      </c>
      <c r="B178" s="95">
        <v>499483.5</v>
      </c>
      <c r="C178" s="95">
        <v>499483.5</v>
      </c>
    </row>
    <row r="179" spans="1:3">
      <c r="A179" s="64" t="s">
        <v>328</v>
      </c>
      <c r="B179" s="95">
        <v>0</v>
      </c>
      <c r="C179" s="95">
        <v>0</v>
      </c>
    </row>
    <row r="180" spans="1:3">
      <c r="A180" s="64" t="s">
        <v>329</v>
      </c>
      <c r="B180" s="95">
        <v>0</v>
      </c>
      <c r="C180" s="95">
        <v>0</v>
      </c>
    </row>
    <row r="181" spans="1:3">
      <c r="A181" s="63" t="s">
        <v>330</v>
      </c>
      <c r="B181" s="95">
        <v>0</v>
      </c>
      <c r="C181" s="95">
        <v>0</v>
      </c>
    </row>
    <row r="182" spans="1:3">
      <c r="A182" s="64" t="s">
        <v>331</v>
      </c>
      <c r="B182" s="95">
        <v>0</v>
      </c>
      <c r="C182" s="95">
        <v>0</v>
      </c>
    </row>
    <row r="183" spans="1:3">
      <c r="A183" s="64" t="s">
        <v>332</v>
      </c>
      <c r="B183" s="95">
        <v>0</v>
      </c>
      <c r="C183" s="95">
        <v>0</v>
      </c>
    </row>
    <row r="184" spans="1:3">
      <c r="A184" s="64" t="s">
        <v>333</v>
      </c>
      <c r="B184" s="95">
        <v>0</v>
      </c>
      <c r="C184" s="95">
        <v>0</v>
      </c>
    </row>
    <row r="185" spans="1:3">
      <c r="A185" s="63" t="s">
        <v>334</v>
      </c>
      <c r="B185" s="95">
        <v>0</v>
      </c>
      <c r="C185" s="95">
        <v>0</v>
      </c>
    </row>
    <row r="186" spans="1:3">
      <c r="A186" s="64" t="s">
        <v>335</v>
      </c>
      <c r="B186" s="95">
        <v>0</v>
      </c>
      <c r="C186" s="95">
        <v>0</v>
      </c>
    </row>
    <row r="187" spans="1:3">
      <c r="A187" s="63" t="s">
        <v>336</v>
      </c>
      <c r="B187" s="95">
        <v>128320.17769</v>
      </c>
      <c r="C187" s="95">
        <v>128320.17769</v>
      </c>
    </row>
    <row r="188" spans="1:3">
      <c r="A188" s="64" t="s">
        <v>337</v>
      </c>
      <c r="B188" s="95">
        <v>53645.355670000004</v>
      </c>
      <c r="C188" s="95">
        <v>53645.355670000004</v>
      </c>
    </row>
    <row r="189" spans="1:3">
      <c r="A189" s="64" t="s">
        <v>338</v>
      </c>
      <c r="B189" s="95">
        <v>47494.563020000001</v>
      </c>
      <c r="C189" s="95">
        <v>47494.563020000001</v>
      </c>
    </row>
    <row r="190" spans="1:3">
      <c r="A190" s="64" t="s">
        <v>339</v>
      </c>
      <c r="B190" s="95">
        <v>27180.258999999998</v>
      </c>
      <c r="C190" s="95">
        <v>27180.258999999998</v>
      </c>
    </row>
    <row r="191" spans="1:3">
      <c r="A191" s="63" t="s">
        <v>340</v>
      </c>
      <c r="B191" s="95">
        <v>9270.8011300000016</v>
      </c>
      <c r="C191" s="95">
        <v>9270.8011300000016</v>
      </c>
    </row>
    <row r="192" spans="1:3">
      <c r="A192" s="64" t="s">
        <v>341</v>
      </c>
      <c r="B192" s="95">
        <v>0.98996000000000006</v>
      </c>
      <c r="C192" s="95">
        <v>0.98996000000000006</v>
      </c>
    </row>
    <row r="193" spans="1:3">
      <c r="A193" s="100" t="s">
        <v>342</v>
      </c>
      <c r="B193" s="343">
        <v>9269.811169999999</v>
      </c>
      <c r="C193" s="95">
        <v>9269.811169999999</v>
      </c>
    </row>
    <row r="194" spans="1:3">
      <c r="A194" s="155" t="s">
        <v>343</v>
      </c>
      <c r="B194" s="57">
        <v>7271297.56929</v>
      </c>
      <c r="C194" s="57">
        <v>7271297.56929</v>
      </c>
    </row>
    <row r="195" spans="1:3">
      <c r="A195" s="177" t="s">
        <v>344</v>
      </c>
      <c r="B195" s="57">
        <v>0</v>
      </c>
      <c r="C195" s="57">
        <v>0</v>
      </c>
    </row>
    <row r="196" spans="1:3">
      <c r="A196" s="63" t="s">
        <v>345</v>
      </c>
      <c r="B196" s="95">
        <v>0</v>
      </c>
      <c r="C196" s="95">
        <v>0</v>
      </c>
    </row>
    <row r="197" spans="1:3">
      <c r="A197" s="64" t="s">
        <v>346</v>
      </c>
      <c r="B197" s="95">
        <v>0</v>
      </c>
      <c r="C197" s="95">
        <v>0</v>
      </c>
    </row>
    <row r="198" spans="1:3">
      <c r="A198" s="64" t="s">
        <v>347</v>
      </c>
      <c r="B198" s="95">
        <v>0</v>
      </c>
      <c r="C198" s="95">
        <v>0</v>
      </c>
    </row>
    <row r="199" spans="1:3">
      <c r="A199" s="64" t="s">
        <v>348</v>
      </c>
      <c r="B199" s="95">
        <v>0</v>
      </c>
      <c r="C199" s="95">
        <v>0</v>
      </c>
    </row>
    <row r="200" spans="1:3">
      <c r="A200" s="64" t="s">
        <v>349</v>
      </c>
      <c r="B200" s="95">
        <v>0</v>
      </c>
      <c r="C200" s="95">
        <v>0</v>
      </c>
    </row>
    <row r="201" spans="1:3">
      <c r="A201" s="64" t="s">
        <v>350</v>
      </c>
      <c r="B201" s="95">
        <v>0</v>
      </c>
      <c r="C201" s="95">
        <v>0</v>
      </c>
    </row>
    <row r="202" spans="1:3">
      <c r="A202" s="63" t="s">
        <v>351</v>
      </c>
      <c r="B202" s="95">
        <v>0</v>
      </c>
      <c r="C202" s="95">
        <v>0</v>
      </c>
    </row>
    <row r="203" spans="1:3">
      <c r="A203" s="64" t="s">
        <v>352</v>
      </c>
      <c r="B203" s="95">
        <v>0</v>
      </c>
      <c r="C203" s="95">
        <v>0</v>
      </c>
    </row>
    <row r="204" spans="1:3">
      <c r="A204" s="64" t="s">
        <v>353</v>
      </c>
      <c r="B204" s="95">
        <v>0</v>
      </c>
      <c r="C204" s="95">
        <v>0</v>
      </c>
    </row>
    <row r="205" spans="1:3">
      <c r="A205" s="64" t="s">
        <v>354</v>
      </c>
      <c r="B205" s="95">
        <v>0</v>
      </c>
      <c r="C205" s="95">
        <v>0</v>
      </c>
    </row>
    <row r="206" spans="1:3">
      <c r="A206" s="64" t="s">
        <v>355</v>
      </c>
      <c r="B206" s="95">
        <v>0</v>
      </c>
      <c r="C206" s="95">
        <v>0</v>
      </c>
    </row>
    <row r="207" spans="1:3">
      <c r="A207" s="64" t="s">
        <v>356</v>
      </c>
      <c r="B207" s="95">
        <v>0</v>
      </c>
      <c r="C207" s="95">
        <v>0</v>
      </c>
    </row>
    <row r="208" spans="1:3">
      <c r="A208" s="63" t="s">
        <v>357</v>
      </c>
      <c r="B208" s="95">
        <v>0</v>
      </c>
      <c r="C208" s="95">
        <v>0</v>
      </c>
    </row>
    <row r="209" spans="1:3">
      <c r="A209" s="63" t="s">
        <v>358</v>
      </c>
      <c r="B209" s="95">
        <v>0</v>
      </c>
      <c r="C209" s="95">
        <v>0</v>
      </c>
    </row>
    <row r="210" spans="1:3">
      <c r="A210" s="64" t="s">
        <v>359</v>
      </c>
      <c r="B210" s="95">
        <v>0</v>
      </c>
      <c r="C210" s="95">
        <v>0</v>
      </c>
    </row>
    <row r="211" spans="1:3">
      <c r="A211" s="64" t="s">
        <v>360</v>
      </c>
      <c r="B211" s="95">
        <v>0</v>
      </c>
      <c r="C211" s="95">
        <v>0</v>
      </c>
    </row>
    <row r="212" spans="1:3">
      <c r="A212" s="64" t="s">
        <v>361</v>
      </c>
      <c r="B212" s="95">
        <v>0</v>
      </c>
      <c r="C212" s="95">
        <v>0</v>
      </c>
    </row>
    <row r="213" spans="1:3">
      <c r="A213" s="64" t="s">
        <v>362</v>
      </c>
      <c r="B213" s="95">
        <v>0</v>
      </c>
      <c r="C213" s="95">
        <v>0</v>
      </c>
    </row>
    <row r="214" spans="1:3">
      <c r="A214" s="63" t="s">
        <v>363</v>
      </c>
      <c r="B214" s="95">
        <v>0</v>
      </c>
      <c r="C214" s="95">
        <v>0</v>
      </c>
    </row>
    <row r="215" spans="1:3">
      <c r="A215" s="177" t="s">
        <v>364</v>
      </c>
      <c r="B215" s="57">
        <v>23230256.740939997</v>
      </c>
      <c r="C215" s="57">
        <v>23230256.740939997</v>
      </c>
    </row>
    <row r="216" spans="1:3">
      <c r="A216" s="63" t="s">
        <v>365</v>
      </c>
      <c r="B216" s="95">
        <v>0</v>
      </c>
      <c r="C216" s="95">
        <v>0</v>
      </c>
    </row>
    <row r="217" spans="1:3">
      <c r="A217" s="64" t="s">
        <v>366</v>
      </c>
      <c r="B217" s="95">
        <v>0</v>
      </c>
      <c r="C217" s="95">
        <v>0</v>
      </c>
    </row>
    <row r="218" spans="1:3">
      <c r="A218" s="64" t="s">
        <v>367</v>
      </c>
      <c r="B218" s="95">
        <v>0</v>
      </c>
      <c r="C218" s="95">
        <v>0</v>
      </c>
    </row>
    <row r="219" spans="1:3">
      <c r="A219" s="64" t="s">
        <v>368</v>
      </c>
      <c r="B219" s="95">
        <v>0</v>
      </c>
      <c r="C219" s="95">
        <v>0</v>
      </c>
    </row>
    <row r="220" spans="1:3">
      <c r="A220" s="63" t="s">
        <v>369</v>
      </c>
      <c r="B220" s="95">
        <v>0</v>
      </c>
      <c r="C220" s="95">
        <v>0</v>
      </c>
    </row>
    <row r="221" spans="1:3">
      <c r="A221" s="65" t="s">
        <v>370</v>
      </c>
      <c r="B221" s="95">
        <v>0</v>
      </c>
      <c r="C221" s="95">
        <v>0</v>
      </c>
    </row>
    <row r="222" spans="1:3">
      <c r="A222" s="64" t="s">
        <v>371</v>
      </c>
      <c r="B222" s="95">
        <v>0</v>
      </c>
      <c r="C222" s="95">
        <v>0</v>
      </c>
    </row>
    <row r="223" spans="1:3">
      <c r="A223" s="64" t="s">
        <v>372</v>
      </c>
      <c r="B223" s="95">
        <v>0</v>
      </c>
      <c r="C223" s="95">
        <v>0</v>
      </c>
    </row>
    <row r="224" spans="1:3">
      <c r="A224" s="64" t="s">
        <v>373</v>
      </c>
      <c r="B224" s="95">
        <v>0</v>
      </c>
      <c r="C224" s="95">
        <v>0</v>
      </c>
    </row>
    <row r="225" spans="1:3">
      <c r="A225" s="64" t="s">
        <v>374</v>
      </c>
      <c r="B225" s="95">
        <v>0</v>
      </c>
      <c r="C225" s="95">
        <v>0</v>
      </c>
    </row>
    <row r="226" spans="1:3">
      <c r="A226" s="63" t="s">
        <v>375</v>
      </c>
      <c r="B226" s="95">
        <v>0</v>
      </c>
      <c r="C226" s="95">
        <v>0</v>
      </c>
    </row>
    <row r="227" spans="1:3">
      <c r="A227" s="64" t="s">
        <v>376</v>
      </c>
      <c r="B227" s="95">
        <v>0</v>
      </c>
      <c r="C227" s="95">
        <v>0</v>
      </c>
    </row>
    <row r="228" spans="1:3">
      <c r="A228" s="64" t="s">
        <v>377</v>
      </c>
      <c r="B228" s="95">
        <v>0</v>
      </c>
      <c r="C228" s="95">
        <v>0</v>
      </c>
    </row>
    <row r="229" spans="1:3">
      <c r="A229" s="63" t="s">
        <v>378</v>
      </c>
      <c r="B229" s="95">
        <v>0</v>
      </c>
      <c r="C229" s="95">
        <v>0</v>
      </c>
    </row>
    <row r="230" spans="1:3">
      <c r="A230" s="64" t="s">
        <v>379</v>
      </c>
      <c r="B230" s="95">
        <v>0</v>
      </c>
      <c r="C230" s="95">
        <v>0</v>
      </c>
    </row>
    <row r="231" spans="1:3">
      <c r="A231" s="64" t="s">
        <v>380</v>
      </c>
      <c r="B231" s="95">
        <v>0</v>
      </c>
      <c r="C231" s="95">
        <v>0</v>
      </c>
    </row>
    <row r="232" spans="1:3">
      <c r="A232" s="63" t="s">
        <v>381</v>
      </c>
      <c r="B232" s="95">
        <v>2864534.2198400004</v>
      </c>
      <c r="C232" s="95">
        <v>2864534.2198400004</v>
      </c>
    </row>
    <row r="233" spans="1:3">
      <c r="A233" s="64" t="s">
        <v>382</v>
      </c>
      <c r="B233" s="95">
        <v>1879483.71633</v>
      </c>
      <c r="C233" s="95">
        <v>1879483.71633</v>
      </c>
    </row>
    <row r="234" spans="1:3">
      <c r="A234" s="64" t="s">
        <v>383</v>
      </c>
      <c r="B234" s="95">
        <v>0</v>
      </c>
      <c r="C234" s="95">
        <v>0</v>
      </c>
    </row>
    <row r="235" spans="1:3">
      <c r="A235" s="64" t="s">
        <v>384</v>
      </c>
      <c r="B235" s="95">
        <v>166504.30150999999</v>
      </c>
      <c r="C235" s="95">
        <v>166504.30150999999</v>
      </c>
    </row>
    <row r="236" spans="1:3">
      <c r="A236" s="64" t="s">
        <v>385</v>
      </c>
      <c r="B236" s="95">
        <v>874.65</v>
      </c>
      <c r="C236" s="95">
        <v>874.65</v>
      </c>
    </row>
    <row r="237" spans="1:3">
      <c r="A237" s="64" t="s">
        <v>386</v>
      </c>
      <c r="B237" s="95">
        <v>0</v>
      </c>
      <c r="C237" s="95">
        <v>0</v>
      </c>
    </row>
    <row r="238" spans="1:3">
      <c r="A238" s="64" t="s">
        <v>387</v>
      </c>
      <c r="B238" s="95">
        <v>0</v>
      </c>
      <c r="C238" s="95">
        <v>0</v>
      </c>
    </row>
    <row r="239" spans="1:3">
      <c r="A239" s="64" t="s">
        <v>388</v>
      </c>
      <c r="B239" s="95">
        <v>0</v>
      </c>
      <c r="C239" s="95">
        <v>0</v>
      </c>
    </row>
    <row r="240" spans="1:3">
      <c r="A240" s="64" t="s">
        <v>389</v>
      </c>
      <c r="B240" s="95">
        <v>0</v>
      </c>
      <c r="C240" s="95">
        <v>0</v>
      </c>
    </row>
    <row r="241" spans="1:3">
      <c r="A241" s="64" t="s">
        <v>390</v>
      </c>
      <c r="B241" s="95">
        <v>817671.55200000003</v>
      </c>
      <c r="C241" s="95">
        <v>817671.55200000003</v>
      </c>
    </row>
    <row r="242" spans="1:3">
      <c r="A242" s="63" t="s">
        <v>391</v>
      </c>
      <c r="B242" s="95">
        <v>6637256.8980700001</v>
      </c>
      <c r="C242" s="95">
        <v>6637256.8980700001</v>
      </c>
    </row>
    <row r="243" spans="1:3">
      <c r="A243" s="64" t="s">
        <v>392</v>
      </c>
      <c r="B243" s="95">
        <v>110992.38718000001</v>
      </c>
      <c r="C243" s="95">
        <v>110992.38718000001</v>
      </c>
    </row>
    <row r="244" spans="1:3">
      <c r="A244" s="64" t="s">
        <v>393</v>
      </c>
      <c r="B244" s="95">
        <v>75.459999999999994</v>
      </c>
      <c r="C244" s="95">
        <v>75.459999999999994</v>
      </c>
    </row>
    <row r="245" spans="1:3">
      <c r="A245" s="64" t="s">
        <v>394</v>
      </c>
      <c r="B245" s="95">
        <v>15300.988960000001</v>
      </c>
      <c r="C245" s="95">
        <v>15300.988960000001</v>
      </c>
    </row>
    <row r="246" spans="1:3">
      <c r="A246" s="64" t="s">
        <v>395</v>
      </c>
      <c r="B246" s="95">
        <v>4936.6246900000006</v>
      </c>
      <c r="C246" s="95">
        <v>4936.6246900000006</v>
      </c>
    </row>
    <row r="247" spans="1:3">
      <c r="A247" s="64" t="s">
        <v>396</v>
      </c>
      <c r="B247" s="95">
        <v>0</v>
      </c>
      <c r="C247" s="95">
        <v>0</v>
      </c>
    </row>
    <row r="248" spans="1:3">
      <c r="A248" s="64" t="s">
        <v>397</v>
      </c>
      <c r="B248" s="95">
        <v>6505951.4372399999</v>
      </c>
      <c r="C248" s="95">
        <v>6505951.4372399999</v>
      </c>
    </row>
    <row r="249" spans="1:3">
      <c r="A249" s="63" t="s">
        <v>398</v>
      </c>
      <c r="B249" s="95">
        <v>1468313.76642</v>
      </c>
      <c r="C249" s="95">
        <v>1468313.76642</v>
      </c>
    </row>
    <row r="250" spans="1:3">
      <c r="A250" s="64" t="s">
        <v>399</v>
      </c>
      <c r="B250" s="95">
        <v>1459464.53299</v>
      </c>
      <c r="C250" s="95">
        <v>1459464.53299</v>
      </c>
    </row>
    <row r="251" spans="1:3">
      <c r="A251" s="64" t="s">
        <v>400</v>
      </c>
      <c r="B251" s="95">
        <v>8849.2334300000002</v>
      </c>
      <c r="C251" s="95">
        <v>8849.2334300000002</v>
      </c>
    </row>
    <row r="252" spans="1:3">
      <c r="A252" s="63" t="s">
        <v>401</v>
      </c>
      <c r="B252" s="95">
        <v>12260151.85661</v>
      </c>
      <c r="C252" s="95">
        <v>12260151.85661</v>
      </c>
    </row>
    <row r="253" spans="1:3">
      <c r="A253" s="64" t="s">
        <v>399</v>
      </c>
      <c r="B253" s="95">
        <v>12245704.214979999</v>
      </c>
      <c r="C253" s="95">
        <v>12245704.214979999</v>
      </c>
    </row>
    <row r="254" spans="1:3">
      <c r="A254" s="64" t="s">
        <v>400</v>
      </c>
      <c r="B254" s="95">
        <v>14447.64163</v>
      </c>
      <c r="C254" s="95">
        <v>14447.64163</v>
      </c>
    </row>
    <row r="255" spans="1:3" ht="30" customHeight="1">
      <c r="A255" s="177" t="s">
        <v>402</v>
      </c>
      <c r="B255" s="57">
        <v>251049.50513000001</v>
      </c>
      <c r="C255" s="57">
        <v>251049.50513000001</v>
      </c>
    </row>
    <row r="256" spans="1:3">
      <c r="A256" s="64" t="s">
        <v>403</v>
      </c>
      <c r="B256" s="95">
        <v>18.117789999999999</v>
      </c>
      <c r="C256" s="95">
        <v>18.117789999999999</v>
      </c>
    </row>
    <row r="257" spans="1:3">
      <c r="A257" s="64" t="s">
        <v>404</v>
      </c>
      <c r="B257" s="95">
        <v>13779.842849999999</v>
      </c>
      <c r="C257" s="95">
        <v>13779.842849999999</v>
      </c>
    </row>
    <row r="258" spans="1:3">
      <c r="A258" s="64" t="s">
        <v>405</v>
      </c>
      <c r="B258" s="95">
        <v>217047.99712000001</v>
      </c>
      <c r="C258" s="95">
        <v>217047.99712000001</v>
      </c>
    </row>
    <row r="259" spans="1:3">
      <c r="A259" s="64" t="s">
        <v>406</v>
      </c>
      <c r="B259" s="95">
        <v>0</v>
      </c>
      <c r="C259" s="95">
        <v>0</v>
      </c>
    </row>
    <row r="260" spans="1:3">
      <c r="A260" s="64" t="s">
        <v>407</v>
      </c>
      <c r="B260" s="95">
        <v>2049.6725200000001</v>
      </c>
      <c r="C260" s="95">
        <v>2049.6725200000001</v>
      </c>
    </row>
    <row r="261" spans="1:3">
      <c r="A261" s="64" t="s">
        <v>408</v>
      </c>
      <c r="B261" s="95">
        <v>0</v>
      </c>
      <c r="C261" s="95">
        <v>0</v>
      </c>
    </row>
    <row r="262" spans="1:3">
      <c r="A262" s="64" t="s">
        <v>409</v>
      </c>
      <c r="B262" s="95">
        <v>0</v>
      </c>
      <c r="C262" s="95">
        <v>0</v>
      </c>
    </row>
    <row r="263" spans="1:3">
      <c r="A263" s="64" t="s">
        <v>410</v>
      </c>
      <c r="B263" s="95">
        <v>0</v>
      </c>
      <c r="C263" s="95">
        <v>0</v>
      </c>
    </row>
    <row r="264" spans="1:3">
      <c r="A264" s="64" t="s">
        <v>411</v>
      </c>
      <c r="B264" s="95">
        <v>0</v>
      </c>
      <c r="C264" s="95">
        <v>0</v>
      </c>
    </row>
    <row r="265" spans="1:3">
      <c r="A265" s="64" t="s">
        <v>412</v>
      </c>
      <c r="B265" s="95">
        <v>18153.87485</v>
      </c>
      <c r="C265" s="95">
        <v>18153.87485</v>
      </c>
    </row>
    <row r="266" spans="1:3">
      <c r="A266" s="64" t="s">
        <v>413</v>
      </c>
      <c r="B266" s="95">
        <v>0</v>
      </c>
      <c r="C266" s="95">
        <v>0</v>
      </c>
    </row>
    <row r="267" spans="1:3">
      <c r="A267" s="177" t="s">
        <v>414</v>
      </c>
      <c r="B267" s="57">
        <v>-164645.21145</v>
      </c>
      <c r="C267" s="57">
        <v>-164645.21145</v>
      </c>
    </row>
    <row r="268" spans="1:3">
      <c r="A268" s="64" t="s">
        <v>415</v>
      </c>
      <c r="B268" s="95">
        <v>-147306.59625999999</v>
      </c>
      <c r="C268" s="95">
        <v>-147306.59625999999</v>
      </c>
    </row>
    <row r="269" spans="1:3">
      <c r="A269" s="64" t="s">
        <v>416</v>
      </c>
      <c r="B269" s="95">
        <v>0</v>
      </c>
      <c r="C269" s="95">
        <v>0</v>
      </c>
    </row>
    <row r="270" spans="1:3">
      <c r="A270" s="64" t="s">
        <v>417</v>
      </c>
      <c r="B270" s="95">
        <v>-17338.61519</v>
      </c>
      <c r="C270" s="95">
        <v>-17338.61519</v>
      </c>
    </row>
    <row r="271" spans="1:3">
      <c r="A271" s="64" t="s">
        <v>418</v>
      </c>
      <c r="B271" s="95">
        <v>0</v>
      </c>
      <c r="C271" s="95">
        <v>0</v>
      </c>
    </row>
    <row r="272" spans="1:3">
      <c r="A272" s="64" t="s">
        <v>419</v>
      </c>
      <c r="B272" s="95">
        <v>0</v>
      </c>
      <c r="C272" s="95">
        <v>0</v>
      </c>
    </row>
    <row r="273" spans="1:3">
      <c r="A273" s="65" t="s">
        <v>420</v>
      </c>
      <c r="B273" s="95">
        <v>0</v>
      </c>
      <c r="C273" s="95">
        <v>0</v>
      </c>
    </row>
    <row r="274" spans="1:3">
      <c r="A274" s="65" t="s">
        <v>492</v>
      </c>
      <c r="B274" s="95">
        <v>0</v>
      </c>
      <c r="C274" s="95">
        <v>0</v>
      </c>
    </row>
    <row r="275" spans="1:3">
      <c r="A275" s="177" t="s">
        <v>1121</v>
      </c>
      <c r="B275" s="57">
        <v>86404.293680000002</v>
      </c>
      <c r="C275" s="57">
        <v>86404.293680000002</v>
      </c>
    </row>
    <row r="276" spans="1:3">
      <c r="A276" s="155" t="s">
        <v>421</v>
      </c>
      <c r="B276" s="57">
        <v>36467.049579999999</v>
      </c>
      <c r="C276" s="57">
        <v>36467.049579999999</v>
      </c>
    </row>
    <row r="277" spans="1:3">
      <c r="A277" s="64" t="s">
        <v>422</v>
      </c>
      <c r="B277" s="95">
        <v>9790.8653800000011</v>
      </c>
      <c r="C277" s="95">
        <v>9790.8653800000011</v>
      </c>
    </row>
    <row r="278" spans="1:3">
      <c r="A278" s="64" t="s">
        <v>423</v>
      </c>
      <c r="B278" s="95">
        <v>0.3503</v>
      </c>
      <c r="C278" s="95">
        <v>0.3503</v>
      </c>
    </row>
    <row r="279" spans="1:3">
      <c r="A279" s="64" t="s">
        <v>424</v>
      </c>
      <c r="B279" s="95">
        <v>0</v>
      </c>
      <c r="C279" s="95">
        <v>0</v>
      </c>
    </row>
    <row r="280" spans="1:3">
      <c r="A280" s="64" t="s">
        <v>425</v>
      </c>
      <c r="B280" s="95">
        <v>6971.0747999999994</v>
      </c>
      <c r="C280" s="95">
        <v>6971.0747999999994</v>
      </c>
    </row>
    <row r="281" spans="1:3">
      <c r="A281" s="62" t="s">
        <v>426</v>
      </c>
      <c r="B281" s="95">
        <v>241.06054</v>
      </c>
      <c r="C281" s="95">
        <v>241.06054</v>
      </c>
    </row>
    <row r="282" spans="1:3">
      <c r="A282" s="62" t="s">
        <v>427</v>
      </c>
      <c r="B282" s="95">
        <v>19463.698559999997</v>
      </c>
      <c r="C282" s="95">
        <v>19463.698559999997</v>
      </c>
    </row>
    <row r="283" spans="1:3">
      <c r="A283" s="177" t="s">
        <v>428</v>
      </c>
      <c r="B283" s="57">
        <v>-6223.0335300000006</v>
      </c>
      <c r="C283" s="57">
        <v>-6223.0335300000006</v>
      </c>
    </row>
    <row r="284" spans="1:3">
      <c r="A284" s="64" t="s">
        <v>422</v>
      </c>
      <c r="B284" s="95">
        <v>-1215.54186</v>
      </c>
      <c r="C284" s="95">
        <v>-1215.54186</v>
      </c>
    </row>
    <row r="285" spans="1:3">
      <c r="A285" s="64" t="s">
        <v>429</v>
      </c>
      <c r="B285" s="95">
        <v>-1383.77106</v>
      </c>
      <c r="C285" s="95">
        <v>-1383.77106</v>
      </c>
    </row>
    <row r="286" spans="1:3">
      <c r="A286" s="64" t="s">
        <v>430</v>
      </c>
      <c r="B286" s="95">
        <v>-79.941090000000003</v>
      </c>
      <c r="C286" s="95">
        <v>-79.941090000000003</v>
      </c>
    </row>
    <row r="287" spans="1:3">
      <c r="A287" s="64" t="s">
        <v>431</v>
      </c>
      <c r="B287" s="95">
        <v>0</v>
      </c>
      <c r="C287" s="95">
        <v>0</v>
      </c>
    </row>
    <row r="288" spans="1:3">
      <c r="A288" s="65" t="s">
        <v>432</v>
      </c>
      <c r="B288" s="95">
        <v>-0.10571999999999999</v>
      </c>
      <c r="C288" s="95">
        <v>-0.10571999999999999</v>
      </c>
    </row>
    <row r="289" spans="1:3">
      <c r="A289" s="65" t="s">
        <v>433</v>
      </c>
      <c r="B289" s="95">
        <v>-3543.6738</v>
      </c>
      <c r="C289" s="95">
        <v>-3543.6738</v>
      </c>
    </row>
    <row r="290" spans="1:3">
      <c r="A290" s="177" t="s">
        <v>1120</v>
      </c>
      <c r="B290" s="57">
        <v>116648.30973000001</v>
      </c>
      <c r="C290" s="57">
        <v>116648.30973000001</v>
      </c>
    </row>
    <row r="291" spans="1:3">
      <c r="A291" s="64" t="s">
        <v>434</v>
      </c>
      <c r="B291" s="95">
        <v>119589.84676999999</v>
      </c>
      <c r="C291" s="95">
        <v>119589.84676999999</v>
      </c>
    </row>
    <row r="292" spans="1:3">
      <c r="A292" s="64" t="s">
        <v>435</v>
      </c>
      <c r="B292" s="95">
        <v>251.72182999999998</v>
      </c>
      <c r="C292" s="95">
        <v>251.72182999999998</v>
      </c>
    </row>
    <row r="293" spans="1:3">
      <c r="A293" s="64" t="s">
        <v>436</v>
      </c>
      <c r="B293" s="95">
        <v>119338.12493999999</v>
      </c>
      <c r="C293" s="95">
        <v>119338.12493999999</v>
      </c>
    </row>
    <row r="294" spans="1:3">
      <c r="A294" s="64" t="s">
        <v>437</v>
      </c>
      <c r="B294" s="95">
        <v>0</v>
      </c>
      <c r="C294" s="95">
        <v>0</v>
      </c>
    </row>
    <row r="295" spans="1:3">
      <c r="A295" s="64" t="s">
        <v>438</v>
      </c>
      <c r="B295" s="95">
        <v>0</v>
      </c>
      <c r="C295" s="95">
        <v>0</v>
      </c>
    </row>
    <row r="296" spans="1:3">
      <c r="A296" s="64" t="s">
        <v>439</v>
      </c>
      <c r="B296" s="95">
        <v>0</v>
      </c>
      <c r="C296" s="95">
        <v>0</v>
      </c>
    </row>
    <row r="297" spans="1:3">
      <c r="A297" s="64" t="s">
        <v>440</v>
      </c>
      <c r="B297" s="95">
        <v>0</v>
      </c>
      <c r="C297" s="95">
        <v>0</v>
      </c>
    </row>
    <row r="298" spans="1:3">
      <c r="A298" s="64" t="s">
        <v>441</v>
      </c>
      <c r="B298" s="95">
        <v>0</v>
      </c>
      <c r="C298" s="95">
        <v>0</v>
      </c>
    </row>
    <row r="299" spans="1:3">
      <c r="A299" s="64" t="s">
        <v>442</v>
      </c>
      <c r="B299" s="95">
        <v>-133351.26559</v>
      </c>
      <c r="C299" s="95">
        <v>-133351.26559</v>
      </c>
    </row>
    <row r="300" spans="1:3">
      <c r="A300" s="64" t="s">
        <v>443</v>
      </c>
      <c r="B300" s="95">
        <v>-128620.89421</v>
      </c>
      <c r="C300" s="95">
        <v>-128620.89421</v>
      </c>
    </row>
    <row r="301" spans="1:3">
      <c r="A301" s="64" t="s">
        <v>444</v>
      </c>
      <c r="B301" s="95">
        <v>-37.677309999999999</v>
      </c>
      <c r="C301" s="95">
        <v>-37.677309999999999</v>
      </c>
    </row>
    <row r="302" spans="1:3">
      <c r="A302" s="64" t="s">
        <v>445</v>
      </c>
      <c r="B302" s="95">
        <v>-173.16595000000001</v>
      </c>
      <c r="C302" s="95">
        <v>-173.16595000000001</v>
      </c>
    </row>
    <row r="303" spans="1:3">
      <c r="A303" s="65" t="s">
        <v>446</v>
      </c>
      <c r="B303" s="95">
        <v>-4519.5281199999999</v>
      </c>
      <c r="C303" s="95">
        <v>-4519.5281199999999</v>
      </c>
    </row>
    <row r="304" spans="1:3">
      <c r="A304" s="65" t="s">
        <v>447</v>
      </c>
      <c r="B304" s="95">
        <v>0</v>
      </c>
      <c r="C304" s="95">
        <v>0</v>
      </c>
    </row>
    <row r="305" spans="1:3">
      <c r="A305" s="64" t="s">
        <v>448</v>
      </c>
      <c r="B305" s="95">
        <v>0</v>
      </c>
      <c r="C305" s="95">
        <v>0</v>
      </c>
    </row>
    <row r="306" spans="1:3">
      <c r="A306" s="177" t="s">
        <v>1119</v>
      </c>
      <c r="B306" s="57">
        <v>102886.89091</v>
      </c>
      <c r="C306" s="57">
        <v>102886.89091</v>
      </c>
    </row>
    <row r="307" spans="1:3">
      <c r="A307" s="177" t="s">
        <v>449</v>
      </c>
      <c r="B307" s="57">
        <v>-92805.130359999996</v>
      </c>
      <c r="C307" s="57">
        <v>-92805.130359999996</v>
      </c>
    </row>
    <row r="308" spans="1:3">
      <c r="A308" s="64" t="s">
        <v>450</v>
      </c>
      <c r="B308" s="95">
        <v>-45501.045590000002</v>
      </c>
      <c r="C308" s="95">
        <v>-45501.045590000002</v>
      </c>
    </row>
    <row r="309" spans="1:3">
      <c r="A309" s="64" t="s">
        <v>451</v>
      </c>
      <c r="B309" s="95">
        <v>-5149.6602699999994</v>
      </c>
      <c r="C309" s="95">
        <v>-5149.6602699999994</v>
      </c>
    </row>
    <row r="310" spans="1:3">
      <c r="A310" s="64" t="s">
        <v>452</v>
      </c>
      <c r="B310" s="95">
        <v>-883.21580000000006</v>
      </c>
      <c r="C310" s="95">
        <v>-883.21580000000006</v>
      </c>
    </row>
    <row r="311" spans="1:3">
      <c r="A311" s="64" t="s">
        <v>453</v>
      </c>
      <c r="B311" s="95">
        <v>-3506.1711099999998</v>
      </c>
      <c r="C311" s="95">
        <v>-3506.1711099999998</v>
      </c>
    </row>
    <row r="312" spans="1:3">
      <c r="A312" s="64" t="s">
        <v>454</v>
      </c>
      <c r="B312" s="95">
        <v>-7387.0053699999999</v>
      </c>
      <c r="C312" s="95">
        <v>-7387.0053699999999</v>
      </c>
    </row>
    <row r="313" spans="1:3">
      <c r="A313" s="64" t="s">
        <v>455</v>
      </c>
      <c r="B313" s="95">
        <v>-1008.8530999999999</v>
      </c>
      <c r="C313" s="95">
        <v>-1008.8530999999999</v>
      </c>
    </row>
    <row r="314" spans="1:3">
      <c r="A314" s="64" t="s">
        <v>456</v>
      </c>
      <c r="B314" s="95">
        <v>-2781.7509</v>
      </c>
      <c r="C314" s="95">
        <v>-2781.7509</v>
      </c>
    </row>
    <row r="315" spans="1:3">
      <c r="A315" s="64" t="s">
        <v>457</v>
      </c>
      <c r="B315" s="95">
        <v>-1195.73732</v>
      </c>
      <c r="C315" s="95">
        <v>-1195.73732</v>
      </c>
    </row>
    <row r="316" spans="1:3">
      <c r="A316" s="64" t="s">
        <v>458</v>
      </c>
      <c r="B316" s="95">
        <v>-25391.690899999998</v>
      </c>
      <c r="C316" s="95">
        <v>-25391.690899999998</v>
      </c>
    </row>
    <row r="317" spans="1:3">
      <c r="A317" s="155" t="s">
        <v>1118</v>
      </c>
      <c r="B317" s="57">
        <v>10081.760550000001</v>
      </c>
      <c r="C317" s="57">
        <v>10081.760550000001</v>
      </c>
    </row>
    <row r="318" spans="1:3">
      <c r="A318" s="65" t="s">
        <v>459</v>
      </c>
      <c r="B318" s="95">
        <v>4.2500000000000003E-3</v>
      </c>
      <c r="C318" s="95">
        <v>4.2500000000000003E-3</v>
      </c>
    </row>
    <row r="319" spans="1:3">
      <c r="A319" s="65" t="s">
        <v>460</v>
      </c>
      <c r="B319" s="95">
        <v>0</v>
      </c>
      <c r="C319" s="95">
        <v>0</v>
      </c>
    </row>
    <row r="320" spans="1:3">
      <c r="A320" s="65" t="s">
        <v>461</v>
      </c>
      <c r="B320" s="95">
        <v>4.2500000000000003E-3</v>
      </c>
      <c r="C320" s="95">
        <v>4.2500000000000003E-3</v>
      </c>
    </row>
    <row r="321" spans="1:3">
      <c r="A321" s="65" t="s">
        <v>462</v>
      </c>
      <c r="B321" s="95">
        <v>0</v>
      </c>
      <c r="C321" s="95">
        <v>0</v>
      </c>
    </row>
    <row r="322" spans="1:3">
      <c r="A322" s="65" t="s">
        <v>463</v>
      </c>
      <c r="B322" s="95">
        <v>0</v>
      </c>
      <c r="C322" s="95">
        <v>0</v>
      </c>
    </row>
    <row r="323" spans="1:3">
      <c r="A323" s="65" t="s">
        <v>464</v>
      </c>
      <c r="B323" s="95">
        <v>0</v>
      </c>
      <c r="C323" s="95">
        <v>0</v>
      </c>
    </row>
    <row r="324" spans="1:3">
      <c r="A324" s="155" t="s">
        <v>1394</v>
      </c>
      <c r="B324" s="57">
        <v>10081.764800000001</v>
      </c>
      <c r="C324" s="57">
        <v>10081.764800000001</v>
      </c>
    </row>
    <row r="325" spans="1:3">
      <c r="A325" s="65" t="s">
        <v>465</v>
      </c>
      <c r="B325" s="95">
        <v>6.1729899999999995</v>
      </c>
      <c r="C325" s="95">
        <v>6.1729899999999995</v>
      </c>
    </row>
    <row r="326" spans="1:3">
      <c r="A326" s="155" t="s">
        <v>1117</v>
      </c>
      <c r="B326" s="57">
        <v>10087.93779</v>
      </c>
      <c r="C326" s="57">
        <v>10087.93779</v>
      </c>
    </row>
    <row r="327" spans="1:3">
      <c r="A327" s="64" t="s">
        <v>466</v>
      </c>
      <c r="B327" s="95">
        <v>-818.12662</v>
      </c>
      <c r="C327" s="95">
        <v>-818.12662</v>
      </c>
    </row>
    <row r="328" spans="1:3">
      <c r="A328" s="155" t="s">
        <v>1395</v>
      </c>
      <c r="B328" s="57">
        <v>9269.811169999999</v>
      </c>
      <c r="C328" s="57">
        <v>9269.811169999999</v>
      </c>
    </row>
    <row r="329" spans="1:3">
      <c r="A329" s="64" t="s">
        <v>467</v>
      </c>
      <c r="B329" s="95">
        <v>0</v>
      </c>
      <c r="C329" s="95">
        <v>0</v>
      </c>
    </row>
    <row r="330" spans="1:3">
      <c r="A330" s="155" t="s">
        <v>1116</v>
      </c>
      <c r="B330" s="57">
        <v>9269.811169999999</v>
      </c>
      <c r="C330" s="57">
        <v>9269.811169999999</v>
      </c>
    </row>
    <row r="331" spans="1:3">
      <c r="A331" s="65" t="s">
        <v>468</v>
      </c>
      <c r="B331" s="95">
        <v>0</v>
      </c>
      <c r="C331" s="95">
        <v>0</v>
      </c>
    </row>
    <row r="332" spans="1:3">
      <c r="A332" s="155" t="s">
        <v>1115</v>
      </c>
      <c r="B332" s="57">
        <v>9269.811169999999</v>
      </c>
      <c r="C332" s="57">
        <v>9269.811169999999</v>
      </c>
    </row>
    <row r="333" spans="1:3" ht="3.75" customHeight="1" thickBot="1">
      <c r="A333" s="145"/>
      <c r="B333" s="208"/>
      <c r="C333" s="208"/>
    </row>
    <row r="334" spans="1:3"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04" t="s">
        <v>1166</v>
      </c>
      <c r="B1" s="704"/>
      <c r="C1" s="704"/>
    </row>
    <row r="2" spans="1:3" ht="18">
      <c r="A2" s="705" t="s">
        <v>1092</v>
      </c>
      <c r="B2" s="705"/>
      <c r="C2" s="705"/>
    </row>
    <row r="3" spans="1:3" ht="30" customHeight="1">
      <c r="A3" s="717" t="s">
        <v>1493</v>
      </c>
      <c r="B3" s="717"/>
      <c r="C3" s="717"/>
    </row>
    <row r="4" spans="1:3">
      <c r="A4" s="103"/>
      <c r="B4" s="178"/>
      <c r="C4" s="178"/>
    </row>
    <row r="5" spans="1:3" ht="30" customHeight="1">
      <c r="A5" s="102"/>
      <c r="B5" s="52" t="s">
        <v>147</v>
      </c>
      <c r="C5" s="53" t="s">
        <v>550</v>
      </c>
    </row>
    <row r="6" spans="1:3">
      <c r="A6" s="103"/>
      <c r="B6" s="104"/>
      <c r="C6" s="105"/>
    </row>
    <row r="7" spans="1:3">
      <c r="A7" s="72" t="s">
        <v>552</v>
      </c>
      <c r="B7" s="52"/>
      <c r="C7" s="53"/>
    </row>
    <row r="8" spans="1:3">
      <c r="A8" s="103" t="s">
        <v>553</v>
      </c>
      <c r="B8" s="106">
        <v>1.72E-2</v>
      </c>
      <c r="C8" s="106">
        <v>1.72E-2</v>
      </c>
    </row>
    <row r="9" spans="1:3">
      <c r="A9" s="103" t="s">
        <v>554</v>
      </c>
      <c r="B9" s="106">
        <v>0.67079999999999995</v>
      </c>
      <c r="C9" s="106">
        <v>0.67079999999999995</v>
      </c>
    </row>
    <row r="10" spans="1:3">
      <c r="A10" s="72" t="s">
        <v>555</v>
      </c>
      <c r="B10" s="107"/>
      <c r="C10" s="107"/>
    </row>
    <row r="11" spans="1:3">
      <c r="A11" s="108" t="s">
        <v>556</v>
      </c>
      <c r="B11" s="106">
        <v>0.57840000000000003</v>
      </c>
      <c r="C11" s="106">
        <v>0.57840000000000003</v>
      </c>
    </row>
    <row r="12" spans="1:3">
      <c r="A12" s="108" t="s">
        <v>1108</v>
      </c>
      <c r="B12" s="106">
        <v>0.58069999999999999</v>
      </c>
      <c r="C12" s="106">
        <v>0.58069999999999999</v>
      </c>
    </row>
    <row r="13" spans="1:3">
      <c r="A13" s="103" t="s">
        <v>557</v>
      </c>
      <c r="B13" s="106">
        <v>0.32279999999999998</v>
      </c>
      <c r="C13" s="106">
        <v>0.32279999999999998</v>
      </c>
    </row>
    <row r="14" spans="1:3">
      <c r="A14" s="108" t="s">
        <v>558</v>
      </c>
      <c r="B14" s="106">
        <v>0</v>
      </c>
      <c r="C14" s="106">
        <v>0</v>
      </c>
    </row>
    <row r="15" spans="1:3">
      <c r="A15" s="109" t="s">
        <v>559</v>
      </c>
      <c r="B15" s="107"/>
      <c r="C15" s="107"/>
    </row>
    <row r="16" spans="1:3">
      <c r="A16" s="108" t="s">
        <v>560</v>
      </c>
      <c r="B16" s="106">
        <v>1</v>
      </c>
      <c r="C16" s="106">
        <v>1</v>
      </c>
    </row>
    <row r="17" spans="1:3">
      <c r="A17" s="108" t="s">
        <v>561</v>
      </c>
      <c r="B17" s="106">
        <v>0</v>
      </c>
      <c r="C17" s="106">
        <v>0</v>
      </c>
    </row>
    <row r="18" spans="1:3">
      <c r="A18" s="108" t="s">
        <v>562</v>
      </c>
      <c r="B18" s="110">
        <v>996.48670000000004</v>
      </c>
      <c r="C18" s="110">
        <v>996.48670000000004</v>
      </c>
    </row>
    <row r="19" spans="1:3">
      <c r="A19" s="109" t="s">
        <v>563</v>
      </c>
      <c r="B19" s="111"/>
      <c r="C19" s="111"/>
    </row>
    <row r="20" spans="1:3">
      <c r="A20" s="103" t="s">
        <v>564</v>
      </c>
      <c r="B20" s="106">
        <v>0.99429999999999996</v>
      </c>
      <c r="C20" s="106">
        <v>0.99429999999999996</v>
      </c>
    </row>
    <row r="21" spans="1:3">
      <c r="A21" s="103" t="s">
        <v>565</v>
      </c>
      <c r="B21" s="106">
        <v>5.7000000000000002E-2</v>
      </c>
      <c r="C21" s="106">
        <v>5.7000000000000002E-2</v>
      </c>
    </row>
    <row r="22" spans="1:3">
      <c r="A22" s="108" t="s">
        <v>566</v>
      </c>
      <c r="B22" s="106">
        <v>5.7000000000000002E-3</v>
      </c>
      <c r="C22" s="106">
        <v>5.7000000000000002E-3</v>
      </c>
    </row>
    <row r="23" spans="1:3">
      <c r="A23" s="108" t="s">
        <v>567</v>
      </c>
      <c r="B23" s="106">
        <v>5.7299999999999997E-2</v>
      </c>
      <c r="C23" s="106">
        <v>5.7299999999999997E-2</v>
      </c>
    </row>
    <row r="24" spans="1:3">
      <c r="A24" s="108" t="s">
        <v>568</v>
      </c>
      <c r="B24" s="106">
        <v>1.6000000000000001E-3</v>
      </c>
      <c r="C24" s="106">
        <v>1.6000000000000001E-3</v>
      </c>
    </row>
    <row r="25" spans="1:3">
      <c r="A25" s="108" t="s">
        <v>569</v>
      </c>
      <c r="B25" s="106">
        <v>3.9300000000000002E-2</v>
      </c>
      <c r="C25" s="106">
        <v>3.9300000000000002E-2</v>
      </c>
    </row>
    <row r="26" spans="1:3">
      <c r="A26" s="108" t="s">
        <v>570</v>
      </c>
      <c r="B26" s="106">
        <v>1.6500000000000001E-2</v>
      </c>
      <c r="C26" s="106">
        <v>1.6500000000000001E-2</v>
      </c>
    </row>
    <row r="27" spans="1:3">
      <c r="A27" s="108" t="s">
        <v>571</v>
      </c>
      <c r="B27" s="106">
        <v>0.98899999999999999</v>
      </c>
      <c r="C27" s="106">
        <v>0.98899999999999999</v>
      </c>
    </row>
    <row r="28" spans="1:3">
      <c r="A28" s="108" t="s">
        <v>572</v>
      </c>
      <c r="B28" s="106">
        <v>4.7999999999999996E-3</v>
      </c>
      <c r="C28" s="106">
        <v>4.7999999999999996E-3</v>
      </c>
    </row>
    <row r="29" spans="1:3">
      <c r="A29" s="108" t="s">
        <v>573</v>
      </c>
      <c r="B29" s="106">
        <v>1.1999999999999999E-3</v>
      </c>
      <c r="C29" s="106">
        <v>1.1999999999999999E-3</v>
      </c>
    </row>
    <row r="30" spans="1:3">
      <c r="A30" s="108" t="s">
        <v>574</v>
      </c>
      <c r="B30" s="106">
        <v>2.0000000000000001E-4</v>
      </c>
      <c r="C30" s="106">
        <v>2.0000000000000001E-4</v>
      </c>
    </row>
    <row r="31" spans="1:3">
      <c r="A31" s="108" t="s">
        <v>575</v>
      </c>
      <c r="B31" s="106">
        <v>2.0000000000000001E-4</v>
      </c>
      <c r="C31" s="106">
        <v>2.0000000000000001E-4</v>
      </c>
    </row>
    <row r="32" spans="1:3">
      <c r="A32" s="108" t="s">
        <v>576</v>
      </c>
      <c r="B32" s="106">
        <v>4.7000000000000002E-3</v>
      </c>
      <c r="C32" s="106">
        <v>4.7000000000000002E-3</v>
      </c>
    </row>
    <row r="33" spans="1:3">
      <c r="A33" s="109" t="s">
        <v>577</v>
      </c>
      <c r="B33" s="107"/>
      <c r="C33" s="107"/>
    </row>
    <row r="34" spans="1:3">
      <c r="A34" s="108" t="s">
        <v>578</v>
      </c>
      <c r="B34" s="106">
        <v>0</v>
      </c>
      <c r="C34" s="106">
        <v>0</v>
      </c>
    </row>
    <row r="35" spans="1:3">
      <c r="A35" s="108" t="s">
        <v>579</v>
      </c>
      <c r="B35" s="106">
        <v>0</v>
      </c>
      <c r="C35" s="106">
        <v>0</v>
      </c>
    </row>
    <row r="36" spans="1:3">
      <c r="A36" s="108" t="s">
        <v>580</v>
      </c>
      <c r="B36" s="106">
        <v>0.13020000000000001</v>
      </c>
      <c r="C36" s="106">
        <v>0.13020000000000001</v>
      </c>
    </row>
    <row r="37" spans="1:3">
      <c r="A37" s="108" t="s">
        <v>581</v>
      </c>
      <c r="B37" s="106">
        <v>0.1188</v>
      </c>
      <c r="C37" s="106">
        <v>0.1188</v>
      </c>
    </row>
    <row r="38" spans="1:3">
      <c r="A38" s="103" t="s">
        <v>1396</v>
      </c>
      <c r="B38" s="106">
        <v>0.23910000000000001</v>
      </c>
      <c r="C38" s="106">
        <v>0.23910000000000001</v>
      </c>
    </row>
    <row r="39" spans="1:3">
      <c r="A39" s="72" t="s">
        <v>582</v>
      </c>
      <c r="B39" s="107"/>
      <c r="C39" s="107"/>
    </row>
    <row r="40" spans="1:3">
      <c r="A40" s="108" t="s">
        <v>583</v>
      </c>
      <c r="B40" s="106">
        <v>8.7599999999999997E-2</v>
      </c>
      <c r="C40" s="106">
        <v>8.7599999999999997E-2</v>
      </c>
    </row>
    <row r="41" spans="1:3">
      <c r="A41" s="108" t="s">
        <v>584</v>
      </c>
      <c r="B41" s="106">
        <v>8.7599999999999997E-2</v>
      </c>
      <c r="C41" s="106">
        <v>8.7599999999999997E-2</v>
      </c>
    </row>
    <row r="42" spans="1:3">
      <c r="A42" s="108" t="s">
        <v>585</v>
      </c>
      <c r="B42" s="106">
        <v>4.2500000000000003E-2</v>
      </c>
      <c r="C42" s="106">
        <v>4.2500000000000003E-2</v>
      </c>
    </row>
    <row r="43" spans="1:3">
      <c r="A43" s="108" t="s">
        <v>586</v>
      </c>
      <c r="B43" s="106">
        <v>6.9999999999999999E-4</v>
      </c>
      <c r="C43" s="106">
        <v>6.9999999999999999E-4</v>
      </c>
    </row>
    <row r="44" spans="1:3">
      <c r="A44" s="108" t="s">
        <v>587</v>
      </c>
      <c r="B44" s="106">
        <v>8.5000000000000006E-3</v>
      </c>
      <c r="C44" s="106">
        <v>8.5000000000000006E-3</v>
      </c>
    </row>
    <row r="45" spans="1:3">
      <c r="A45" s="108" t="s">
        <v>588</v>
      </c>
      <c r="B45" s="106">
        <v>0.14180000000000001</v>
      </c>
      <c r="C45" s="106">
        <v>0.14180000000000001</v>
      </c>
    </row>
    <row r="46" spans="1:3">
      <c r="A46" s="109" t="s">
        <v>589</v>
      </c>
      <c r="B46" s="107"/>
      <c r="C46" s="107"/>
    </row>
    <row r="47" spans="1:3">
      <c r="A47" s="108" t="s">
        <v>590</v>
      </c>
      <c r="B47" s="106">
        <v>0.85240000000000005</v>
      </c>
      <c r="C47" s="106">
        <v>0.85240000000000005</v>
      </c>
    </row>
    <row r="48" spans="1:3">
      <c r="A48" s="108" t="s">
        <v>591</v>
      </c>
      <c r="B48" s="106">
        <v>0.95830000000000004</v>
      </c>
      <c r="C48" s="106">
        <v>0.95830000000000004</v>
      </c>
    </row>
    <row r="49" spans="1:3">
      <c r="A49" s="108" t="s">
        <v>592</v>
      </c>
      <c r="B49" s="106">
        <v>-2.52E-2</v>
      </c>
      <c r="C49" s="106">
        <v>-2.52E-2</v>
      </c>
    </row>
    <row r="50" spans="1:3" ht="15.75" thickBot="1">
      <c r="A50" s="289" t="s">
        <v>593</v>
      </c>
      <c r="B50" s="112">
        <v>1.6852</v>
      </c>
      <c r="C50" s="112">
        <v>1.6852</v>
      </c>
    </row>
    <row r="51" spans="1:3" ht="27" customHeight="1" thickTop="1">
      <c r="A51" s="770" t="s">
        <v>594</v>
      </c>
      <c r="B51" s="770"/>
      <c r="C51" s="770"/>
    </row>
    <row r="52" spans="1:3" ht="83.25" customHeight="1">
      <c r="A52" s="716" t="s">
        <v>595</v>
      </c>
      <c r="B52" s="716"/>
      <c r="C52" s="716"/>
    </row>
    <row r="53" spans="1:3" ht="82.5" customHeight="1">
      <c r="A53" s="716" t="s">
        <v>596</v>
      </c>
      <c r="B53" s="716"/>
      <c r="C53" s="716"/>
    </row>
    <row r="54" spans="1:3">
      <c r="A54" s="714" t="s">
        <v>597</v>
      </c>
      <c r="B54" s="714"/>
      <c r="C54" s="714"/>
    </row>
    <row r="55" spans="1:3" ht="28.5" customHeight="1">
      <c r="A55" s="740" t="s">
        <v>598</v>
      </c>
      <c r="B55" s="740"/>
      <c r="C55" s="740"/>
    </row>
    <row r="56" spans="1:3">
      <c r="A56" s="11"/>
      <c r="B56" s="11"/>
      <c r="C56" s="11"/>
    </row>
    <row r="57" spans="1:3" ht="38.25">
      <c r="A57" s="159"/>
      <c r="B57" s="67" t="s">
        <v>147</v>
      </c>
      <c r="C57" s="68" t="s">
        <v>550</v>
      </c>
    </row>
    <row r="58" spans="1:3">
      <c r="A58" s="11"/>
      <c r="B58" s="11"/>
      <c r="C58" s="11"/>
    </row>
    <row r="59" spans="1:3">
      <c r="A59" s="109" t="s">
        <v>599</v>
      </c>
      <c r="B59" s="67"/>
      <c r="C59" s="68"/>
    </row>
    <row r="60" spans="1:3">
      <c r="A60" s="108" t="s">
        <v>600</v>
      </c>
      <c r="B60" s="160">
        <v>1.7999999999999999E-2</v>
      </c>
      <c r="C60" s="160">
        <v>1.7999999999999999E-2</v>
      </c>
    </row>
    <row r="61" spans="1:3">
      <c r="A61" s="108" t="s">
        <v>601</v>
      </c>
      <c r="B61" s="160">
        <v>2.4299999999999999E-2</v>
      </c>
      <c r="C61" s="160">
        <v>2.4299999999999999E-2</v>
      </c>
    </row>
    <row r="62" spans="1:3">
      <c r="A62" s="108" t="s">
        <v>602</v>
      </c>
      <c r="B62" s="160">
        <v>2.1399999999999999E-2</v>
      </c>
      <c r="C62" s="160">
        <v>2.1399999999999999E-2</v>
      </c>
    </row>
    <row r="63" spans="1:3">
      <c r="A63" s="108" t="s">
        <v>603</v>
      </c>
      <c r="B63" s="160">
        <v>2.0999999999999999E-3</v>
      </c>
      <c r="C63" s="160">
        <v>2.0999999999999999E-3</v>
      </c>
    </row>
    <row r="64" spans="1:3">
      <c r="A64" s="108" t="s">
        <v>604</v>
      </c>
      <c r="B64" s="160">
        <v>1.9E-3</v>
      </c>
      <c r="C64" s="160">
        <v>1.9E-3</v>
      </c>
    </row>
    <row r="65" spans="1:3">
      <c r="A65" s="108" t="s">
        <v>605</v>
      </c>
      <c r="B65" s="160">
        <v>1.9E-3</v>
      </c>
      <c r="C65" s="160">
        <v>1.9E-3</v>
      </c>
    </row>
    <row r="66" spans="1:3">
      <c r="A66" s="108" t="s">
        <v>606</v>
      </c>
      <c r="B66" s="160">
        <v>2.1999999999999999E-2</v>
      </c>
      <c r="C66" s="160">
        <v>2.1999999999999999E-2</v>
      </c>
    </row>
    <row r="67" spans="1:3">
      <c r="A67" s="109" t="s">
        <v>607</v>
      </c>
      <c r="B67" s="67"/>
      <c r="C67" s="68"/>
    </row>
    <row r="68" spans="1:3">
      <c r="A68" s="108" t="s">
        <v>608</v>
      </c>
      <c r="B68" s="160">
        <v>5.2299999999999999E-2</v>
      </c>
      <c r="C68" s="160">
        <v>5.2299999999999999E-2</v>
      </c>
    </row>
    <row r="69" spans="1:3">
      <c r="A69" s="108" t="s">
        <v>609</v>
      </c>
      <c r="B69" s="160">
        <v>-3.4299999999999997E-2</v>
      </c>
      <c r="C69" s="160">
        <v>-3.4299999999999997E-2</v>
      </c>
    </row>
    <row r="70" spans="1:3">
      <c r="A70" s="108" t="s">
        <v>610</v>
      </c>
      <c r="B70" s="160">
        <v>3.9199999999999999E-2</v>
      </c>
      <c r="C70" s="160">
        <v>3.9199999999999999E-2</v>
      </c>
    </row>
    <row r="71" spans="1:3">
      <c r="A71" s="108" t="s">
        <v>611</v>
      </c>
      <c r="B71" s="160">
        <v>0</v>
      </c>
      <c r="C71" s="160">
        <v>0</v>
      </c>
    </row>
    <row r="72" spans="1:3">
      <c r="A72" s="108" t="s">
        <v>612</v>
      </c>
      <c r="B72" s="160">
        <v>-2.8999999999999998E-3</v>
      </c>
      <c r="C72" s="160">
        <v>-2.8999999999999998E-3</v>
      </c>
    </row>
    <row r="73" spans="1:3">
      <c r="A73" s="108" t="s">
        <v>613</v>
      </c>
      <c r="B73" s="160">
        <v>6.3E-3</v>
      </c>
      <c r="C73" s="160">
        <v>6.3E-3</v>
      </c>
    </row>
    <row r="74" spans="1:3">
      <c r="A74" s="108" t="s">
        <v>614</v>
      </c>
      <c r="B74" s="160">
        <v>-1.9300000000000001E-2</v>
      </c>
      <c r="C74" s="160">
        <v>-1.9300000000000001E-2</v>
      </c>
    </row>
    <row r="75" spans="1:3">
      <c r="A75" s="108" t="s">
        <v>615</v>
      </c>
      <c r="B75" s="160">
        <v>-2.0000000000000001E-4</v>
      </c>
      <c r="C75" s="160">
        <v>-2.0000000000000001E-4</v>
      </c>
    </row>
    <row r="76" spans="1:3">
      <c r="A76" s="108" t="s">
        <v>616</v>
      </c>
      <c r="B76" s="160">
        <v>0.25929999999999997</v>
      </c>
      <c r="C76" s="160">
        <v>0.25929999999999997</v>
      </c>
    </row>
    <row r="77" spans="1:3">
      <c r="A77" s="109" t="s">
        <v>617</v>
      </c>
      <c r="B77" s="67"/>
      <c r="C77" s="68"/>
    </row>
    <row r="78" spans="1:3">
      <c r="A78" s="108" t="s">
        <v>618</v>
      </c>
      <c r="B78" s="160">
        <v>7.2400000000000006E-2</v>
      </c>
      <c r="C78" s="160">
        <v>7.2400000000000006E-2</v>
      </c>
    </row>
    <row r="79" spans="1:3">
      <c r="A79" s="108" t="s">
        <v>619</v>
      </c>
      <c r="B79" s="160">
        <v>0</v>
      </c>
      <c r="C79" s="160">
        <v>0</v>
      </c>
    </row>
    <row r="80" spans="1:3">
      <c r="A80" s="108" t="s">
        <v>620</v>
      </c>
      <c r="B80" s="160">
        <v>0.1236</v>
      </c>
      <c r="C80" s="160">
        <v>0.1236</v>
      </c>
    </row>
    <row r="81" spans="1:3">
      <c r="A81" s="108" t="s">
        <v>621</v>
      </c>
      <c r="B81" s="160">
        <v>0</v>
      </c>
      <c r="C81" s="160">
        <v>0</v>
      </c>
    </row>
    <row r="82" spans="1:3">
      <c r="A82" s="108" t="s">
        <v>622</v>
      </c>
      <c r="B82" s="160">
        <v>0</v>
      </c>
      <c r="C82" s="160">
        <v>0</v>
      </c>
    </row>
    <row r="83" spans="1:3">
      <c r="A83" s="108" t="s">
        <v>623</v>
      </c>
      <c r="B83" s="160">
        <v>0</v>
      </c>
      <c r="C83" s="160">
        <v>0</v>
      </c>
    </row>
    <row r="84" spans="1:3">
      <c r="A84" s="108" t="s">
        <v>624</v>
      </c>
      <c r="B84" s="160">
        <v>0</v>
      </c>
      <c r="C84" s="160">
        <v>0</v>
      </c>
    </row>
    <row r="85" spans="1:3">
      <c r="A85" s="108" t="s">
        <v>625</v>
      </c>
      <c r="B85" s="160">
        <v>0</v>
      </c>
      <c r="C85" s="160">
        <v>0</v>
      </c>
    </row>
    <row r="86" spans="1:3">
      <c r="A86" s="108" t="s">
        <v>626</v>
      </c>
      <c r="B86" s="160">
        <v>0</v>
      </c>
      <c r="C86" s="160">
        <v>0</v>
      </c>
    </row>
    <row r="87" spans="1:3">
      <c r="A87" s="108" t="s">
        <v>627</v>
      </c>
      <c r="B87" s="160">
        <v>5.5199999999999999E-2</v>
      </c>
      <c r="C87" s="160">
        <v>5.5199999999999999E-2</v>
      </c>
    </row>
    <row r="88" spans="1:3">
      <c r="A88" s="108" t="s">
        <v>628</v>
      </c>
      <c r="B88" s="160">
        <v>0</v>
      </c>
      <c r="C88" s="160">
        <v>0</v>
      </c>
    </row>
    <row r="89" spans="1:3">
      <c r="A89" s="108" t="s">
        <v>629</v>
      </c>
      <c r="B89" s="160">
        <v>1.6400000000000001E-2</v>
      </c>
      <c r="C89" s="160">
        <v>1.6400000000000001E-2</v>
      </c>
    </row>
    <row r="90" spans="1:3">
      <c r="A90" s="109" t="s">
        <v>630</v>
      </c>
      <c r="B90" s="67"/>
      <c r="C90" s="68"/>
    </row>
    <row r="91" spans="1:3">
      <c r="A91" s="109" t="s">
        <v>631</v>
      </c>
      <c r="B91" s="67"/>
      <c r="C91" s="68"/>
    </row>
    <row r="92" spans="1:3">
      <c r="A92" s="108" t="s">
        <v>632</v>
      </c>
      <c r="B92" s="160">
        <v>1.9300000000000001E-2</v>
      </c>
      <c r="C92" s="160">
        <v>1.9300000000000001E-2</v>
      </c>
    </row>
    <row r="93" spans="1:3">
      <c r="A93" s="108" t="s">
        <v>633</v>
      </c>
      <c r="B93" s="160">
        <v>2.2700000000000001E-2</v>
      </c>
      <c r="C93" s="160">
        <v>2.2700000000000001E-2</v>
      </c>
    </row>
    <row r="94" spans="1:3">
      <c r="A94" s="108" t="s">
        <v>634</v>
      </c>
      <c r="B94" s="160">
        <v>2.9899999999999999E-2</v>
      </c>
      <c r="C94" s="160">
        <v>2.9899999999999999E-2</v>
      </c>
    </row>
    <row r="95" spans="1:3">
      <c r="A95" s="108" t="s">
        <v>635</v>
      </c>
      <c r="B95" s="160">
        <v>3.4799999999999998E-2</v>
      </c>
      <c r="C95" s="160">
        <v>3.4799999999999998E-2</v>
      </c>
    </row>
    <row r="96" spans="1:3">
      <c r="A96" s="109" t="s">
        <v>636</v>
      </c>
      <c r="B96" s="67"/>
      <c r="C96" s="68"/>
    </row>
    <row r="97" spans="1:3">
      <c r="A97" s="108" t="s">
        <v>637</v>
      </c>
      <c r="B97" s="160">
        <v>0.49030000000000001</v>
      </c>
      <c r="C97" s="160">
        <v>0.49030000000000001</v>
      </c>
    </row>
    <row r="98" spans="1:3">
      <c r="A98" s="108" t="s">
        <v>638</v>
      </c>
      <c r="B98" s="160">
        <v>4.2900000000000001E-2</v>
      </c>
      <c r="C98" s="160">
        <v>4.2900000000000001E-2</v>
      </c>
    </row>
    <row r="99" spans="1:3">
      <c r="A99" s="108" t="s">
        <v>639</v>
      </c>
      <c r="B99" s="160">
        <v>0.46689999999999998</v>
      </c>
      <c r="C99" s="160">
        <v>0.46689999999999998</v>
      </c>
    </row>
    <row r="100" spans="1:3">
      <c r="A100" s="108" t="s">
        <v>640</v>
      </c>
      <c r="B100" s="160">
        <v>0.2324</v>
      </c>
      <c r="C100" s="160">
        <v>0.2324</v>
      </c>
    </row>
    <row r="101" spans="1:3">
      <c r="A101" s="109" t="s">
        <v>641</v>
      </c>
      <c r="B101" s="67"/>
      <c r="C101" s="68"/>
    </row>
    <row r="102" spans="1:3">
      <c r="A102" s="108" t="s">
        <v>642</v>
      </c>
      <c r="B102" s="160">
        <v>2.3400000000000001E-2</v>
      </c>
      <c r="C102" s="160">
        <v>2.3400000000000001E-2</v>
      </c>
    </row>
    <row r="103" spans="1:3">
      <c r="A103" s="108" t="s">
        <v>643</v>
      </c>
      <c r="B103" s="160">
        <v>1.7100000000000001E-2</v>
      </c>
      <c r="C103" s="160">
        <v>1.7100000000000001E-2</v>
      </c>
    </row>
    <row r="104" spans="1:3">
      <c r="A104" s="103" t="s">
        <v>644</v>
      </c>
      <c r="B104" s="160">
        <v>2.5499999999999998E-2</v>
      </c>
      <c r="C104" s="160">
        <v>2.5499999999999998E-2</v>
      </c>
    </row>
    <row r="105" spans="1:3">
      <c r="A105" s="103" t="s">
        <v>645</v>
      </c>
      <c r="B105" s="160">
        <v>5.9799999999999999E-2</v>
      </c>
      <c r="C105" s="160">
        <v>5.9799999999999999E-2</v>
      </c>
    </row>
    <row r="106" spans="1:3">
      <c r="A106" s="103" t="s">
        <v>646</v>
      </c>
      <c r="B106" s="160">
        <v>-3.4299999999999997E-2</v>
      </c>
      <c r="C106" s="160">
        <v>-3.4299999999999997E-2</v>
      </c>
    </row>
    <row r="107" spans="1:3">
      <c r="A107" s="103" t="s">
        <v>647</v>
      </c>
      <c r="B107" s="160">
        <v>-8.5000000000000006E-3</v>
      </c>
      <c r="C107" s="160">
        <v>-8.5000000000000006E-3</v>
      </c>
    </row>
    <row r="108" spans="1:3">
      <c r="A108" s="103" t="s">
        <v>648</v>
      </c>
      <c r="B108" s="160">
        <v>6.3E-3</v>
      </c>
      <c r="C108" s="160">
        <v>6.3E-3</v>
      </c>
    </row>
    <row r="109" spans="1:3">
      <c r="A109" s="109" t="s">
        <v>649</v>
      </c>
      <c r="B109" s="67"/>
      <c r="C109" s="68"/>
    </row>
    <row r="110" spans="1:3">
      <c r="A110" s="103" t="s">
        <v>642</v>
      </c>
      <c r="B110" s="160">
        <v>2.3400000000000001E-2</v>
      </c>
      <c r="C110" s="160">
        <v>2.3400000000000001E-2</v>
      </c>
    </row>
    <row r="111" spans="1:3">
      <c r="A111" s="103" t="s">
        <v>650</v>
      </c>
      <c r="B111" s="160">
        <v>-1.9E-3</v>
      </c>
      <c r="C111" s="160">
        <v>-1.9E-3</v>
      </c>
    </row>
    <row r="112" spans="1:3">
      <c r="A112" s="103" t="s">
        <v>651</v>
      </c>
      <c r="B112" s="160">
        <v>-1.9300000000000001E-2</v>
      </c>
      <c r="C112" s="160">
        <v>-1.9300000000000001E-2</v>
      </c>
    </row>
    <row r="113" spans="1:3">
      <c r="A113" s="103" t="s">
        <v>652</v>
      </c>
      <c r="B113" s="160">
        <v>0</v>
      </c>
      <c r="C113" s="160">
        <v>0</v>
      </c>
    </row>
    <row r="114" spans="1:3">
      <c r="A114" s="103" t="s">
        <v>653</v>
      </c>
      <c r="B114" s="160">
        <v>-2.0000000000000001E-4</v>
      </c>
      <c r="C114" s="160">
        <v>-2.0000000000000001E-4</v>
      </c>
    </row>
    <row r="115" spans="1:3">
      <c r="A115" s="103" t="s">
        <v>654</v>
      </c>
      <c r="B115" s="160">
        <v>0</v>
      </c>
      <c r="C115" s="160">
        <v>0</v>
      </c>
    </row>
    <row r="116" spans="1:3">
      <c r="A116" s="72" t="s">
        <v>655</v>
      </c>
      <c r="B116" s="161">
        <v>1.9E-3</v>
      </c>
      <c r="C116" s="161">
        <v>1.9E-3</v>
      </c>
    </row>
    <row r="117" spans="1:3" ht="3.75" customHeight="1" thickBot="1">
      <c r="A117" s="191"/>
      <c r="B117" s="217"/>
      <c r="C117" s="217"/>
    </row>
    <row r="118" spans="1:3" ht="15.75" thickTop="1">
      <c r="A118" s="741" t="s">
        <v>656</v>
      </c>
      <c r="B118" s="741"/>
      <c r="C118" s="741"/>
    </row>
    <row r="119" spans="1:3">
      <c r="A119" s="769" t="s">
        <v>657</v>
      </c>
      <c r="B119" s="769"/>
      <c r="C119" s="769"/>
    </row>
    <row r="120" spans="1:3">
      <c r="A120" s="769" t="s">
        <v>658</v>
      </c>
      <c r="B120" s="769"/>
      <c r="C120" s="769"/>
    </row>
    <row r="121" spans="1:3">
      <c r="A121" s="769" t="s">
        <v>659</v>
      </c>
      <c r="B121" s="769"/>
      <c r="C121" s="769"/>
    </row>
    <row r="122" spans="1:3">
      <c r="A122" s="769" t="s">
        <v>660</v>
      </c>
      <c r="B122" s="769"/>
      <c r="C122" s="769"/>
    </row>
    <row r="123" spans="1:3" ht="30" customHeight="1">
      <c r="A123" s="712" t="s">
        <v>1109</v>
      </c>
      <c r="B123" s="712"/>
      <c r="C123" s="712"/>
    </row>
    <row r="124" spans="1:3">
      <c r="A124" s="769" t="s">
        <v>662</v>
      </c>
      <c r="B124" s="769"/>
      <c r="C124" s="769"/>
    </row>
    <row r="125" spans="1:3" ht="30" customHeight="1">
      <c r="A125" s="712" t="s">
        <v>1110</v>
      </c>
      <c r="B125" s="712"/>
      <c r="C125" s="712"/>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16384" width="9.140625" style="14"/>
  </cols>
  <sheetData>
    <row r="1" spans="1:9" ht="30" customHeight="1">
      <c r="A1" s="719" t="s">
        <v>1166</v>
      </c>
      <c r="B1" s="719"/>
      <c r="C1" s="719"/>
      <c r="D1" s="719"/>
      <c r="E1" s="719"/>
      <c r="F1" s="719"/>
      <c r="G1" s="719"/>
      <c r="H1" s="719"/>
      <c r="I1" s="719"/>
    </row>
    <row r="2" spans="1:9" ht="15" customHeight="1">
      <c r="A2" s="720" t="s">
        <v>664</v>
      </c>
      <c r="B2" s="720"/>
      <c r="C2" s="720"/>
      <c r="D2" s="720"/>
      <c r="E2" s="720"/>
      <c r="F2" s="720"/>
      <c r="G2" s="720"/>
      <c r="H2" s="720"/>
      <c r="I2" s="720"/>
    </row>
    <row r="3" spans="1:9" ht="30" customHeight="1">
      <c r="A3" s="721" t="s">
        <v>543</v>
      </c>
      <c r="B3" s="721"/>
      <c r="C3" s="721"/>
      <c r="D3" s="721"/>
      <c r="E3" s="721"/>
      <c r="F3" s="721"/>
      <c r="G3" s="721"/>
      <c r="H3" s="721"/>
      <c r="I3" s="721"/>
    </row>
    <row r="4" spans="1:9" ht="3.75" customHeight="1" thickBot="1">
      <c r="A4" s="47"/>
      <c r="B4" s="47"/>
      <c r="C4" s="47"/>
      <c r="D4" s="47"/>
      <c r="E4" s="47"/>
      <c r="F4" s="47"/>
      <c r="G4" s="47"/>
      <c r="H4" s="47"/>
      <c r="I4" s="47"/>
    </row>
    <row r="5" spans="1:9" s="15" customFormat="1" ht="30" customHeight="1" thickTop="1" thickBot="1">
      <c r="A5" s="560"/>
      <c r="B5" s="394" t="s">
        <v>667</v>
      </c>
      <c r="C5" s="394" t="s">
        <v>668</v>
      </c>
      <c r="D5" s="394" t="s">
        <v>669</v>
      </c>
      <c r="E5" s="394" t="s">
        <v>670</v>
      </c>
      <c r="F5" s="394" t="s">
        <v>671</v>
      </c>
      <c r="G5" s="394" t="s">
        <v>1494</v>
      </c>
      <c r="H5" s="394" t="s">
        <v>1429</v>
      </c>
      <c r="I5" s="394" t="s">
        <v>1495</v>
      </c>
    </row>
    <row r="6" spans="1:9" ht="15" customHeight="1" thickTop="1" thickBot="1">
      <c r="A6" s="396" t="s">
        <v>672</v>
      </c>
      <c r="B6" s="397">
        <v>2291179.05798</v>
      </c>
      <c r="C6" s="397">
        <v>2802304.4663200001</v>
      </c>
      <c r="D6" s="397">
        <v>3551069.3998799999</v>
      </c>
      <c r="E6" s="397">
        <v>4374583.7067399994</v>
      </c>
      <c r="F6" s="397">
        <v>5551518.2495799996</v>
      </c>
      <c r="G6" s="397">
        <v>6203312.3998500006</v>
      </c>
      <c r="H6" s="397">
        <v>7126139.2755200006</v>
      </c>
      <c r="I6" s="397">
        <v>7271297.5700099999</v>
      </c>
    </row>
    <row r="7" spans="1:9" s="16" customFormat="1" ht="15" customHeight="1" thickTop="1">
      <c r="A7" s="147" t="s">
        <v>190</v>
      </c>
      <c r="B7" s="114">
        <v>75632.465469999996</v>
      </c>
      <c r="C7" s="114">
        <v>34558.96746</v>
      </c>
      <c r="D7" s="114">
        <v>105194.50708</v>
      </c>
      <c r="E7" s="114">
        <v>33660.982349999998</v>
      </c>
      <c r="F7" s="114">
        <v>40160.804299999996</v>
      </c>
      <c r="G7" s="114">
        <v>76415.578939999992</v>
      </c>
      <c r="H7" s="114">
        <v>98902.918049999993</v>
      </c>
      <c r="I7" s="114">
        <v>124918.05943000001</v>
      </c>
    </row>
    <row r="8" spans="1:9" s="16" customFormat="1" ht="15" customHeight="1">
      <c r="A8" s="147" t="s">
        <v>199</v>
      </c>
      <c r="B8" s="114">
        <v>169545.55041</v>
      </c>
      <c r="C8" s="114">
        <v>209188.99453</v>
      </c>
      <c r="D8" s="114">
        <v>52720.908520000005</v>
      </c>
      <c r="E8" s="114">
        <v>77401.024120000002</v>
      </c>
      <c r="F8" s="114">
        <v>112718.76996999999</v>
      </c>
      <c r="G8" s="114">
        <v>112369.70186</v>
      </c>
      <c r="H8" s="114">
        <v>666063.89358000003</v>
      </c>
      <c r="I8" s="114">
        <v>738574.02191999997</v>
      </c>
    </row>
    <row r="9" spans="1:9" s="16" customFormat="1" ht="15" customHeight="1">
      <c r="A9" s="147" t="s">
        <v>208</v>
      </c>
      <c r="B9" s="114">
        <v>1486801.8136800001</v>
      </c>
      <c r="C9" s="114">
        <v>1824959.8581400001</v>
      </c>
      <c r="D9" s="114">
        <v>2485672.6386299999</v>
      </c>
      <c r="E9" s="114">
        <v>3225565.4301499999</v>
      </c>
      <c r="F9" s="114">
        <v>3840059.01498</v>
      </c>
      <c r="G9" s="114">
        <v>4357287.7198400004</v>
      </c>
      <c r="H9" s="114">
        <v>4662769.7634300003</v>
      </c>
      <c r="I9" s="114">
        <v>4877904.8674099995</v>
      </c>
    </row>
    <row r="10" spans="1:9" s="16" customFormat="1" ht="15" customHeight="1">
      <c r="A10" s="148" t="s">
        <v>673</v>
      </c>
      <c r="B10" s="114">
        <v>1552127.4343099999</v>
      </c>
      <c r="C10" s="114">
        <v>1885782.0617</v>
      </c>
      <c r="D10" s="114">
        <v>2534144.3994</v>
      </c>
      <c r="E10" s="114">
        <v>3249109.3643</v>
      </c>
      <c r="F10" s="114">
        <v>3835789.1685799998</v>
      </c>
      <c r="G10" s="114">
        <v>4264992.3571300004</v>
      </c>
      <c r="H10" s="114">
        <v>4537783.40142</v>
      </c>
      <c r="I10" s="114">
        <v>4737277.1541599995</v>
      </c>
    </row>
    <row r="11" spans="1:9" s="16" customFormat="1" ht="15" customHeight="1">
      <c r="A11" s="148" t="s">
        <v>674</v>
      </c>
      <c r="B11" s="114">
        <v>1552127.4343099999</v>
      </c>
      <c r="C11" s="114">
        <v>1885680.0671700002</v>
      </c>
      <c r="D11" s="114">
        <v>2533688.4385700002</v>
      </c>
      <c r="E11" s="114">
        <v>3244212.6769099999</v>
      </c>
      <c r="F11" s="114">
        <v>3828902.1836599996</v>
      </c>
      <c r="G11" s="114">
        <v>4258060.0609900001</v>
      </c>
      <c r="H11" s="114">
        <v>4530854.6741899997</v>
      </c>
      <c r="I11" s="114">
        <v>4465911.3059999999</v>
      </c>
    </row>
    <row r="12" spans="1:9" s="16" customFormat="1" ht="15" customHeight="1">
      <c r="A12" s="148" t="s">
        <v>675</v>
      </c>
      <c r="B12" s="114">
        <v>0</v>
      </c>
      <c r="C12" s="114">
        <v>101.99453</v>
      </c>
      <c r="D12" s="114">
        <v>455.96083000000004</v>
      </c>
      <c r="E12" s="114">
        <v>4896.6873900000001</v>
      </c>
      <c r="F12" s="114">
        <v>6886.9849199999999</v>
      </c>
      <c r="G12" s="114">
        <v>6932.2961399999995</v>
      </c>
      <c r="H12" s="114">
        <v>6928.7272300000004</v>
      </c>
      <c r="I12" s="114">
        <v>271365.84816000005</v>
      </c>
    </row>
    <row r="13" spans="1:9" s="16" customFormat="1" ht="15" customHeight="1">
      <c r="A13" s="148" t="s">
        <v>676</v>
      </c>
      <c r="B13" s="114">
        <v>0</v>
      </c>
      <c r="C13" s="114">
        <v>238.09289000000001</v>
      </c>
      <c r="D13" s="114">
        <v>1185.52369</v>
      </c>
      <c r="E13" s="114">
        <v>5204.1306599999998</v>
      </c>
      <c r="F13" s="114">
        <v>6794.9845599999999</v>
      </c>
      <c r="G13" s="114">
        <v>7659.67065</v>
      </c>
      <c r="H13" s="114">
        <v>6519.7216799999997</v>
      </c>
      <c r="I13" s="114">
        <v>9019.66921</v>
      </c>
    </row>
    <row r="14" spans="1:9" s="16" customFormat="1" ht="15" customHeight="1">
      <c r="A14" s="148" t="s">
        <v>677</v>
      </c>
      <c r="B14" s="114">
        <v>0</v>
      </c>
      <c r="C14" s="114">
        <v>238.09289000000001</v>
      </c>
      <c r="D14" s="114">
        <v>1185.52369</v>
      </c>
      <c r="E14" s="114">
        <v>5204.1306599999998</v>
      </c>
      <c r="F14" s="114">
        <v>6480.3633600000003</v>
      </c>
      <c r="G14" s="114">
        <v>7527.86913</v>
      </c>
      <c r="H14" s="114">
        <v>6387.9201600000006</v>
      </c>
      <c r="I14" s="114">
        <v>8828.3329400000002</v>
      </c>
    </row>
    <row r="15" spans="1:9" s="16" customFormat="1" ht="15" customHeight="1">
      <c r="A15" s="148" t="s">
        <v>678</v>
      </c>
      <c r="B15" s="114">
        <v>0</v>
      </c>
      <c r="C15" s="114">
        <v>0</v>
      </c>
      <c r="D15" s="114">
        <v>0</v>
      </c>
      <c r="E15" s="114">
        <v>0</v>
      </c>
      <c r="F15" s="114">
        <v>314.62119999999999</v>
      </c>
      <c r="G15" s="114">
        <v>131.80151999999998</v>
      </c>
      <c r="H15" s="114">
        <v>131.80151999999998</v>
      </c>
      <c r="I15" s="114">
        <v>191.33626999999998</v>
      </c>
    </row>
    <row r="16" spans="1:9" s="16" customFormat="1" ht="15" customHeight="1">
      <c r="A16" s="148" t="s">
        <v>679</v>
      </c>
      <c r="B16" s="114">
        <v>0</v>
      </c>
      <c r="C16" s="114">
        <v>0</v>
      </c>
      <c r="D16" s="114">
        <v>5483.9552199999998</v>
      </c>
      <c r="E16" s="114">
        <v>11439.58258</v>
      </c>
      <c r="F16" s="114">
        <v>13588.96924</v>
      </c>
      <c r="G16" s="114">
        <v>16701.960320000002</v>
      </c>
      <c r="H16" s="114">
        <v>17016.194820000001</v>
      </c>
      <c r="I16" s="114">
        <v>18025.584460000002</v>
      </c>
    </row>
    <row r="17" spans="1:9" s="16" customFormat="1" ht="15" customHeight="1">
      <c r="A17" s="148" t="s">
        <v>680</v>
      </c>
      <c r="B17" s="114">
        <v>0</v>
      </c>
      <c r="C17" s="114">
        <v>0</v>
      </c>
      <c r="D17" s="114">
        <v>5442.9860699999999</v>
      </c>
      <c r="E17" s="114">
        <v>11169.441939999999</v>
      </c>
      <c r="F17" s="114">
        <v>13549.746289999999</v>
      </c>
      <c r="G17" s="114">
        <v>16409.666730000001</v>
      </c>
      <c r="H17" s="114">
        <v>16723.901229999999</v>
      </c>
      <c r="I17" s="114">
        <v>17792.398530000002</v>
      </c>
    </row>
    <row r="18" spans="1:9" s="16" customFormat="1" ht="15" customHeight="1">
      <c r="A18" s="148" t="s">
        <v>681</v>
      </c>
      <c r="B18" s="114">
        <v>0</v>
      </c>
      <c r="C18" s="114">
        <v>0</v>
      </c>
      <c r="D18" s="114">
        <v>40.969149999999999</v>
      </c>
      <c r="E18" s="114">
        <v>270.14064000000002</v>
      </c>
      <c r="F18" s="114">
        <v>39.222949999999997</v>
      </c>
      <c r="G18" s="114">
        <v>292.29359000000005</v>
      </c>
      <c r="H18" s="114">
        <v>292.29359000000005</v>
      </c>
      <c r="I18" s="114">
        <v>233.18592999999998</v>
      </c>
    </row>
    <row r="19" spans="1:9" s="16" customFormat="1" ht="15" customHeight="1">
      <c r="A19" s="148" t="s">
        <v>221</v>
      </c>
      <c r="B19" s="114">
        <v>10237.28866</v>
      </c>
      <c r="C19" s="114">
        <v>15127.060380000001</v>
      </c>
      <c r="D19" s="114">
        <v>25297.943079999997</v>
      </c>
      <c r="E19" s="114">
        <v>36336.759060000004</v>
      </c>
      <c r="F19" s="114">
        <v>53580.459259999996</v>
      </c>
      <c r="G19" s="114">
        <v>139399.3708</v>
      </c>
      <c r="H19" s="114">
        <v>172323.94190000001</v>
      </c>
      <c r="I19" s="114">
        <v>187351.69694999998</v>
      </c>
    </row>
    <row r="20" spans="1:9" s="16" customFormat="1" ht="15" customHeight="1">
      <c r="A20" s="148" t="s">
        <v>682</v>
      </c>
      <c r="B20" s="114">
        <v>-75562.909290000011</v>
      </c>
      <c r="C20" s="114">
        <v>-76187.356830000004</v>
      </c>
      <c r="D20" s="114">
        <v>-80439.182760000011</v>
      </c>
      <c r="E20" s="114">
        <v>-76524.406450000009</v>
      </c>
      <c r="F20" s="114">
        <v>-69694.566659999997</v>
      </c>
      <c r="G20" s="114">
        <v>-71465.639060000001</v>
      </c>
      <c r="H20" s="114">
        <v>-70873.49639</v>
      </c>
      <c r="I20" s="114">
        <v>-73769.237370000003</v>
      </c>
    </row>
    <row r="21" spans="1:9" s="16" customFormat="1" ht="15" customHeight="1">
      <c r="A21" s="147" t="s">
        <v>234</v>
      </c>
      <c r="B21" s="114">
        <v>3417.3564200000001</v>
      </c>
      <c r="C21" s="114">
        <v>3872.97883</v>
      </c>
      <c r="D21" s="114">
        <v>11960.472599999999</v>
      </c>
      <c r="E21" s="114">
        <v>5371.7016700000004</v>
      </c>
      <c r="F21" s="114">
        <v>7144.6997899999997</v>
      </c>
      <c r="G21" s="114">
        <v>6414.9910499999996</v>
      </c>
      <c r="H21" s="114">
        <v>7990.2418899999993</v>
      </c>
      <c r="I21" s="114">
        <v>7366.0021500000003</v>
      </c>
    </row>
    <row r="22" spans="1:9" s="16" customFormat="1" ht="15" customHeight="1">
      <c r="A22" s="147" t="s">
        <v>240</v>
      </c>
      <c r="B22" s="114">
        <v>0</v>
      </c>
      <c r="C22" s="114">
        <v>0</v>
      </c>
      <c r="D22" s="114">
        <v>0</v>
      </c>
      <c r="E22" s="114">
        <v>0</v>
      </c>
      <c r="F22" s="114">
        <v>2170.9320299999999</v>
      </c>
      <c r="G22" s="114">
        <v>2316.2879600000001</v>
      </c>
      <c r="H22" s="114">
        <v>1877.4249499999999</v>
      </c>
      <c r="I22" s="114">
        <v>493.65388999999999</v>
      </c>
    </row>
    <row r="23" spans="1:9" s="16" customFormat="1" ht="15" customHeight="1">
      <c r="A23" s="147" t="s">
        <v>683</v>
      </c>
      <c r="B23" s="114">
        <v>177137.31</v>
      </c>
      <c r="C23" s="114">
        <v>294010.51874999999</v>
      </c>
      <c r="D23" s="114">
        <v>404160.53443</v>
      </c>
      <c r="E23" s="114">
        <v>427233.46183999995</v>
      </c>
      <c r="F23" s="114">
        <v>834552.09460000007</v>
      </c>
      <c r="G23" s="114">
        <v>907802.22544000007</v>
      </c>
      <c r="H23" s="114">
        <v>949042.61014999996</v>
      </c>
      <c r="I23" s="114">
        <v>799807.25647999998</v>
      </c>
    </row>
    <row r="24" spans="1:9" s="16" customFormat="1" ht="15" customHeight="1">
      <c r="A24" s="147" t="s">
        <v>251</v>
      </c>
      <c r="B24" s="114">
        <v>10914.90108</v>
      </c>
      <c r="C24" s="114">
        <v>12228.05315</v>
      </c>
      <c r="D24" s="114">
        <v>13807.42438</v>
      </c>
      <c r="E24" s="114">
        <v>20190.886589999998</v>
      </c>
      <c r="F24" s="114">
        <v>19343.554960000001</v>
      </c>
      <c r="G24" s="114">
        <v>18118.711139999999</v>
      </c>
      <c r="H24" s="114">
        <v>17240.276320000001</v>
      </c>
      <c r="I24" s="114">
        <v>14943.20141</v>
      </c>
    </row>
    <row r="25" spans="1:9" s="16" customFormat="1" ht="15" customHeight="1">
      <c r="A25" s="147" t="s">
        <v>684</v>
      </c>
      <c r="B25" s="114">
        <v>2668.92848</v>
      </c>
      <c r="C25" s="114">
        <v>1611.7813899999999</v>
      </c>
      <c r="D25" s="114">
        <v>2145.3939300000002</v>
      </c>
      <c r="E25" s="114">
        <v>3408.6325899999997</v>
      </c>
      <c r="F25" s="114">
        <v>3052.9101800000003</v>
      </c>
      <c r="G25" s="114">
        <v>1594.7948899999999</v>
      </c>
      <c r="H25" s="114">
        <v>1698.2263400000002</v>
      </c>
      <c r="I25" s="114">
        <v>1249.78918</v>
      </c>
    </row>
    <row r="26" spans="1:9" s="17" customFormat="1" ht="15" customHeight="1" thickBot="1">
      <c r="A26" s="147" t="s">
        <v>267</v>
      </c>
      <c r="B26" s="114">
        <v>365060.73243999999</v>
      </c>
      <c r="C26" s="114">
        <v>421873.31406999996</v>
      </c>
      <c r="D26" s="114">
        <v>475407.52030999999</v>
      </c>
      <c r="E26" s="114">
        <v>581751.58742999996</v>
      </c>
      <c r="F26" s="114">
        <v>692315.46877000004</v>
      </c>
      <c r="G26" s="114">
        <v>720992.38873000001</v>
      </c>
      <c r="H26" s="114">
        <v>720553.92080999992</v>
      </c>
      <c r="I26" s="114">
        <v>706040.71814000001</v>
      </c>
    </row>
    <row r="27" spans="1:9" ht="15" customHeight="1" thickTop="1" thickBot="1">
      <c r="A27" s="396" t="s">
        <v>685</v>
      </c>
      <c r="B27" s="397">
        <v>1780051.96477</v>
      </c>
      <c r="C27" s="397">
        <v>2266993.9284299999</v>
      </c>
      <c r="D27" s="397">
        <v>2986189.5417199996</v>
      </c>
      <c r="E27" s="397">
        <v>3787857.0433700001</v>
      </c>
      <c r="F27" s="397">
        <v>4936844.1802700004</v>
      </c>
      <c r="G27" s="397">
        <v>5579770.5065299999</v>
      </c>
      <c r="H27" s="397">
        <v>6498334.6071300004</v>
      </c>
      <c r="I27" s="397">
        <v>6634223.0904700002</v>
      </c>
    </row>
    <row r="28" spans="1:9" s="16" customFormat="1" ht="15" customHeight="1" thickTop="1">
      <c r="A28" s="147" t="s">
        <v>686</v>
      </c>
      <c r="B28" s="114">
        <v>223036.06664999999</v>
      </c>
      <c r="C28" s="114">
        <v>929801.73284000007</v>
      </c>
      <c r="D28" s="114">
        <v>1848995.7657399999</v>
      </c>
      <c r="E28" s="114">
        <v>2448022.9246900002</v>
      </c>
      <c r="F28" s="114">
        <v>3270963.2093500001</v>
      </c>
      <c r="G28" s="114">
        <v>3693386.6083400003</v>
      </c>
      <c r="H28" s="114">
        <v>4164228.74474</v>
      </c>
      <c r="I28" s="114">
        <v>4205712.9751599999</v>
      </c>
    </row>
    <row r="29" spans="1:9" s="16" customFormat="1" ht="15" customHeight="1">
      <c r="A29" s="148" t="s">
        <v>687</v>
      </c>
      <c r="B29" s="114">
        <v>0</v>
      </c>
      <c r="C29" s="114">
        <v>0</v>
      </c>
      <c r="D29" s="114">
        <v>0</v>
      </c>
      <c r="E29" s="114">
        <v>0</v>
      </c>
      <c r="F29" s="114">
        <v>0</v>
      </c>
      <c r="G29" s="114">
        <v>0</v>
      </c>
      <c r="H29" s="114">
        <v>0</v>
      </c>
      <c r="I29" s="114">
        <v>0</v>
      </c>
    </row>
    <row r="30" spans="1:9" s="16" customFormat="1" ht="15" customHeight="1">
      <c r="A30" s="148" t="s">
        <v>688</v>
      </c>
      <c r="B30" s="114">
        <v>0</v>
      </c>
      <c r="C30" s="114">
        <v>0</v>
      </c>
      <c r="D30" s="114">
        <v>0</v>
      </c>
      <c r="E30" s="114">
        <v>0</v>
      </c>
      <c r="F30" s="114">
        <v>0</v>
      </c>
      <c r="G30" s="114">
        <v>0</v>
      </c>
      <c r="H30" s="114">
        <v>0</v>
      </c>
      <c r="I30" s="114">
        <v>0</v>
      </c>
    </row>
    <row r="31" spans="1:9" s="16" customFormat="1" ht="15" customHeight="1">
      <c r="A31" s="148" t="s">
        <v>689</v>
      </c>
      <c r="B31" s="114">
        <v>0</v>
      </c>
      <c r="C31" s="114">
        <v>0</v>
      </c>
      <c r="D31" s="114">
        <v>0</v>
      </c>
      <c r="E31" s="114">
        <v>0</v>
      </c>
      <c r="F31" s="114">
        <v>0</v>
      </c>
      <c r="G31" s="114">
        <v>0</v>
      </c>
      <c r="H31" s="114">
        <v>0</v>
      </c>
      <c r="I31" s="114">
        <v>0</v>
      </c>
    </row>
    <row r="32" spans="1:9" s="16" customFormat="1" ht="15" customHeight="1">
      <c r="A32" s="148" t="s">
        <v>690</v>
      </c>
      <c r="B32" s="114">
        <v>0</v>
      </c>
      <c r="C32" s="114">
        <v>0</v>
      </c>
      <c r="D32" s="114">
        <v>0</v>
      </c>
      <c r="E32" s="114">
        <v>0</v>
      </c>
      <c r="F32" s="114">
        <v>0</v>
      </c>
      <c r="G32" s="114">
        <v>0</v>
      </c>
      <c r="H32" s="114">
        <v>0</v>
      </c>
      <c r="I32" s="114">
        <v>0</v>
      </c>
    </row>
    <row r="33" spans="1:9" s="16" customFormat="1" ht="15" customHeight="1">
      <c r="A33" s="148" t="s">
        <v>691</v>
      </c>
      <c r="B33" s="114">
        <v>223000</v>
      </c>
      <c r="C33" s="114">
        <v>913860</v>
      </c>
      <c r="D33" s="114">
        <v>1805199</v>
      </c>
      <c r="E33" s="114">
        <v>2351510</v>
      </c>
      <c r="F33" s="114">
        <v>3142023.13858</v>
      </c>
      <c r="G33" s="114">
        <v>3522490.6294800001</v>
      </c>
      <c r="H33" s="114">
        <v>3980121.2406000001</v>
      </c>
      <c r="I33" s="114">
        <v>4025481.9421399999</v>
      </c>
    </row>
    <row r="34" spans="1:9" s="16" customFormat="1" ht="15" customHeight="1">
      <c r="A34" s="148" t="s">
        <v>692</v>
      </c>
      <c r="B34" s="114">
        <v>36.066650000000003</v>
      </c>
      <c r="C34" s="114">
        <v>15941.732840000001</v>
      </c>
      <c r="D34" s="114">
        <v>43796.765740000003</v>
      </c>
      <c r="E34" s="114">
        <v>96512.92469</v>
      </c>
      <c r="F34" s="114">
        <v>128940.07076999999</v>
      </c>
      <c r="G34" s="114">
        <v>170895.97886</v>
      </c>
      <c r="H34" s="114">
        <v>184107.50413999998</v>
      </c>
      <c r="I34" s="114">
        <v>180231.03302</v>
      </c>
    </row>
    <row r="35" spans="1:9" s="16" customFormat="1" ht="15" customHeight="1">
      <c r="A35" s="147" t="s">
        <v>693</v>
      </c>
      <c r="B35" s="114">
        <v>0</v>
      </c>
      <c r="C35" s="114">
        <v>0</v>
      </c>
      <c r="D35" s="114">
        <v>0</v>
      </c>
      <c r="E35" s="114">
        <v>0</v>
      </c>
      <c r="F35" s="114">
        <v>0</v>
      </c>
      <c r="G35" s="114">
        <v>0</v>
      </c>
      <c r="H35" s="114">
        <v>0</v>
      </c>
      <c r="I35" s="114">
        <v>0</v>
      </c>
    </row>
    <row r="36" spans="1:9" s="16" customFormat="1" ht="15" customHeight="1">
      <c r="A36" s="147" t="s">
        <v>694</v>
      </c>
      <c r="B36" s="114">
        <v>920347.80855999992</v>
      </c>
      <c r="C36" s="114">
        <v>876343.64245000004</v>
      </c>
      <c r="D36" s="114">
        <v>856566.92619000003</v>
      </c>
      <c r="E36" s="114">
        <v>1220221.5493099999</v>
      </c>
      <c r="F36" s="114">
        <v>1614354.1113900002</v>
      </c>
      <c r="G36" s="114">
        <v>1796137.5194100002</v>
      </c>
      <c r="H36" s="114">
        <v>2236792.3911700002</v>
      </c>
      <c r="I36" s="114">
        <v>2347155.8616500003</v>
      </c>
    </row>
    <row r="37" spans="1:9" s="16" customFormat="1" ht="15" customHeight="1">
      <c r="A37" s="147" t="s">
        <v>695</v>
      </c>
      <c r="B37" s="114">
        <v>9517.8359700000001</v>
      </c>
      <c r="C37" s="114">
        <v>11077.612499999999</v>
      </c>
      <c r="D37" s="114">
        <v>14666.026260000001</v>
      </c>
      <c r="E37" s="114">
        <v>19368.209170000002</v>
      </c>
      <c r="F37" s="114">
        <v>30173.757600000001</v>
      </c>
      <c r="G37" s="114">
        <v>27928.75907</v>
      </c>
      <c r="H37" s="114">
        <v>33716.231690000001</v>
      </c>
      <c r="I37" s="114">
        <v>36680.176879999999</v>
      </c>
    </row>
    <row r="38" spans="1:9" s="16" customFormat="1" ht="15" customHeight="1">
      <c r="A38" s="147" t="s">
        <v>305</v>
      </c>
      <c r="B38" s="114">
        <v>5159.3535899999997</v>
      </c>
      <c r="C38" s="114">
        <v>6992.5106399999995</v>
      </c>
      <c r="D38" s="114">
        <v>10415.633529999999</v>
      </c>
      <c r="E38" s="114">
        <v>15030.670199999999</v>
      </c>
      <c r="F38" s="114">
        <v>21353.101930000001</v>
      </c>
      <c r="G38" s="114">
        <v>24470.619710000003</v>
      </c>
      <c r="H38" s="114">
        <v>25750.239530000003</v>
      </c>
      <c r="I38" s="114">
        <v>27812.560819999999</v>
      </c>
    </row>
    <row r="39" spans="1:9" s="16" customFormat="1" ht="15" customHeight="1">
      <c r="A39" s="147" t="s">
        <v>311</v>
      </c>
      <c r="B39" s="114">
        <v>621990.9</v>
      </c>
      <c r="C39" s="114">
        <v>442778.43</v>
      </c>
      <c r="D39" s="114">
        <v>255545.19</v>
      </c>
      <c r="E39" s="114">
        <v>85213.69</v>
      </c>
      <c r="F39" s="114">
        <v>0</v>
      </c>
      <c r="G39" s="114">
        <v>0</v>
      </c>
      <c r="H39" s="114">
        <v>0</v>
      </c>
      <c r="I39" s="114">
        <v>0</v>
      </c>
    </row>
    <row r="40" spans="1:9" s="16" customFormat="1" ht="15" customHeight="1">
      <c r="A40" s="147" t="s">
        <v>696</v>
      </c>
      <c r="B40" s="114">
        <v>0</v>
      </c>
      <c r="C40" s="114">
        <v>0</v>
      </c>
      <c r="D40" s="114">
        <v>0</v>
      </c>
      <c r="E40" s="114">
        <v>0</v>
      </c>
      <c r="F40" s="114">
        <v>0</v>
      </c>
      <c r="G40" s="114">
        <v>0</v>
      </c>
      <c r="H40" s="114">
        <v>0</v>
      </c>
      <c r="I40" s="114">
        <v>0</v>
      </c>
    </row>
    <row r="41" spans="1:9" s="17" customFormat="1" ht="15" customHeight="1" thickBot="1">
      <c r="A41" s="147" t="s">
        <v>486</v>
      </c>
      <c r="B41" s="114">
        <v>0</v>
      </c>
      <c r="C41" s="114">
        <v>0</v>
      </c>
      <c r="D41" s="114">
        <v>0</v>
      </c>
      <c r="E41" s="114">
        <v>0</v>
      </c>
      <c r="F41" s="114">
        <v>0</v>
      </c>
      <c r="G41" s="114">
        <v>37847</v>
      </c>
      <c r="H41" s="114">
        <v>37847</v>
      </c>
      <c r="I41" s="114">
        <v>16861.515960000001</v>
      </c>
    </row>
    <row r="42" spans="1:9" ht="15" customHeight="1" thickTop="1" thickBot="1">
      <c r="A42" s="396" t="s">
        <v>697</v>
      </c>
      <c r="B42" s="397">
        <v>511127.09324000002</v>
      </c>
      <c r="C42" s="397">
        <v>535310.53786000004</v>
      </c>
      <c r="D42" s="397">
        <v>564879.85744000005</v>
      </c>
      <c r="E42" s="397">
        <v>586726.66265999991</v>
      </c>
      <c r="F42" s="397">
        <v>614674.06858000008</v>
      </c>
      <c r="G42" s="397">
        <v>623541.89259000006</v>
      </c>
      <c r="H42" s="397">
        <v>627804.66764999996</v>
      </c>
      <c r="I42" s="397">
        <v>637074.47882000008</v>
      </c>
    </row>
    <row r="43" spans="1:9" s="16" customFormat="1" ht="15" customHeight="1" thickTop="1">
      <c r="A43" s="147" t="s">
        <v>326</v>
      </c>
      <c r="B43" s="114">
        <v>300163.5</v>
      </c>
      <c r="C43" s="114">
        <v>300163.5</v>
      </c>
      <c r="D43" s="114">
        <v>416239.5</v>
      </c>
      <c r="E43" s="114">
        <v>442851.5</v>
      </c>
      <c r="F43" s="114">
        <v>462513.5</v>
      </c>
      <c r="G43" s="114">
        <v>487666</v>
      </c>
      <c r="H43" s="114">
        <v>487666</v>
      </c>
      <c r="I43" s="114">
        <v>499483.5</v>
      </c>
    </row>
    <row r="44" spans="1:9" s="16" customFormat="1" ht="15" customHeight="1">
      <c r="A44" s="147" t="s">
        <v>330</v>
      </c>
      <c r="B44" s="114">
        <v>0</v>
      </c>
      <c r="C44" s="114">
        <v>0</v>
      </c>
      <c r="D44" s="114">
        <v>0</v>
      </c>
      <c r="E44" s="114">
        <v>0</v>
      </c>
      <c r="F44" s="114">
        <v>0</v>
      </c>
      <c r="G44" s="114">
        <v>0</v>
      </c>
      <c r="H44" s="114">
        <v>0</v>
      </c>
      <c r="I44" s="114">
        <v>0</v>
      </c>
    </row>
    <row r="45" spans="1:9" s="16" customFormat="1" ht="15" customHeight="1">
      <c r="A45" s="147" t="s">
        <v>334</v>
      </c>
      <c r="B45" s="114">
        <v>0</v>
      </c>
      <c r="C45" s="114">
        <v>0</v>
      </c>
      <c r="D45" s="114">
        <v>0</v>
      </c>
      <c r="E45" s="114">
        <v>0</v>
      </c>
      <c r="F45" s="114">
        <v>0</v>
      </c>
      <c r="G45" s="114">
        <v>0</v>
      </c>
      <c r="H45" s="114">
        <v>0</v>
      </c>
      <c r="I45" s="114">
        <v>0</v>
      </c>
    </row>
    <row r="46" spans="1:9" s="16" customFormat="1" ht="15" customHeight="1">
      <c r="A46" s="147" t="s">
        <v>698</v>
      </c>
      <c r="B46" s="114">
        <v>113577.01564</v>
      </c>
      <c r="C46" s="114">
        <v>116652.42020000001</v>
      </c>
      <c r="D46" s="114">
        <v>119070.76467</v>
      </c>
      <c r="E46" s="114">
        <v>122027.69667</v>
      </c>
      <c r="F46" s="114">
        <v>124212.37719</v>
      </c>
      <c r="G46" s="114">
        <v>127007.11778</v>
      </c>
      <c r="H46" s="114">
        <v>127007.11778</v>
      </c>
      <c r="I46" s="114">
        <v>128320.17769</v>
      </c>
    </row>
    <row r="47" spans="1:9" s="16" customFormat="1" ht="15" customHeight="1">
      <c r="A47" s="147" t="s">
        <v>340</v>
      </c>
      <c r="B47" s="114">
        <v>97386.57759999999</v>
      </c>
      <c r="C47" s="114">
        <v>118494.61766</v>
      </c>
      <c r="D47" s="114">
        <v>29569.592769999999</v>
      </c>
      <c r="E47" s="114">
        <v>21847.465989999997</v>
      </c>
      <c r="F47" s="114">
        <v>27948.19139</v>
      </c>
      <c r="G47" s="114">
        <v>8868.7748100000008</v>
      </c>
      <c r="H47" s="114">
        <v>13131.549869999999</v>
      </c>
      <c r="I47" s="114">
        <v>9270.8011300000016</v>
      </c>
    </row>
    <row r="48" spans="1:9" s="16" customFormat="1" ht="15" customHeight="1">
      <c r="A48" s="148" t="s">
        <v>699</v>
      </c>
      <c r="B48" s="114">
        <v>66632.532000000007</v>
      </c>
      <c r="C48" s="114">
        <v>94311.173009999999</v>
      </c>
      <c r="D48" s="114">
        <v>0.27318999999999999</v>
      </c>
      <c r="E48" s="114">
        <v>0.66076999999999997</v>
      </c>
      <c r="F48" s="114">
        <v>0.78547</v>
      </c>
      <c r="G48" s="114">
        <v>0.95079999999999998</v>
      </c>
      <c r="H48" s="114">
        <v>0.95079999999999998</v>
      </c>
      <c r="I48" s="114">
        <v>0.98996000000000006</v>
      </c>
    </row>
    <row r="49" spans="1:9" s="17" customFormat="1" ht="15" customHeight="1" thickBot="1">
      <c r="A49" s="148" t="s">
        <v>700</v>
      </c>
      <c r="B49" s="114">
        <v>30754.045600000001</v>
      </c>
      <c r="C49" s="114">
        <v>24183.444649999998</v>
      </c>
      <c r="D49" s="114">
        <v>29569.319579999999</v>
      </c>
      <c r="E49" s="114">
        <v>21846.805219999998</v>
      </c>
      <c r="F49" s="114">
        <v>27947.405920000001</v>
      </c>
      <c r="G49" s="114">
        <v>8867.8240100000003</v>
      </c>
      <c r="H49" s="114">
        <v>13130.59907</v>
      </c>
      <c r="I49" s="114">
        <v>9269.811169999999</v>
      </c>
    </row>
    <row r="50" spans="1:9" ht="15" customHeight="1" thickTop="1" thickBot="1">
      <c r="A50" s="396" t="s">
        <v>701</v>
      </c>
      <c r="B50" s="397">
        <v>2291179.0580100003</v>
      </c>
      <c r="C50" s="397">
        <v>2802304.4662899999</v>
      </c>
      <c r="D50" s="397">
        <v>3551069.39916</v>
      </c>
      <c r="E50" s="397">
        <v>4374583.70603</v>
      </c>
      <c r="F50" s="397">
        <v>5551518.2488500001</v>
      </c>
      <c r="G50" s="397">
        <v>6203312.3991200002</v>
      </c>
      <c r="H50" s="397">
        <v>7126139.2747799996</v>
      </c>
      <c r="I50" s="397">
        <v>7271297.56929</v>
      </c>
    </row>
    <row r="51" spans="1:9" s="16" customFormat="1" ht="15" customHeight="1" thickTop="1">
      <c r="A51" s="113" t="s">
        <v>702</v>
      </c>
      <c r="B51" s="114">
        <v>0</v>
      </c>
      <c r="C51" s="114">
        <v>0</v>
      </c>
      <c r="D51" s="114">
        <v>0</v>
      </c>
      <c r="E51" s="114">
        <v>0</v>
      </c>
      <c r="F51" s="114">
        <v>0</v>
      </c>
      <c r="G51" s="114">
        <v>0</v>
      </c>
      <c r="H51" s="114">
        <v>0</v>
      </c>
      <c r="I51" s="114">
        <v>0</v>
      </c>
    </row>
    <row r="52" spans="1:9" s="17" customFormat="1" ht="15" customHeight="1">
      <c r="A52" s="148" t="s">
        <v>703</v>
      </c>
      <c r="B52" s="114">
        <v>0</v>
      </c>
      <c r="C52" s="114">
        <v>0</v>
      </c>
      <c r="D52" s="114">
        <v>0</v>
      </c>
      <c r="E52" s="114">
        <v>0</v>
      </c>
      <c r="F52" s="114">
        <v>0</v>
      </c>
      <c r="G52" s="114">
        <v>0</v>
      </c>
      <c r="H52" s="114">
        <v>0</v>
      </c>
      <c r="I52" s="114">
        <v>0</v>
      </c>
    </row>
    <row r="53" spans="1:9" s="17" customFormat="1" ht="15" customHeight="1">
      <c r="A53" s="148" t="s">
        <v>704</v>
      </c>
      <c r="B53" s="114">
        <v>0</v>
      </c>
      <c r="C53" s="114">
        <v>0</v>
      </c>
      <c r="D53" s="114">
        <v>0</v>
      </c>
      <c r="E53" s="114">
        <v>0</v>
      </c>
      <c r="F53" s="114">
        <v>0</v>
      </c>
      <c r="G53" s="114">
        <v>0</v>
      </c>
      <c r="H53" s="114">
        <v>0</v>
      </c>
      <c r="I53" s="114">
        <v>0</v>
      </c>
    </row>
    <row r="54" spans="1:9" s="17" customFormat="1" ht="15" customHeight="1">
      <c r="A54" s="148" t="s">
        <v>705</v>
      </c>
      <c r="B54" s="114">
        <v>0</v>
      </c>
      <c r="C54" s="114">
        <v>0</v>
      </c>
      <c r="D54" s="114">
        <v>0</v>
      </c>
      <c r="E54" s="114">
        <v>0</v>
      </c>
      <c r="F54" s="114">
        <v>0</v>
      </c>
      <c r="G54" s="114">
        <v>0</v>
      </c>
      <c r="H54" s="114">
        <v>0</v>
      </c>
      <c r="I54" s="114">
        <v>0</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0</v>
      </c>
      <c r="C56" s="114">
        <v>0</v>
      </c>
      <c r="D56" s="114">
        <v>0</v>
      </c>
      <c r="E56" s="114">
        <v>0</v>
      </c>
      <c r="F56" s="114">
        <v>0</v>
      </c>
      <c r="G56" s="114">
        <v>0</v>
      </c>
      <c r="H56" s="114">
        <v>0</v>
      </c>
      <c r="I56" s="114">
        <v>0</v>
      </c>
    </row>
    <row r="57" spans="1:9" s="17" customFormat="1" ht="15" customHeight="1">
      <c r="A57" s="147" t="s">
        <v>708</v>
      </c>
      <c r="B57" s="114">
        <v>14429848.82478</v>
      </c>
      <c r="C57" s="114">
        <v>14702543.18176</v>
      </c>
      <c r="D57" s="114">
        <v>20073727.421069998</v>
      </c>
      <c r="E57" s="114">
        <v>17533207.13036</v>
      </c>
      <c r="F57" s="114">
        <v>19782129.122919999</v>
      </c>
      <c r="G57" s="114">
        <v>20940032.322639998</v>
      </c>
      <c r="H57" s="114">
        <v>22282778.375610001</v>
      </c>
      <c r="I57" s="114">
        <v>23230256.740939997</v>
      </c>
    </row>
    <row r="58" spans="1:9" ht="30" customHeight="1">
      <c r="A58" s="398" t="s">
        <v>709</v>
      </c>
      <c r="B58" s="399">
        <v>74978.445139999996</v>
      </c>
      <c r="C58" s="399">
        <v>93162.987099999998</v>
      </c>
      <c r="D58" s="399">
        <v>125133.99462</v>
      </c>
      <c r="E58" s="399">
        <v>199725.23152999999</v>
      </c>
      <c r="F58" s="399">
        <v>260637.94158000001</v>
      </c>
      <c r="G58" s="399">
        <v>207375.68909999999</v>
      </c>
      <c r="H58" s="399">
        <v>320209.94935000001</v>
      </c>
      <c r="I58" s="399">
        <v>251049.50513000001</v>
      </c>
    </row>
    <row r="59" spans="1:9" ht="15" customHeight="1">
      <c r="A59" s="148" t="s">
        <v>710</v>
      </c>
      <c r="B59" s="114">
        <v>-35082.135560000002</v>
      </c>
      <c r="C59" s="114">
        <v>-46083.885670000003</v>
      </c>
      <c r="D59" s="114">
        <v>-57975.694499999998</v>
      </c>
      <c r="E59" s="114">
        <v>-105631.24209</v>
      </c>
      <c r="F59" s="114">
        <v>-136425.96909999999</v>
      </c>
      <c r="G59" s="114">
        <v>-131541.82115</v>
      </c>
      <c r="H59" s="114">
        <v>-208754.58140999998</v>
      </c>
      <c r="I59" s="114">
        <v>-164645.21145</v>
      </c>
    </row>
    <row r="60" spans="1:9" ht="15" customHeight="1">
      <c r="A60" s="147" t="s">
        <v>711</v>
      </c>
      <c r="B60" s="114">
        <v>39896.309580000001</v>
      </c>
      <c r="C60" s="114">
        <v>47079.101430000002</v>
      </c>
      <c r="D60" s="114">
        <v>67158.30012</v>
      </c>
      <c r="E60" s="114">
        <v>94093.989440000005</v>
      </c>
      <c r="F60" s="114">
        <v>124211.97248000001</v>
      </c>
      <c r="G60" s="114">
        <v>75833.86795</v>
      </c>
      <c r="H60" s="114">
        <v>111455.36794</v>
      </c>
      <c r="I60" s="114">
        <v>86404.293680000002</v>
      </c>
    </row>
    <row r="61" spans="1:9" ht="15" customHeight="1">
      <c r="A61" s="116" t="s">
        <v>712</v>
      </c>
      <c r="B61" s="114">
        <v>32780.557910000003</v>
      </c>
      <c r="C61" s="114">
        <v>35282.691500000001</v>
      </c>
      <c r="D61" s="114">
        <v>46570.700469999996</v>
      </c>
      <c r="E61" s="114">
        <v>41302.617030000001</v>
      </c>
      <c r="F61" s="114">
        <v>49514.929659999994</v>
      </c>
      <c r="G61" s="114">
        <v>35390.390799999994</v>
      </c>
      <c r="H61" s="114">
        <v>51902.052389999997</v>
      </c>
      <c r="I61" s="114">
        <v>36467.049579999999</v>
      </c>
    </row>
    <row r="62" spans="1:9" ht="15" customHeight="1">
      <c r="A62" s="148" t="s">
        <v>713</v>
      </c>
      <c r="B62" s="114">
        <v>-1665.5329400000001</v>
      </c>
      <c r="C62" s="114">
        <v>-5225.8845700000002</v>
      </c>
      <c r="D62" s="114">
        <v>-4415.4586500000005</v>
      </c>
      <c r="E62" s="114">
        <v>-8040.7725499999997</v>
      </c>
      <c r="F62" s="114">
        <v>-9719.5255099999995</v>
      </c>
      <c r="G62" s="114">
        <v>-5755.5151999999998</v>
      </c>
      <c r="H62" s="114">
        <v>-7766.1376300000002</v>
      </c>
      <c r="I62" s="114">
        <v>-6223.0335300000006</v>
      </c>
    </row>
    <row r="63" spans="1:9" ht="15" customHeight="1">
      <c r="A63" s="117" t="s">
        <v>714</v>
      </c>
      <c r="B63" s="114">
        <v>71011.33455</v>
      </c>
      <c r="C63" s="114">
        <v>77135.908360000001</v>
      </c>
      <c r="D63" s="114">
        <v>109313.54194</v>
      </c>
      <c r="E63" s="114">
        <v>127355.83392</v>
      </c>
      <c r="F63" s="114">
        <v>164007.37662999998</v>
      </c>
      <c r="G63" s="114">
        <v>105468.74355</v>
      </c>
      <c r="H63" s="114">
        <v>155591.28269999998</v>
      </c>
      <c r="I63" s="114">
        <v>116648.30973000001</v>
      </c>
    </row>
    <row r="64" spans="1:9" ht="15" customHeight="1">
      <c r="A64" s="116" t="s">
        <v>715</v>
      </c>
      <c r="B64" s="114">
        <v>664.82204000000002</v>
      </c>
      <c r="C64" s="114">
        <v>504.65251000000001</v>
      </c>
      <c r="D64" s="114">
        <v>34086.586020000002</v>
      </c>
      <c r="E64" s="114">
        <v>36747.075039999996</v>
      </c>
      <c r="F64" s="114">
        <v>67907.819090000005</v>
      </c>
      <c r="G64" s="114">
        <v>45288.046880000002</v>
      </c>
      <c r="H64" s="114">
        <v>53909.065340000001</v>
      </c>
      <c r="I64" s="114">
        <v>119589.84676999999</v>
      </c>
    </row>
    <row r="65" spans="1:9" ht="15" customHeight="1">
      <c r="A65" s="116" t="s">
        <v>716</v>
      </c>
      <c r="B65" s="114">
        <v>-1002.75206</v>
      </c>
      <c r="C65" s="114">
        <v>-3838.2973400000001</v>
      </c>
      <c r="D65" s="114">
        <v>-42656.227299999999</v>
      </c>
      <c r="E65" s="114">
        <v>-39766.550909999998</v>
      </c>
      <c r="F65" s="114">
        <v>-82838.503970000005</v>
      </c>
      <c r="G65" s="114">
        <v>-52938.228409999996</v>
      </c>
      <c r="H65" s="114">
        <v>-62471.606749999999</v>
      </c>
      <c r="I65" s="114">
        <v>-133351.26559</v>
      </c>
    </row>
    <row r="66" spans="1:9" ht="15" customHeight="1">
      <c r="A66" s="147" t="s">
        <v>717</v>
      </c>
      <c r="B66" s="114">
        <v>70673.40453</v>
      </c>
      <c r="C66" s="114">
        <v>73802.263529999997</v>
      </c>
      <c r="D66" s="114">
        <v>100743.90066</v>
      </c>
      <c r="E66" s="114">
        <v>124336.35805</v>
      </c>
      <c r="F66" s="114">
        <v>149076.69175</v>
      </c>
      <c r="G66" s="114">
        <v>97818.562019999998</v>
      </c>
      <c r="H66" s="114">
        <v>147028.74129000001</v>
      </c>
      <c r="I66" s="114">
        <v>102886.89091</v>
      </c>
    </row>
    <row r="67" spans="1:9" ht="15" customHeight="1">
      <c r="A67" s="148" t="s">
        <v>718</v>
      </c>
      <c r="B67" s="114">
        <v>-40492.590609999999</v>
      </c>
      <c r="C67" s="114">
        <v>-50911.4755</v>
      </c>
      <c r="D67" s="114">
        <v>-73897.461249999993</v>
      </c>
      <c r="E67" s="114">
        <v>-102052.55589</v>
      </c>
      <c r="F67" s="114">
        <v>-117063.38782999999</v>
      </c>
      <c r="G67" s="114">
        <v>-89496.806629999992</v>
      </c>
      <c r="H67" s="114">
        <v>-132304.23933000001</v>
      </c>
      <c r="I67" s="114">
        <v>-92805.130359999996</v>
      </c>
    </row>
    <row r="68" spans="1:9" ht="15" customHeight="1">
      <c r="A68" s="117" t="s">
        <v>719</v>
      </c>
      <c r="B68" s="114">
        <v>30180.813920000001</v>
      </c>
      <c r="C68" s="114">
        <v>22890.78803</v>
      </c>
      <c r="D68" s="114">
        <v>26846.439409999999</v>
      </c>
      <c r="E68" s="114">
        <v>22283.802159999999</v>
      </c>
      <c r="F68" s="114">
        <v>32013.303920000002</v>
      </c>
      <c r="G68" s="114">
        <v>8321.7553900000003</v>
      </c>
      <c r="H68" s="114">
        <v>14724.501960000001</v>
      </c>
      <c r="I68" s="114">
        <v>10081.760550000001</v>
      </c>
    </row>
    <row r="69" spans="1:9" ht="15" customHeight="1">
      <c r="A69" s="117" t="s">
        <v>720</v>
      </c>
      <c r="B69" s="114">
        <v>111.30597</v>
      </c>
      <c r="C69" s="114">
        <v>284.96609000000001</v>
      </c>
      <c r="D69" s="114">
        <v>2.4739999999999998E-2</v>
      </c>
      <c r="E69" s="114">
        <v>2.4719999999999999E-2</v>
      </c>
      <c r="F69" s="114">
        <v>1.8539999999999997E-2</v>
      </c>
      <c r="G69" s="114">
        <v>1.0449999999999999E-2</v>
      </c>
      <c r="H69" s="114">
        <v>1.2199999999999999E-2</v>
      </c>
      <c r="I69" s="114">
        <v>4.2500000000000003E-3</v>
      </c>
    </row>
    <row r="70" spans="1:9" ht="15" customHeight="1">
      <c r="A70" s="115" t="s">
        <v>1123</v>
      </c>
      <c r="B70" s="114">
        <v>0</v>
      </c>
      <c r="C70" s="114">
        <v>0</v>
      </c>
      <c r="D70" s="114">
        <v>0</v>
      </c>
      <c r="E70" s="114">
        <v>7.5000000000000002E-4</v>
      </c>
      <c r="F70" s="114">
        <v>1E-3</v>
      </c>
      <c r="G70" s="114">
        <v>0</v>
      </c>
      <c r="H70" s="114">
        <v>1.1999999999999999E-4</v>
      </c>
      <c r="I70" s="114">
        <v>0</v>
      </c>
    </row>
    <row r="71" spans="1:9" ht="15" customHeight="1">
      <c r="A71" s="115" t="s">
        <v>1124</v>
      </c>
      <c r="B71" s="114">
        <v>111.30597</v>
      </c>
      <c r="C71" s="114">
        <v>284.96609000000001</v>
      </c>
      <c r="D71" s="114">
        <v>2.4739999999999998E-2</v>
      </c>
      <c r="E71" s="114">
        <v>2.3969999999999998E-2</v>
      </c>
      <c r="F71" s="114">
        <v>1.754E-2</v>
      </c>
      <c r="G71" s="114">
        <v>1.0449999999999999E-2</v>
      </c>
      <c r="H71" s="114">
        <v>1.208E-2</v>
      </c>
      <c r="I71" s="114">
        <v>4.2500000000000003E-3</v>
      </c>
    </row>
    <row r="72" spans="1:9" ht="15" customHeight="1">
      <c r="A72" s="147" t="s">
        <v>721</v>
      </c>
      <c r="B72" s="114">
        <v>0</v>
      </c>
      <c r="C72" s="114">
        <v>0</v>
      </c>
      <c r="D72" s="114">
        <v>0</v>
      </c>
      <c r="E72" s="114">
        <v>0</v>
      </c>
      <c r="F72" s="114">
        <v>0</v>
      </c>
      <c r="G72" s="114">
        <v>0</v>
      </c>
      <c r="H72" s="114">
        <v>0</v>
      </c>
      <c r="I72" s="114">
        <v>0</v>
      </c>
    </row>
    <row r="73" spans="1:9" ht="15" customHeight="1">
      <c r="A73" s="147" t="s">
        <v>1477</v>
      </c>
      <c r="B73" s="114">
        <v>0</v>
      </c>
      <c r="C73" s="114">
        <v>0</v>
      </c>
      <c r="D73" s="114">
        <v>0</v>
      </c>
      <c r="E73" s="114">
        <v>0</v>
      </c>
      <c r="F73" s="114">
        <v>0</v>
      </c>
      <c r="G73" s="114">
        <v>0</v>
      </c>
      <c r="H73" s="114">
        <v>0</v>
      </c>
      <c r="I73" s="114">
        <v>0</v>
      </c>
    </row>
    <row r="74" spans="1:9" ht="15" customHeight="1">
      <c r="A74" s="148" t="s">
        <v>1125</v>
      </c>
      <c r="B74" s="114">
        <v>0</v>
      </c>
      <c r="C74" s="114">
        <v>0</v>
      </c>
      <c r="D74" s="114">
        <v>0</v>
      </c>
      <c r="E74" s="114">
        <v>0</v>
      </c>
      <c r="F74" s="114">
        <v>0</v>
      </c>
      <c r="G74" s="114">
        <v>0</v>
      </c>
      <c r="H74" s="114">
        <v>0</v>
      </c>
      <c r="I74" s="114">
        <v>0</v>
      </c>
    </row>
    <row r="75" spans="1:9" ht="15" customHeight="1">
      <c r="A75" s="147" t="s">
        <v>722</v>
      </c>
      <c r="B75" s="114">
        <v>30292.119890000002</v>
      </c>
      <c r="C75" s="114">
        <v>23175.754120000001</v>
      </c>
      <c r="D75" s="114">
        <v>26846.46415</v>
      </c>
      <c r="E75" s="114">
        <v>22283.826880000001</v>
      </c>
      <c r="F75" s="114">
        <v>32013.322459999999</v>
      </c>
      <c r="G75" s="114">
        <v>8321.76584</v>
      </c>
      <c r="H75" s="114">
        <v>14724.514160000001</v>
      </c>
      <c r="I75" s="114">
        <v>10081.764800000001</v>
      </c>
    </row>
    <row r="76" spans="1:9" ht="15" customHeight="1">
      <c r="A76" s="149" t="s">
        <v>1114</v>
      </c>
      <c r="B76" s="114">
        <v>289.46652</v>
      </c>
      <c r="C76" s="114">
        <v>327.86859999999996</v>
      </c>
      <c r="D76" s="114">
        <v>681.94938999999999</v>
      </c>
      <c r="E76" s="114">
        <v>826.76631999999995</v>
      </c>
      <c r="F76" s="114">
        <v>623.02379000000008</v>
      </c>
      <c r="G76" s="114">
        <v>0</v>
      </c>
      <c r="H76" s="114">
        <v>396.34631999999999</v>
      </c>
      <c r="I76" s="114">
        <v>6.1729899999999995</v>
      </c>
    </row>
    <row r="77" spans="1:9" ht="15" customHeight="1">
      <c r="A77" s="117" t="s">
        <v>723</v>
      </c>
      <c r="B77" s="114">
        <v>30581.58641</v>
      </c>
      <c r="C77" s="114">
        <v>23503.622719999999</v>
      </c>
      <c r="D77" s="114">
        <v>27528.413539999998</v>
      </c>
      <c r="E77" s="114">
        <v>23110.593199999999</v>
      </c>
      <c r="F77" s="114">
        <v>32636.346249999999</v>
      </c>
      <c r="G77" s="114">
        <v>8321.76584</v>
      </c>
      <c r="H77" s="114">
        <v>15120.860480000001</v>
      </c>
      <c r="I77" s="114">
        <v>10087.93779</v>
      </c>
    </row>
    <row r="78" spans="1:9" ht="15" customHeight="1">
      <c r="A78" s="116" t="s">
        <v>724</v>
      </c>
      <c r="B78" s="114">
        <v>172.45919000000001</v>
      </c>
      <c r="C78" s="114">
        <v>679.82193000000007</v>
      </c>
      <c r="D78" s="114">
        <v>2040.9060400000001</v>
      </c>
      <c r="E78" s="114">
        <v>-157.55798000000001</v>
      </c>
      <c r="F78" s="114">
        <v>-840.23032999999998</v>
      </c>
      <c r="G78" s="114">
        <v>546.05817000000002</v>
      </c>
      <c r="H78" s="114">
        <v>909.67858999999999</v>
      </c>
      <c r="I78" s="114">
        <v>-818.12662</v>
      </c>
    </row>
    <row r="79" spans="1:9" ht="15" customHeight="1">
      <c r="A79" s="147" t="s">
        <v>725</v>
      </c>
      <c r="B79" s="114">
        <v>30754.045600000001</v>
      </c>
      <c r="C79" s="114">
        <v>24183.444649999998</v>
      </c>
      <c r="D79" s="114">
        <v>29569.319579999999</v>
      </c>
      <c r="E79" s="114">
        <v>22953.035219999998</v>
      </c>
      <c r="F79" s="114">
        <v>31796.11592</v>
      </c>
      <c r="G79" s="114">
        <v>8867.8240100000003</v>
      </c>
      <c r="H79" s="114">
        <v>16030.539070000001</v>
      </c>
      <c r="I79" s="114">
        <v>9269.811169999999</v>
      </c>
    </row>
    <row r="80" spans="1:9" ht="15" customHeight="1">
      <c r="A80" s="116" t="s">
        <v>726</v>
      </c>
      <c r="B80" s="114">
        <v>0</v>
      </c>
      <c r="C80" s="114">
        <v>0</v>
      </c>
      <c r="D80" s="114">
        <v>0</v>
      </c>
      <c r="E80" s="114">
        <v>0</v>
      </c>
      <c r="F80" s="114">
        <v>0</v>
      </c>
      <c r="G80" s="114">
        <v>0</v>
      </c>
      <c r="H80" s="114">
        <v>0</v>
      </c>
      <c r="I80" s="114">
        <v>0</v>
      </c>
    </row>
    <row r="81" spans="1:9" ht="15" customHeight="1">
      <c r="A81" s="147" t="s">
        <v>727</v>
      </c>
      <c r="B81" s="114">
        <v>30754.045600000001</v>
      </c>
      <c r="C81" s="114">
        <v>24183.444649999998</v>
      </c>
      <c r="D81" s="114">
        <v>29569.319579999999</v>
      </c>
      <c r="E81" s="114">
        <v>22953.035219999998</v>
      </c>
      <c r="F81" s="114">
        <v>31796.11592</v>
      </c>
      <c r="G81" s="114">
        <v>8867.8240100000003</v>
      </c>
      <c r="H81" s="114">
        <v>16030.539070000001</v>
      </c>
      <c r="I81" s="114">
        <v>9269.811169999999</v>
      </c>
    </row>
    <row r="82" spans="1:9" ht="15" customHeight="1" thickBot="1">
      <c r="A82" s="116" t="s">
        <v>728</v>
      </c>
      <c r="B82" s="114">
        <v>0</v>
      </c>
      <c r="C82" s="114">
        <v>0</v>
      </c>
      <c r="D82" s="114">
        <v>0</v>
      </c>
      <c r="E82" s="114">
        <v>-1106.23</v>
      </c>
      <c r="F82" s="114">
        <v>-3848.71</v>
      </c>
      <c r="G82" s="114">
        <v>0</v>
      </c>
      <c r="H82" s="114">
        <v>-2899.94</v>
      </c>
      <c r="I82" s="114">
        <v>0</v>
      </c>
    </row>
    <row r="83" spans="1:9" ht="15" customHeight="1" thickTop="1" thickBot="1">
      <c r="A83" s="396" t="s">
        <v>729</v>
      </c>
      <c r="B83" s="397">
        <v>30754.045600000001</v>
      </c>
      <c r="C83" s="397">
        <v>24183.444649999998</v>
      </c>
      <c r="D83" s="397">
        <v>29569.319579999999</v>
      </c>
      <c r="E83" s="397">
        <v>21846.805219999998</v>
      </c>
      <c r="F83" s="397">
        <v>27947.405920000001</v>
      </c>
      <c r="G83" s="397">
        <v>8867.8240100000003</v>
      </c>
      <c r="H83" s="397">
        <v>13130.59907</v>
      </c>
      <c r="I83" s="397">
        <v>9269.811169999999</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A4" sqref="A4:K4"/>
    </sheetView>
  </sheetViews>
  <sheetFormatPr defaultRowHeight="12.75"/>
  <cols>
    <col min="1" max="1" width="3" style="44" hidden="1" customWidth="1"/>
    <col min="2" max="2" width="6" style="44" hidden="1" customWidth="1"/>
    <col min="3" max="3" width="81.5703125" style="44" customWidth="1"/>
    <col min="4" max="11" width="13.140625" style="44" customWidth="1"/>
    <col min="12" max="16384" width="9.140625" style="44"/>
  </cols>
  <sheetData>
    <row r="1" spans="1:11" s="43" customFormat="1" ht="15" customHeight="1">
      <c r="A1" s="400"/>
      <c r="B1" s="400"/>
      <c r="C1" s="724"/>
      <c r="D1" s="724"/>
      <c r="E1" s="724"/>
      <c r="F1" s="724"/>
      <c r="G1" s="724"/>
      <c r="H1" s="724"/>
      <c r="I1" s="724"/>
      <c r="J1" s="724"/>
      <c r="K1" s="724"/>
    </row>
    <row r="2" spans="1:11" s="43" customFormat="1" ht="18">
      <c r="A2" s="725" t="s">
        <v>1166</v>
      </c>
      <c r="B2" s="725"/>
      <c r="C2" s="725"/>
      <c r="D2" s="725"/>
      <c r="E2" s="725"/>
      <c r="F2" s="725"/>
      <c r="G2" s="725"/>
      <c r="H2" s="725"/>
      <c r="I2" s="725"/>
      <c r="J2" s="725"/>
      <c r="K2" s="725"/>
    </row>
    <row r="3" spans="1:11" s="43" customFormat="1" ht="15" customHeight="1">
      <c r="A3" s="400"/>
      <c r="B3" s="400"/>
      <c r="C3" s="725" t="s">
        <v>914</v>
      </c>
      <c r="D3" s="725"/>
      <c r="E3" s="725"/>
      <c r="F3" s="725"/>
      <c r="G3" s="725"/>
      <c r="H3" s="725"/>
      <c r="I3" s="725"/>
      <c r="J3" s="725"/>
      <c r="K3" s="725"/>
    </row>
    <row r="4" spans="1:11" s="43" customFormat="1" ht="15" customHeight="1">
      <c r="A4" s="726"/>
      <c r="B4" s="725"/>
      <c r="C4" s="725"/>
      <c r="D4" s="725"/>
      <c r="E4" s="725"/>
      <c r="F4" s="725"/>
      <c r="G4" s="725"/>
      <c r="H4" s="725"/>
      <c r="I4" s="725"/>
      <c r="J4" s="725"/>
      <c r="K4" s="725"/>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667</v>
      </c>
      <c r="E6" s="394" t="s">
        <v>668</v>
      </c>
      <c r="F6" s="394" t="s">
        <v>669</v>
      </c>
      <c r="G6" s="394" t="s">
        <v>670</v>
      </c>
      <c r="H6" s="402" t="s">
        <v>671</v>
      </c>
      <c r="I6" s="402" t="s">
        <v>1494</v>
      </c>
      <c r="J6" s="402" t="s">
        <v>1429</v>
      </c>
      <c r="K6" s="402" t="s">
        <v>1495</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552</v>
      </c>
      <c r="D8" s="404"/>
      <c r="E8" s="404"/>
      <c r="F8" s="404"/>
      <c r="G8" s="404"/>
      <c r="H8" s="405"/>
      <c r="I8" s="405"/>
      <c r="J8" s="405"/>
      <c r="K8" s="405"/>
    </row>
    <row r="9" spans="1:11" ht="15" customHeight="1" thickTop="1">
      <c r="A9" s="47" t="s">
        <v>844</v>
      </c>
      <c r="B9" s="46" t="s">
        <v>915</v>
      </c>
      <c r="C9" s="165" t="s">
        <v>916</v>
      </c>
      <c r="D9" s="130">
        <v>3.3000000000000002E-2</v>
      </c>
      <c r="E9" s="130">
        <v>1.23E-2</v>
      </c>
      <c r="F9" s="130">
        <v>2.9600000000000001E-2</v>
      </c>
      <c r="G9" s="130">
        <v>7.7000000000000002E-3</v>
      </c>
      <c r="H9" s="130">
        <v>7.1999999999999998E-3</v>
      </c>
      <c r="I9" s="130">
        <v>1.23E-2</v>
      </c>
      <c r="J9" s="130">
        <v>1.3899999999999999E-2</v>
      </c>
      <c r="K9" s="130">
        <v>1.72E-2</v>
      </c>
    </row>
    <row r="10" spans="1:11" ht="15" customHeight="1" thickBot="1">
      <c r="A10" s="47" t="s">
        <v>844</v>
      </c>
      <c r="B10" s="46" t="s">
        <v>917</v>
      </c>
      <c r="C10" s="165" t="s">
        <v>918</v>
      </c>
      <c r="D10" s="130">
        <v>0.64890000000000003</v>
      </c>
      <c r="E10" s="130">
        <v>0.6512</v>
      </c>
      <c r="F10" s="130">
        <v>0.7</v>
      </c>
      <c r="G10" s="130">
        <v>0.73729999999999996</v>
      </c>
      <c r="H10" s="130">
        <v>0.69169999999999998</v>
      </c>
      <c r="I10" s="130">
        <v>0.70240000000000002</v>
      </c>
      <c r="J10" s="130">
        <v>0.65429999999999999</v>
      </c>
      <c r="K10" s="130">
        <v>0.67079999999999995</v>
      </c>
    </row>
    <row r="11" spans="1:11" s="19" customFormat="1" ht="15" customHeight="1" thickTop="1" thickBot="1">
      <c r="A11" s="47"/>
      <c r="B11" s="164"/>
      <c r="C11" s="403" t="s">
        <v>555</v>
      </c>
      <c r="D11" s="404"/>
      <c r="E11" s="404"/>
      <c r="F11" s="404"/>
      <c r="G11" s="404"/>
      <c r="H11" s="405"/>
      <c r="I11" s="405"/>
      <c r="J11" s="405"/>
      <c r="K11" s="405"/>
    </row>
    <row r="12" spans="1:11" s="78" customFormat="1" ht="15" customHeight="1" thickTop="1">
      <c r="A12" s="47" t="s">
        <v>844</v>
      </c>
      <c r="B12" s="46" t="s">
        <v>919</v>
      </c>
      <c r="C12" s="165" t="s">
        <v>920</v>
      </c>
      <c r="D12" s="130">
        <v>9.7299999999999998E-2</v>
      </c>
      <c r="E12" s="130">
        <v>0.33179999999999998</v>
      </c>
      <c r="F12" s="130">
        <v>0.52070000000000005</v>
      </c>
      <c r="G12" s="130">
        <v>0.55959999999999999</v>
      </c>
      <c r="H12" s="130">
        <v>0.58919999999999995</v>
      </c>
      <c r="I12" s="130">
        <v>0.59540000000000004</v>
      </c>
      <c r="J12" s="130">
        <v>0.58440000000000003</v>
      </c>
      <c r="K12" s="130">
        <v>0.57840000000000003</v>
      </c>
    </row>
    <row r="13" spans="1:11" s="77" customFormat="1" ht="15" customHeight="1">
      <c r="A13" s="47" t="s">
        <v>844</v>
      </c>
      <c r="B13" s="46" t="s">
        <v>921</v>
      </c>
      <c r="C13" s="165" t="s">
        <v>1112</v>
      </c>
      <c r="D13" s="130">
        <v>9.7299999999999998E-2</v>
      </c>
      <c r="E13" s="130">
        <v>0.33179999999999998</v>
      </c>
      <c r="F13" s="130">
        <v>0.52070000000000005</v>
      </c>
      <c r="G13" s="130">
        <v>0.55959999999999999</v>
      </c>
      <c r="H13" s="130">
        <v>0.58919999999999995</v>
      </c>
      <c r="I13" s="130">
        <v>0.60150000000000003</v>
      </c>
      <c r="J13" s="130">
        <v>0.5897</v>
      </c>
      <c r="K13" s="130">
        <v>0.58069999999999999</v>
      </c>
    </row>
    <row r="14" spans="1:11" s="77" customFormat="1" ht="15" customHeight="1">
      <c r="A14" s="47"/>
      <c r="B14" s="46"/>
      <c r="C14" s="165" t="s">
        <v>922</v>
      </c>
      <c r="D14" s="130">
        <v>0.4017</v>
      </c>
      <c r="E14" s="130">
        <v>0.31269999999999998</v>
      </c>
      <c r="F14" s="130">
        <v>0.2412</v>
      </c>
      <c r="G14" s="130">
        <v>0.27889999999999998</v>
      </c>
      <c r="H14" s="130">
        <v>0.2908</v>
      </c>
      <c r="I14" s="130">
        <v>0.28949999999999998</v>
      </c>
      <c r="J14" s="130">
        <v>0.31390000000000001</v>
      </c>
      <c r="K14" s="130">
        <v>0.32279999999999998</v>
      </c>
    </row>
    <row r="15" spans="1:11" s="77" customFormat="1" ht="15" customHeight="1" thickBot="1">
      <c r="A15" s="47" t="s">
        <v>844</v>
      </c>
      <c r="B15" s="46" t="s">
        <v>923</v>
      </c>
      <c r="C15" s="165" t="s">
        <v>924</v>
      </c>
      <c r="D15" s="130">
        <v>0</v>
      </c>
      <c r="E15" s="130">
        <v>0</v>
      </c>
      <c r="F15" s="130">
        <v>0</v>
      </c>
      <c r="G15" s="130">
        <v>0</v>
      </c>
      <c r="H15" s="130">
        <v>0</v>
      </c>
      <c r="I15" s="130">
        <v>0</v>
      </c>
      <c r="J15" s="130">
        <v>0</v>
      </c>
      <c r="K15" s="130">
        <v>0</v>
      </c>
    </row>
    <row r="16" spans="1:11" s="19" customFormat="1" ht="15" customHeight="1" thickTop="1" thickBot="1">
      <c r="A16" s="47"/>
      <c r="B16" s="164"/>
      <c r="C16" s="403" t="s">
        <v>925</v>
      </c>
      <c r="D16" s="404"/>
      <c r="E16" s="404"/>
      <c r="F16" s="404"/>
      <c r="G16" s="404"/>
      <c r="H16" s="405"/>
      <c r="I16" s="405"/>
      <c r="J16" s="405"/>
      <c r="K16" s="405"/>
    </row>
    <row r="17" spans="1:11" s="78" customFormat="1" ht="15" customHeight="1" thickTop="1">
      <c r="A17" s="47" t="s">
        <v>844</v>
      </c>
      <c r="B17" s="46" t="s">
        <v>926</v>
      </c>
      <c r="C17" s="165" t="s">
        <v>927</v>
      </c>
      <c r="D17" s="130">
        <v>0</v>
      </c>
      <c r="E17" s="130">
        <v>1</v>
      </c>
      <c r="F17" s="130">
        <v>1</v>
      </c>
      <c r="G17" s="130">
        <v>1</v>
      </c>
      <c r="H17" s="130">
        <v>0.99980000000000002</v>
      </c>
      <c r="I17" s="130">
        <v>0.99939999999999996</v>
      </c>
      <c r="J17" s="130">
        <v>1</v>
      </c>
      <c r="K17" s="130">
        <v>1</v>
      </c>
    </row>
    <row r="18" spans="1:11" s="77" customFormat="1" ht="15" customHeight="1">
      <c r="A18" s="47" t="s">
        <v>844</v>
      </c>
      <c r="B18" s="46" t="s">
        <v>928</v>
      </c>
      <c r="C18" s="165" t="s">
        <v>929</v>
      </c>
      <c r="D18" s="130">
        <v>0</v>
      </c>
      <c r="E18" s="130">
        <v>0</v>
      </c>
      <c r="F18" s="130">
        <v>0</v>
      </c>
      <c r="G18" s="130">
        <v>0</v>
      </c>
      <c r="H18" s="130">
        <v>2.0000000000000001E-4</v>
      </c>
      <c r="I18" s="130">
        <v>5.9999999999999995E-4</v>
      </c>
      <c r="J18" s="130">
        <v>0</v>
      </c>
      <c r="K18" s="130">
        <v>0</v>
      </c>
    </row>
    <row r="19" spans="1:11" s="77" customFormat="1" ht="15" customHeight="1" thickBot="1">
      <c r="A19" s="47" t="s">
        <v>844</v>
      </c>
      <c r="B19" s="46" t="s">
        <v>930</v>
      </c>
      <c r="C19" s="165" t="s">
        <v>931</v>
      </c>
      <c r="D19" s="340">
        <v>0</v>
      </c>
      <c r="E19" s="340">
        <v>0</v>
      </c>
      <c r="F19" s="340">
        <v>0</v>
      </c>
      <c r="G19" s="340">
        <v>900.68740000000003</v>
      </c>
      <c r="H19" s="340">
        <v>1015.0029</v>
      </c>
      <c r="I19" s="340">
        <v>1020.9883</v>
      </c>
      <c r="J19" s="340">
        <v>1003.8942</v>
      </c>
      <c r="K19" s="340">
        <v>996.48670000000004</v>
      </c>
    </row>
    <row r="20" spans="1:11" s="19" customFormat="1" ht="15" customHeight="1" thickTop="1" thickBot="1">
      <c r="A20" s="47"/>
      <c r="B20" s="164"/>
      <c r="C20" s="403" t="s">
        <v>932</v>
      </c>
      <c r="D20" s="404"/>
      <c r="E20" s="404"/>
      <c r="F20" s="404"/>
      <c r="G20" s="404"/>
      <c r="H20" s="405"/>
      <c r="I20" s="405"/>
      <c r="J20" s="405"/>
      <c r="K20" s="405"/>
    </row>
    <row r="21" spans="1:11" s="78" customFormat="1" ht="15" customHeight="1" thickTop="1">
      <c r="A21" s="47" t="s">
        <v>844</v>
      </c>
      <c r="B21" s="46" t="s">
        <v>933</v>
      </c>
      <c r="C21" s="165" t="s">
        <v>934</v>
      </c>
      <c r="D21" s="130">
        <v>1</v>
      </c>
      <c r="E21" s="130">
        <v>0.99990000000000001</v>
      </c>
      <c r="F21" s="130">
        <v>0.99739999999999995</v>
      </c>
      <c r="G21" s="130">
        <v>0.99490000000000001</v>
      </c>
      <c r="H21" s="130">
        <v>0.99470000000000003</v>
      </c>
      <c r="I21" s="130">
        <v>0.99429999999999996</v>
      </c>
      <c r="J21" s="130">
        <v>0.99480000000000002</v>
      </c>
      <c r="K21" s="130">
        <v>0.99429999999999996</v>
      </c>
    </row>
    <row r="22" spans="1:11" s="77" customFormat="1" ht="15" customHeight="1">
      <c r="A22" s="47" t="s">
        <v>844</v>
      </c>
      <c r="B22" s="46" t="s">
        <v>935</v>
      </c>
      <c r="C22" s="165" t="s">
        <v>936</v>
      </c>
      <c r="D22" s="130">
        <v>0</v>
      </c>
      <c r="E22" s="130">
        <v>1E-4</v>
      </c>
      <c r="F22" s="130">
        <v>2.0000000000000001E-4</v>
      </c>
      <c r="G22" s="130">
        <v>1.6000000000000001E-3</v>
      </c>
      <c r="H22" s="130">
        <v>1.9E-3</v>
      </c>
      <c r="I22" s="130">
        <v>1.6999999999999999E-3</v>
      </c>
      <c r="J22" s="130">
        <v>1.6000000000000001E-3</v>
      </c>
      <c r="K22" s="130">
        <v>5.7000000000000002E-2</v>
      </c>
    </row>
    <row r="23" spans="1:11" s="77" customFormat="1" ht="15" customHeight="1">
      <c r="A23" s="47" t="s">
        <v>844</v>
      </c>
      <c r="B23" s="46" t="s">
        <v>937</v>
      </c>
      <c r="C23" s="165" t="s">
        <v>938</v>
      </c>
      <c r="D23" s="130">
        <v>0</v>
      </c>
      <c r="E23" s="130">
        <v>1E-4</v>
      </c>
      <c r="F23" s="130">
        <v>2.5999999999999999E-3</v>
      </c>
      <c r="G23" s="130">
        <v>5.1000000000000004E-3</v>
      </c>
      <c r="H23" s="130">
        <v>5.3E-3</v>
      </c>
      <c r="I23" s="130">
        <v>5.7000000000000002E-3</v>
      </c>
      <c r="J23" s="130">
        <v>5.1999999999999998E-3</v>
      </c>
      <c r="K23" s="130">
        <v>5.7000000000000002E-3</v>
      </c>
    </row>
    <row r="24" spans="1:11" s="77" customFormat="1" ht="15" customHeight="1">
      <c r="A24" s="47" t="s">
        <v>844</v>
      </c>
      <c r="B24" s="46" t="s">
        <v>939</v>
      </c>
      <c r="C24" s="165" t="s">
        <v>940</v>
      </c>
      <c r="D24" s="130">
        <v>0</v>
      </c>
      <c r="E24" s="130">
        <v>1E-4</v>
      </c>
      <c r="F24" s="130">
        <v>2.0000000000000001E-4</v>
      </c>
      <c r="G24" s="130">
        <v>1.5E-3</v>
      </c>
      <c r="H24" s="130">
        <v>1.8E-3</v>
      </c>
      <c r="I24" s="130">
        <v>1.6000000000000001E-3</v>
      </c>
      <c r="J24" s="130">
        <v>1.5E-3</v>
      </c>
      <c r="K24" s="130">
        <v>5.7299999999999997E-2</v>
      </c>
    </row>
    <row r="25" spans="1:11" s="77" customFormat="1" ht="15" customHeight="1">
      <c r="A25" s="47" t="s">
        <v>844</v>
      </c>
      <c r="B25" s="46" t="s">
        <v>941</v>
      </c>
      <c r="C25" s="165" t="s">
        <v>942</v>
      </c>
      <c r="D25" s="130">
        <v>0</v>
      </c>
      <c r="E25" s="130">
        <v>0</v>
      </c>
      <c r="F25" s="130">
        <v>8.2400000000000001E-2</v>
      </c>
      <c r="G25" s="130">
        <v>5.2299999999999999E-2</v>
      </c>
      <c r="H25" s="130">
        <v>4.8899999999999999E-2</v>
      </c>
      <c r="I25" s="130">
        <v>5.7599999999999998E-2</v>
      </c>
      <c r="J25" s="130">
        <v>5.7700000000000001E-2</v>
      </c>
      <c r="K25" s="130">
        <v>1.6000000000000001E-3</v>
      </c>
    </row>
    <row r="26" spans="1:11" s="77" customFormat="1" ht="15" customHeight="1">
      <c r="A26" s="47" t="s">
        <v>844</v>
      </c>
      <c r="B26" s="46" t="s">
        <v>943</v>
      </c>
      <c r="C26" s="165" t="s">
        <v>944</v>
      </c>
      <c r="D26" s="130">
        <v>6.6E-3</v>
      </c>
      <c r="E26" s="130">
        <v>8.0000000000000002E-3</v>
      </c>
      <c r="F26" s="130">
        <v>0.01</v>
      </c>
      <c r="G26" s="130">
        <v>1.11E-2</v>
      </c>
      <c r="H26" s="130">
        <v>1.3899999999999999E-2</v>
      </c>
      <c r="I26" s="130">
        <v>3.2500000000000001E-2</v>
      </c>
      <c r="J26" s="130">
        <v>3.78E-2</v>
      </c>
      <c r="K26" s="130">
        <v>3.9300000000000002E-2</v>
      </c>
    </row>
    <row r="27" spans="1:11" s="77" customFormat="1" ht="15" customHeight="1">
      <c r="A27" s="47" t="s">
        <v>844</v>
      </c>
      <c r="B27" s="46" t="s">
        <v>945</v>
      </c>
      <c r="C27" s="165" t="s">
        <v>946</v>
      </c>
      <c r="D27" s="130">
        <v>5.1799999999999999E-2</v>
      </c>
      <c r="E27" s="130">
        <v>4.2999999999999997E-2</v>
      </c>
      <c r="F27" s="130">
        <v>3.3599999999999998E-2</v>
      </c>
      <c r="G27" s="130">
        <v>2.4899999999999999E-2</v>
      </c>
      <c r="H27" s="130">
        <v>1.9300000000000001E-2</v>
      </c>
      <c r="I27" s="130">
        <v>1.78E-2</v>
      </c>
      <c r="J27" s="130">
        <v>1.66E-2</v>
      </c>
      <c r="K27" s="130">
        <v>1.6500000000000001E-2</v>
      </c>
    </row>
    <row r="28" spans="1:11" s="77" customFormat="1" ht="15" customHeight="1">
      <c r="A28" s="47" t="s">
        <v>844</v>
      </c>
      <c r="B28" s="46" t="s">
        <v>947</v>
      </c>
      <c r="C28" s="165" t="s">
        <v>948</v>
      </c>
      <c r="D28" s="130">
        <v>0</v>
      </c>
      <c r="E28" s="130">
        <v>0.99919999999999998</v>
      </c>
      <c r="F28" s="130">
        <v>0.997</v>
      </c>
      <c r="G28" s="130">
        <v>0.99370000000000003</v>
      </c>
      <c r="H28" s="130">
        <v>0.99429999999999996</v>
      </c>
      <c r="I28" s="130">
        <v>0.99419999999999997</v>
      </c>
      <c r="J28" s="130">
        <v>0.99399999999999999</v>
      </c>
      <c r="K28" s="130">
        <v>0.98899999999999999</v>
      </c>
    </row>
    <row r="29" spans="1:11" s="77" customFormat="1" ht="15" customHeight="1">
      <c r="A29" s="47" t="s">
        <v>844</v>
      </c>
      <c r="B29" s="46" t="s">
        <v>949</v>
      </c>
      <c r="C29" s="165" t="s">
        <v>950</v>
      </c>
      <c r="D29" s="130">
        <v>0</v>
      </c>
      <c r="E29" s="130">
        <v>2.9999999999999997E-4</v>
      </c>
      <c r="F29" s="130">
        <v>2.9999999999999997E-4</v>
      </c>
      <c r="G29" s="130">
        <v>1.1999999999999999E-3</v>
      </c>
      <c r="H29" s="130">
        <v>4.0000000000000002E-4</v>
      </c>
      <c r="I29" s="130">
        <v>0</v>
      </c>
      <c r="J29" s="130">
        <v>8.0000000000000004E-4</v>
      </c>
      <c r="K29" s="130">
        <v>4.7999999999999996E-3</v>
      </c>
    </row>
    <row r="30" spans="1:11" s="77" customFormat="1" ht="15" customHeight="1">
      <c r="A30" s="47" t="s">
        <v>844</v>
      </c>
      <c r="B30" s="46" t="s">
        <v>951</v>
      </c>
      <c r="C30" s="165" t="s">
        <v>952</v>
      </c>
      <c r="D30" s="130">
        <v>0</v>
      </c>
      <c r="E30" s="130">
        <v>1E-4</v>
      </c>
      <c r="F30" s="130">
        <v>2.0000000000000001E-4</v>
      </c>
      <c r="G30" s="130">
        <v>4.0000000000000002E-4</v>
      </c>
      <c r="H30" s="130">
        <v>0</v>
      </c>
      <c r="I30" s="130">
        <v>0</v>
      </c>
      <c r="J30" s="130">
        <v>0</v>
      </c>
      <c r="K30" s="130">
        <v>1.1999999999999999E-3</v>
      </c>
    </row>
    <row r="31" spans="1:11" s="77" customFormat="1" ht="15" customHeight="1">
      <c r="A31" s="47" t="s">
        <v>844</v>
      </c>
      <c r="B31" s="46" t="s">
        <v>953</v>
      </c>
      <c r="C31" s="165" t="s">
        <v>954</v>
      </c>
      <c r="D31" s="130">
        <v>0</v>
      </c>
      <c r="E31" s="130">
        <v>0</v>
      </c>
      <c r="F31" s="130">
        <v>0</v>
      </c>
      <c r="G31" s="130">
        <v>1E-4</v>
      </c>
      <c r="H31" s="130">
        <v>0</v>
      </c>
      <c r="I31" s="130">
        <v>0</v>
      </c>
      <c r="J31" s="130">
        <v>0</v>
      </c>
      <c r="K31" s="130">
        <v>2.0000000000000001E-4</v>
      </c>
    </row>
    <row r="32" spans="1:11" s="77" customFormat="1" ht="15" customHeight="1">
      <c r="A32" s="47" t="s">
        <v>844</v>
      </c>
      <c r="B32" s="46" t="s">
        <v>955</v>
      </c>
      <c r="C32" s="165" t="s">
        <v>956</v>
      </c>
      <c r="D32" s="130">
        <v>0</v>
      </c>
      <c r="E32" s="130">
        <v>1E-4</v>
      </c>
      <c r="F32" s="130">
        <v>2.0000000000000001E-4</v>
      </c>
      <c r="G32" s="130">
        <v>5.0000000000000001E-4</v>
      </c>
      <c r="H32" s="130">
        <v>5.0000000000000001E-4</v>
      </c>
      <c r="I32" s="130">
        <v>0</v>
      </c>
      <c r="J32" s="130">
        <v>0</v>
      </c>
      <c r="K32" s="130">
        <v>2.0000000000000001E-4</v>
      </c>
    </row>
    <row r="33" spans="1:11" s="77" customFormat="1" ht="15" customHeight="1" thickBot="1">
      <c r="A33" s="47" t="s">
        <v>844</v>
      </c>
      <c r="B33" s="165" t="s">
        <v>957</v>
      </c>
      <c r="C33" s="165" t="s">
        <v>958</v>
      </c>
      <c r="D33" s="130">
        <v>0</v>
      </c>
      <c r="E33" s="130">
        <v>2.0000000000000001E-4</v>
      </c>
      <c r="F33" s="130">
        <v>2.3E-3</v>
      </c>
      <c r="G33" s="130">
        <v>4.1000000000000003E-3</v>
      </c>
      <c r="H33" s="130">
        <v>4.7999999999999996E-3</v>
      </c>
      <c r="I33" s="130">
        <v>5.7999999999999996E-3</v>
      </c>
      <c r="J33" s="130">
        <v>5.1999999999999998E-3</v>
      </c>
      <c r="K33" s="130">
        <v>4.7000000000000002E-3</v>
      </c>
    </row>
    <row r="34" spans="1:11" s="19" customFormat="1" ht="15" customHeight="1" thickTop="1" thickBot="1">
      <c r="A34" s="47"/>
      <c r="B34" s="164"/>
      <c r="C34" s="403" t="s">
        <v>577</v>
      </c>
      <c r="D34" s="404"/>
      <c r="E34" s="404"/>
      <c r="F34" s="404"/>
      <c r="G34" s="404"/>
      <c r="H34" s="405"/>
      <c r="I34" s="405"/>
      <c r="J34" s="405"/>
      <c r="K34" s="405"/>
    </row>
    <row r="35" spans="1:11" s="78" customFormat="1" ht="15" customHeight="1" thickTop="1">
      <c r="A35" s="47" t="s">
        <v>844</v>
      </c>
      <c r="B35" s="46" t="s">
        <v>959</v>
      </c>
      <c r="C35" s="165" t="s">
        <v>960</v>
      </c>
      <c r="D35" s="130">
        <v>0</v>
      </c>
      <c r="E35" s="130">
        <v>0</v>
      </c>
      <c r="F35" s="130">
        <v>0</v>
      </c>
      <c r="G35" s="130">
        <v>0</v>
      </c>
      <c r="H35" s="130">
        <v>0</v>
      </c>
      <c r="I35" s="130">
        <v>0</v>
      </c>
      <c r="J35" s="130">
        <v>0</v>
      </c>
      <c r="K35" s="130">
        <v>0</v>
      </c>
    </row>
    <row r="36" spans="1:11" s="77" customFormat="1" ht="15" customHeight="1">
      <c r="A36" s="47" t="s">
        <v>844</v>
      </c>
      <c r="B36" s="46" t="s">
        <v>961</v>
      </c>
      <c r="C36" s="165" t="s">
        <v>962</v>
      </c>
      <c r="D36" s="130">
        <v>0</v>
      </c>
      <c r="E36" s="130">
        <v>0</v>
      </c>
      <c r="F36" s="130">
        <v>0</v>
      </c>
      <c r="G36" s="130">
        <v>0</v>
      </c>
      <c r="H36" s="130">
        <v>0</v>
      </c>
      <c r="I36" s="130">
        <v>0</v>
      </c>
      <c r="J36" s="130">
        <v>0</v>
      </c>
      <c r="K36" s="130">
        <v>0</v>
      </c>
    </row>
    <row r="37" spans="1:11" s="77" customFormat="1" ht="15" customHeight="1">
      <c r="A37" s="47" t="s">
        <v>844</v>
      </c>
      <c r="B37" s="46" t="s">
        <v>963</v>
      </c>
      <c r="C37" s="165" t="s">
        <v>964</v>
      </c>
      <c r="D37" s="130">
        <v>0.13769999999999999</v>
      </c>
      <c r="E37" s="130">
        <v>0.1075</v>
      </c>
      <c r="F37" s="130">
        <v>5.2900000000000003E-2</v>
      </c>
      <c r="G37" s="130">
        <v>2.93E-2</v>
      </c>
      <c r="H37" s="130">
        <v>3.1E-2</v>
      </c>
      <c r="I37" s="130">
        <v>3.3799999999999997E-2</v>
      </c>
      <c r="J37" s="130">
        <v>0.1177</v>
      </c>
      <c r="K37" s="130">
        <v>0.13020000000000001</v>
      </c>
    </row>
    <row r="38" spans="1:11" s="77" customFormat="1" ht="15" customHeight="1">
      <c r="A38" s="47" t="s">
        <v>844</v>
      </c>
      <c r="B38" s="46" t="s">
        <v>965</v>
      </c>
      <c r="C38" s="165" t="s">
        <v>966</v>
      </c>
      <c r="D38" s="130">
        <v>0.107</v>
      </c>
      <c r="E38" s="130">
        <v>8.6999999999999994E-2</v>
      </c>
      <c r="F38" s="130">
        <v>4.4499999999999998E-2</v>
      </c>
      <c r="G38" s="130">
        <v>2.5399999999999999E-2</v>
      </c>
      <c r="H38" s="130">
        <v>2.75E-2</v>
      </c>
      <c r="I38" s="130">
        <v>3.04E-2</v>
      </c>
      <c r="J38" s="130">
        <v>0.10730000000000001</v>
      </c>
      <c r="K38" s="130">
        <v>0.1188</v>
      </c>
    </row>
    <row r="39" spans="1:11" s="77" customFormat="1" ht="15" customHeight="1" thickBot="1">
      <c r="A39" s="47" t="s">
        <v>844</v>
      </c>
      <c r="B39" s="46" t="s">
        <v>967</v>
      </c>
      <c r="C39" s="103" t="s">
        <v>1359</v>
      </c>
      <c r="D39" s="130">
        <v>3.0446274741249999</v>
      </c>
      <c r="E39" s="130">
        <v>0</v>
      </c>
      <c r="F39" s="130">
        <v>0</v>
      </c>
      <c r="G39" s="130">
        <v>0.19256849961854564</v>
      </c>
      <c r="H39" s="130">
        <v>0.17649999999999999</v>
      </c>
      <c r="I39" s="130">
        <v>0.1075</v>
      </c>
      <c r="J39" s="130">
        <v>0.21809999999999999</v>
      </c>
      <c r="K39" s="130">
        <v>0.23910000000000001</v>
      </c>
    </row>
    <row r="40" spans="1:11" s="19" customFormat="1" ht="15" customHeight="1" thickTop="1" thickBot="1">
      <c r="A40" s="47"/>
      <c r="B40" s="164"/>
      <c r="C40" s="403" t="s">
        <v>582</v>
      </c>
      <c r="D40" s="404"/>
      <c r="E40" s="404"/>
      <c r="F40" s="404"/>
      <c r="G40" s="404"/>
      <c r="H40" s="405"/>
      <c r="I40" s="405"/>
      <c r="J40" s="405"/>
      <c r="K40" s="405"/>
    </row>
    <row r="41" spans="1:11" s="78" customFormat="1" ht="15" customHeight="1" thickTop="1">
      <c r="A41" s="47" t="s">
        <v>844</v>
      </c>
      <c r="B41" s="46" t="s">
        <v>968</v>
      </c>
      <c r="C41" s="165" t="s">
        <v>969</v>
      </c>
      <c r="D41" s="130">
        <v>0.22309999999999999</v>
      </c>
      <c r="E41" s="130">
        <v>0.191</v>
      </c>
      <c r="F41" s="130">
        <v>0.15909999999999999</v>
      </c>
      <c r="G41" s="130">
        <v>0.1341</v>
      </c>
      <c r="H41" s="130">
        <v>0.11070000000000001</v>
      </c>
      <c r="I41" s="130">
        <v>0.10050000000000001</v>
      </c>
      <c r="J41" s="130">
        <v>8.8099999999999998E-2</v>
      </c>
      <c r="K41" s="130">
        <v>8.7599999999999997E-2</v>
      </c>
    </row>
    <row r="42" spans="1:11" s="77" customFormat="1" ht="15" customHeight="1">
      <c r="A42" s="47" t="s">
        <v>844</v>
      </c>
      <c r="B42" s="46" t="s">
        <v>970</v>
      </c>
      <c r="C42" s="165" t="s">
        <v>971</v>
      </c>
      <c r="D42" s="130">
        <v>0.22309999999999999</v>
      </c>
      <c r="E42" s="130">
        <v>0.191</v>
      </c>
      <c r="F42" s="130">
        <v>0.15909999999999999</v>
      </c>
      <c r="G42" s="130">
        <v>0.1341</v>
      </c>
      <c r="H42" s="130">
        <v>0.11070000000000001</v>
      </c>
      <c r="I42" s="130">
        <v>0.10050000000000001</v>
      </c>
      <c r="J42" s="130">
        <v>8.8099999999999998E-2</v>
      </c>
      <c r="K42" s="130">
        <v>8.7599999999999997E-2</v>
      </c>
    </row>
    <row r="43" spans="1:11" s="77" customFormat="1" ht="15" customHeight="1">
      <c r="A43" s="47" t="s">
        <v>844</v>
      </c>
      <c r="B43" s="46" t="s">
        <v>972</v>
      </c>
      <c r="C43" s="165" t="s">
        <v>973</v>
      </c>
      <c r="D43" s="130">
        <v>0</v>
      </c>
      <c r="E43" s="130">
        <v>4.0000000000000002E-4</v>
      </c>
      <c r="F43" s="130">
        <v>1.18E-2</v>
      </c>
      <c r="G43" s="130">
        <v>2.8400000000000002E-2</v>
      </c>
      <c r="H43" s="130">
        <v>3.32E-2</v>
      </c>
      <c r="I43" s="130">
        <v>3.9100000000000003E-2</v>
      </c>
      <c r="J43" s="130">
        <v>3.7499999999999999E-2</v>
      </c>
      <c r="K43" s="130">
        <v>4.2500000000000003E-2</v>
      </c>
    </row>
    <row r="44" spans="1:11" s="77" customFormat="1" ht="15" customHeight="1">
      <c r="A44" s="47" t="s">
        <v>844</v>
      </c>
      <c r="B44" s="46" t="s">
        <v>974</v>
      </c>
      <c r="C44" s="165" t="s">
        <v>975</v>
      </c>
      <c r="D44" s="130">
        <v>0</v>
      </c>
      <c r="E44" s="130">
        <v>0</v>
      </c>
      <c r="F44" s="130">
        <v>1E-4</v>
      </c>
      <c r="G44" s="130">
        <v>5.0000000000000001E-4</v>
      </c>
      <c r="H44" s="130">
        <v>5.9999999999999995E-4</v>
      </c>
      <c r="I44" s="130">
        <v>6.9999999999999999E-4</v>
      </c>
      <c r="J44" s="130">
        <v>6.9999999999999999E-4</v>
      </c>
      <c r="K44" s="130">
        <v>6.9999999999999999E-4</v>
      </c>
    </row>
    <row r="45" spans="1:11" s="77" customFormat="1" ht="15" customHeight="1">
      <c r="A45" s="47" t="s">
        <v>844</v>
      </c>
      <c r="B45" s="46" t="s">
        <v>976</v>
      </c>
      <c r="C45" s="165" t="s">
        <v>977</v>
      </c>
      <c r="D45" s="130">
        <v>0</v>
      </c>
      <c r="E45" s="130">
        <v>2.0000000000000001E-4</v>
      </c>
      <c r="F45" s="130">
        <v>3.0000000000000001E-3</v>
      </c>
      <c r="G45" s="130">
        <v>5.3E-3</v>
      </c>
      <c r="H45" s="130">
        <v>3.2000000000000002E-3</v>
      </c>
      <c r="I45" s="130">
        <v>2.8999999999999998E-3</v>
      </c>
      <c r="J45" s="130">
        <v>2.5000000000000001E-3</v>
      </c>
      <c r="K45" s="130">
        <v>8.5000000000000006E-3</v>
      </c>
    </row>
    <row r="46" spans="1:11" s="77" customFormat="1" ht="15" customHeight="1" thickBot="1">
      <c r="A46" s="47" t="s">
        <v>844</v>
      </c>
      <c r="B46" s="46" t="s">
        <v>978</v>
      </c>
      <c r="C46" s="165" t="s">
        <v>979</v>
      </c>
      <c r="D46" s="130">
        <v>0.40100000000000002</v>
      </c>
      <c r="E46" s="130">
        <v>0.30230000000000001</v>
      </c>
      <c r="F46" s="130">
        <v>0.3347</v>
      </c>
      <c r="G46" s="130">
        <v>0.2344</v>
      </c>
      <c r="H46" s="130">
        <v>0.14710000000000001</v>
      </c>
      <c r="I46" s="130">
        <v>0.13589999999999999</v>
      </c>
      <c r="J46" s="130">
        <v>0.14169999999999999</v>
      </c>
      <c r="K46" s="130">
        <v>0.14180000000000001</v>
      </c>
    </row>
    <row r="47" spans="1:11" s="45" customFormat="1" ht="15" customHeight="1" thickTop="1" thickBot="1">
      <c r="A47" s="47"/>
      <c r="B47" s="164"/>
      <c r="C47" s="403" t="s">
        <v>980</v>
      </c>
      <c r="D47" s="404"/>
      <c r="E47" s="404"/>
      <c r="F47" s="404"/>
      <c r="G47" s="404"/>
      <c r="H47" s="405"/>
      <c r="I47" s="405"/>
      <c r="J47" s="405"/>
      <c r="K47" s="405"/>
    </row>
    <row r="48" spans="1:11" s="78" customFormat="1" ht="15" customHeight="1" thickTop="1">
      <c r="A48" s="47" t="s">
        <v>844</v>
      </c>
      <c r="B48" s="46" t="s">
        <v>981</v>
      </c>
      <c r="C48" s="165" t="s">
        <v>982</v>
      </c>
      <c r="D48" s="130">
        <v>0.82630000000000003</v>
      </c>
      <c r="E48" s="130">
        <v>0.85009999999999997</v>
      </c>
      <c r="F48" s="130">
        <v>0.83960000000000001</v>
      </c>
      <c r="G48" s="130">
        <v>0.85270000000000001</v>
      </c>
      <c r="H48" s="130">
        <v>0.84760000000000002</v>
      </c>
      <c r="I48" s="130">
        <v>0.83789999999999998</v>
      </c>
      <c r="J48" s="130">
        <v>0.85060000000000002</v>
      </c>
      <c r="K48" s="130">
        <v>0.85240000000000005</v>
      </c>
    </row>
    <row r="49" spans="1:11" s="77" customFormat="1" ht="15" customHeight="1">
      <c r="A49" s="47" t="s">
        <v>844</v>
      </c>
      <c r="B49" s="46" t="s">
        <v>983</v>
      </c>
      <c r="C49" s="165" t="s">
        <v>984</v>
      </c>
      <c r="D49" s="130">
        <v>0.98939999999999995</v>
      </c>
      <c r="E49" s="130">
        <v>0.98350000000000004</v>
      </c>
      <c r="F49" s="130">
        <v>0.97589999999999999</v>
      </c>
      <c r="G49" s="130">
        <v>0.96479999999999999</v>
      </c>
      <c r="H49" s="130">
        <v>0.96279999999999999</v>
      </c>
      <c r="I49" s="130">
        <v>0.95940000000000003</v>
      </c>
      <c r="J49" s="130">
        <v>0.96189999999999998</v>
      </c>
      <c r="K49" s="130">
        <v>0.95830000000000004</v>
      </c>
    </row>
    <row r="50" spans="1:11" s="77" customFormat="1" ht="15" customHeight="1">
      <c r="A50" s="47" t="s">
        <v>844</v>
      </c>
      <c r="B50" s="46" t="s">
        <v>985</v>
      </c>
      <c r="C50" s="165" t="s">
        <v>986</v>
      </c>
      <c r="D50" s="130">
        <v>7.4999999999999997E-2</v>
      </c>
      <c r="E50" s="130">
        <v>6.8400000000000002E-2</v>
      </c>
      <c r="F50" s="130">
        <v>2.3E-2</v>
      </c>
      <c r="G50" s="130">
        <v>2.07E-2</v>
      </c>
      <c r="H50" s="130">
        <v>-1.01E-2</v>
      </c>
      <c r="I50" s="130">
        <v>-2.9000000000000001E-2</v>
      </c>
      <c r="J50" s="130">
        <v>-3.0200000000000001E-2</v>
      </c>
      <c r="K50" s="130">
        <v>-2.52E-2</v>
      </c>
    </row>
    <row r="51" spans="1:11" s="77" customFormat="1" ht="15" customHeight="1">
      <c r="A51" s="47" t="s">
        <v>844</v>
      </c>
      <c r="B51" s="46" t="s">
        <v>987</v>
      </c>
      <c r="C51" s="165" t="s">
        <v>988</v>
      </c>
      <c r="D51" s="130">
        <v>0.77839999999999998</v>
      </c>
      <c r="E51" s="130">
        <v>0.78480000000000005</v>
      </c>
      <c r="F51" s="130">
        <v>1.0085</v>
      </c>
      <c r="G51" s="130">
        <v>1.0984</v>
      </c>
      <c r="H51" s="130">
        <v>1.3766</v>
      </c>
      <c r="I51" s="130">
        <v>1.6122000000000001</v>
      </c>
      <c r="J51" s="130">
        <v>1.6957</v>
      </c>
      <c r="K51" s="130">
        <v>1.6852</v>
      </c>
    </row>
    <row r="52" spans="1:11" ht="3.75" customHeight="1" thickBot="1">
      <c r="A52" s="47"/>
      <c r="B52" s="47"/>
      <c r="C52" s="118"/>
      <c r="D52" s="118"/>
      <c r="E52" s="118"/>
      <c r="F52" s="118"/>
      <c r="G52" s="118"/>
      <c r="H52" s="118"/>
      <c r="I52" s="118"/>
      <c r="J52" s="118"/>
      <c r="K52" s="118"/>
    </row>
    <row r="53" spans="1:11" ht="15" customHeight="1" thickTop="1">
      <c r="A53" s="169" t="s">
        <v>913</v>
      </c>
      <c r="B53" s="165" t="s">
        <v>913</v>
      </c>
      <c r="C53" s="727" t="s">
        <v>594</v>
      </c>
      <c r="D53" s="727"/>
      <c r="E53" s="727"/>
      <c r="F53" s="727"/>
      <c r="G53" s="727"/>
      <c r="H53" s="727"/>
      <c r="I53" s="727"/>
      <c r="J53" s="727"/>
      <c r="K53" s="727"/>
    </row>
    <row r="54" spans="1:11" ht="51.75" customHeight="1">
      <c r="A54" s="47"/>
      <c r="B54" s="47"/>
      <c r="C54" s="722" t="s">
        <v>989</v>
      </c>
      <c r="D54" s="722"/>
      <c r="E54" s="722"/>
      <c r="F54" s="722"/>
      <c r="G54" s="722"/>
      <c r="H54" s="722"/>
      <c r="I54" s="722"/>
      <c r="J54" s="722"/>
      <c r="K54" s="722"/>
    </row>
    <row r="55" spans="1:11" ht="48" customHeight="1">
      <c r="A55" s="47"/>
      <c r="B55" s="47"/>
      <c r="C55" s="722" t="s">
        <v>990</v>
      </c>
      <c r="D55" s="722"/>
      <c r="E55" s="722"/>
      <c r="F55" s="722"/>
      <c r="G55" s="722"/>
      <c r="H55" s="722"/>
      <c r="I55" s="722"/>
      <c r="J55" s="722"/>
      <c r="K55" s="722"/>
    </row>
    <row r="56" spans="1:11" ht="15" customHeight="1">
      <c r="A56" s="47"/>
      <c r="B56" s="47"/>
      <c r="C56" s="723" t="s">
        <v>991</v>
      </c>
      <c r="D56" s="723"/>
      <c r="E56" s="723"/>
      <c r="F56" s="723"/>
      <c r="G56" s="723"/>
      <c r="H56" s="723"/>
      <c r="I56" s="723"/>
      <c r="J56" s="723"/>
      <c r="K56" s="723"/>
    </row>
    <row r="57" spans="1:11" ht="15" customHeight="1">
      <c r="A57" s="47"/>
      <c r="B57" s="47"/>
      <c r="C57" s="723" t="s">
        <v>598</v>
      </c>
      <c r="D57" s="723"/>
      <c r="E57" s="723"/>
      <c r="F57" s="723"/>
      <c r="G57" s="723"/>
      <c r="H57" s="723"/>
      <c r="I57" s="723"/>
      <c r="J57" s="723"/>
      <c r="K57" s="723"/>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A4" sqref="A4:K4"/>
    </sheetView>
  </sheetViews>
  <sheetFormatPr defaultRowHeight="12.75"/>
  <cols>
    <col min="1" max="2" width="9.140625" style="34" hidden="1" customWidth="1"/>
    <col min="3" max="3" width="90.28515625" style="34" customWidth="1"/>
    <col min="4" max="11" width="13.140625" style="34" customWidth="1"/>
    <col min="12" max="16384" width="9.140625" style="34"/>
  </cols>
  <sheetData>
    <row r="1" spans="1:11" ht="15" customHeight="1">
      <c r="A1" s="637"/>
      <c r="B1" s="637"/>
      <c r="C1" s="728"/>
      <c r="D1" s="728"/>
      <c r="E1" s="728"/>
      <c r="F1" s="728"/>
      <c r="G1" s="728"/>
      <c r="H1" s="728"/>
      <c r="I1" s="728"/>
      <c r="J1" s="728"/>
      <c r="K1" s="728"/>
    </row>
    <row r="2" spans="1:11" ht="18">
      <c r="A2" s="725" t="s">
        <v>1166</v>
      </c>
      <c r="B2" s="725"/>
      <c r="C2" s="725"/>
      <c r="D2" s="725"/>
      <c r="E2" s="725"/>
      <c r="F2" s="725"/>
      <c r="G2" s="725"/>
      <c r="H2" s="725"/>
      <c r="I2" s="725"/>
      <c r="J2" s="725"/>
      <c r="K2" s="725"/>
    </row>
    <row r="3" spans="1:11" ht="15" customHeight="1">
      <c r="A3" s="637"/>
      <c r="B3" s="637"/>
      <c r="C3" s="725" t="s">
        <v>914</v>
      </c>
      <c r="D3" s="725"/>
      <c r="E3" s="725"/>
      <c r="F3" s="725"/>
      <c r="G3" s="725"/>
      <c r="H3" s="725"/>
      <c r="I3" s="725"/>
      <c r="J3" s="725"/>
      <c r="K3" s="725"/>
    </row>
    <row r="4" spans="1:11" s="48" customFormat="1" ht="15" customHeight="1">
      <c r="A4" s="726"/>
      <c r="B4" s="725"/>
      <c r="C4" s="725"/>
      <c r="D4" s="725"/>
      <c r="E4" s="725"/>
      <c r="F4" s="725"/>
      <c r="G4" s="725"/>
      <c r="H4" s="725"/>
      <c r="I4" s="725"/>
      <c r="J4" s="725"/>
      <c r="K4" s="725"/>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667</v>
      </c>
      <c r="E6" s="394" t="s">
        <v>668</v>
      </c>
      <c r="F6" s="394" t="s">
        <v>669</v>
      </c>
      <c r="G6" s="394" t="s">
        <v>670</v>
      </c>
      <c r="H6" s="402" t="s">
        <v>671</v>
      </c>
      <c r="I6" s="402" t="s">
        <v>1494</v>
      </c>
      <c r="J6" s="402" t="s">
        <v>1429</v>
      </c>
      <c r="K6" s="402" t="s">
        <v>1495</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599</v>
      </c>
      <c r="D8" s="404"/>
      <c r="E8" s="404"/>
      <c r="F8" s="404"/>
      <c r="G8" s="404"/>
      <c r="H8" s="405"/>
      <c r="I8" s="405"/>
      <c r="J8" s="405"/>
      <c r="K8" s="405"/>
    </row>
    <row r="9" spans="1:11" s="47" customFormat="1" ht="15" customHeight="1" thickTop="1">
      <c r="A9" s="47" t="s">
        <v>844</v>
      </c>
      <c r="B9" s="46" t="s">
        <v>992</v>
      </c>
      <c r="C9" s="165" t="s">
        <v>993</v>
      </c>
      <c r="D9" s="130">
        <v>1.8100000000000002E-2</v>
      </c>
      <c r="E9" s="130">
        <v>1.8499999999999999E-2</v>
      </c>
      <c r="F9" s="130">
        <v>2.1100000000000001E-2</v>
      </c>
      <c r="G9" s="130">
        <v>2.3699999999999999E-2</v>
      </c>
      <c r="H9" s="130">
        <v>2.5000000000000001E-2</v>
      </c>
      <c r="I9" s="130">
        <v>1.9400000000000001E-2</v>
      </c>
      <c r="J9" s="130">
        <v>1.7600000000000001E-2</v>
      </c>
      <c r="K9" s="130">
        <v>1.7999999999999999E-2</v>
      </c>
    </row>
    <row r="10" spans="1:11" s="48" customFormat="1" ht="15" customHeight="1">
      <c r="A10" s="47" t="s">
        <v>844</v>
      </c>
      <c r="B10" s="46" t="s">
        <v>994</v>
      </c>
      <c r="C10" s="165" t="s">
        <v>995</v>
      </c>
      <c r="D10" s="130">
        <v>3.2199999999999999E-2</v>
      </c>
      <c r="E10" s="130">
        <v>3.0300000000000001E-2</v>
      </c>
      <c r="F10" s="130">
        <v>3.44E-2</v>
      </c>
      <c r="G10" s="130">
        <v>3.2099999999999997E-2</v>
      </c>
      <c r="H10" s="130">
        <v>3.3000000000000002E-2</v>
      </c>
      <c r="I10" s="130">
        <v>2.69E-2</v>
      </c>
      <c r="J10" s="130">
        <v>2.4500000000000001E-2</v>
      </c>
      <c r="K10" s="130">
        <v>2.4299999999999999E-2</v>
      </c>
    </row>
    <row r="11" spans="1:11" s="48" customFormat="1" ht="15" customHeight="1">
      <c r="A11" s="47" t="s">
        <v>844</v>
      </c>
      <c r="B11" s="46" t="s">
        <v>996</v>
      </c>
      <c r="C11" s="165" t="s">
        <v>997</v>
      </c>
      <c r="D11" s="130">
        <v>3.2099999999999997E-2</v>
      </c>
      <c r="E11" s="130">
        <v>2.9000000000000001E-2</v>
      </c>
      <c r="F11" s="130">
        <v>3.1699999999999999E-2</v>
      </c>
      <c r="G11" s="130">
        <v>3.1399999999999997E-2</v>
      </c>
      <c r="H11" s="130">
        <v>0.03</v>
      </c>
      <c r="I11" s="130">
        <v>2.5000000000000001E-2</v>
      </c>
      <c r="J11" s="130">
        <v>2.3199999999999998E-2</v>
      </c>
      <c r="K11" s="130">
        <v>2.1399999999999999E-2</v>
      </c>
    </row>
    <row r="12" spans="1:11" s="48" customFormat="1" ht="15" customHeight="1">
      <c r="A12" s="47" t="s">
        <v>844</v>
      </c>
      <c r="B12" s="46" t="s">
        <v>998</v>
      </c>
      <c r="C12" s="165" t="s">
        <v>999</v>
      </c>
      <c r="D12" s="130">
        <v>1.37E-2</v>
      </c>
      <c r="E12" s="130">
        <v>8.9999999999999993E-3</v>
      </c>
      <c r="F12" s="130">
        <v>8.5000000000000006E-3</v>
      </c>
      <c r="G12" s="130">
        <v>5.5999999999999999E-3</v>
      </c>
      <c r="H12" s="130">
        <v>6.4999999999999997E-3</v>
      </c>
      <c r="I12" s="130">
        <v>2.0999999999999999E-3</v>
      </c>
      <c r="J12" s="130">
        <v>2.3E-3</v>
      </c>
      <c r="K12" s="130">
        <v>2.0999999999999999E-3</v>
      </c>
    </row>
    <row r="13" spans="1:11" s="48" customFormat="1" ht="15" customHeight="1">
      <c r="A13" s="47" t="s">
        <v>844</v>
      </c>
      <c r="B13" s="46" t="s">
        <v>1000</v>
      </c>
      <c r="C13" s="165" t="s">
        <v>1001</v>
      </c>
      <c r="D13" s="130">
        <v>1.3899999999999999E-2</v>
      </c>
      <c r="E13" s="130">
        <v>9.4999999999999998E-3</v>
      </c>
      <c r="F13" s="130">
        <v>9.2999999999999992E-3</v>
      </c>
      <c r="G13" s="130">
        <v>5.7999999999999996E-3</v>
      </c>
      <c r="H13" s="130">
        <v>6.4000000000000003E-3</v>
      </c>
      <c r="I13" s="130">
        <v>2.3E-3</v>
      </c>
      <c r="J13" s="130">
        <v>2.5000000000000001E-3</v>
      </c>
      <c r="K13" s="130">
        <v>1.9E-3</v>
      </c>
    </row>
    <row r="14" spans="1:11" s="48" customFormat="1" ht="15" customHeight="1">
      <c r="A14" s="47" t="s">
        <v>844</v>
      </c>
      <c r="B14" s="46" t="s">
        <v>1002</v>
      </c>
      <c r="C14" s="165" t="s">
        <v>1003</v>
      </c>
      <c r="D14" s="130">
        <v>1.3899999999999999E-2</v>
      </c>
      <c r="E14" s="130">
        <v>9.4999999999999998E-3</v>
      </c>
      <c r="F14" s="130">
        <v>9.2999999999999992E-3</v>
      </c>
      <c r="G14" s="130">
        <v>5.4999999999999997E-3</v>
      </c>
      <c r="H14" s="130">
        <v>5.5999999999999999E-3</v>
      </c>
      <c r="I14" s="130">
        <v>2.3E-3</v>
      </c>
      <c r="J14" s="130">
        <v>2.0999999999999999E-3</v>
      </c>
      <c r="K14" s="130">
        <v>1.9E-3</v>
      </c>
    </row>
    <row r="15" spans="1:11" s="48" customFormat="1" ht="15" customHeight="1" thickBot="1">
      <c r="A15" s="47" t="s">
        <v>844</v>
      </c>
      <c r="B15" s="46" t="s">
        <v>1004</v>
      </c>
      <c r="C15" s="165" t="s">
        <v>1005</v>
      </c>
      <c r="D15" s="130">
        <v>6.2E-2</v>
      </c>
      <c r="E15" s="130">
        <v>4.6199999999999998E-2</v>
      </c>
      <c r="F15" s="130">
        <v>5.3800000000000001E-2</v>
      </c>
      <c r="G15" s="130">
        <v>3.7900000000000003E-2</v>
      </c>
      <c r="H15" s="130">
        <v>4.65E-2</v>
      </c>
      <c r="I15" s="130">
        <v>2.1499999999999998E-2</v>
      </c>
      <c r="J15" s="130">
        <v>2.1100000000000001E-2</v>
      </c>
      <c r="K15" s="130">
        <v>2.1999999999999999E-2</v>
      </c>
    </row>
    <row r="16" spans="1:11" s="37" customFormat="1" ht="15" customHeight="1" thickTop="1" thickBot="1">
      <c r="A16" s="47"/>
      <c r="B16" s="164"/>
      <c r="C16" s="407" t="s">
        <v>607</v>
      </c>
      <c r="D16" s="404"/>
      <c r="E16" s="404"/>
      <c r="F16" s="404"/>
      <c r="G16" s="404"/>
      <c r="H16" s="405"/>
      <c r="I16" s="405"/>
      <c r="J16" s="405"/>
      <c r="K16" s="405"/>
    </row>
    <row r="17" spans="1:11" s="47" customFormat="1" ht="15" customHeight="1" thickTop="1">
      <c r="A17" s="47" t="s">
        <v>844</v>
      </c>
      <c r="B17" s="46" t="s">
        <v>1006</v>
      </c>
      <c r="C17" s="165" t="s">
        <v>1007</v>
      </c>
      <c r="D17" s="130">
        <v>3.4000000000000002E-2</v>
      </c>
      <c r="E17" s="130">
        <v>3.6600000000000001E-2</v>
      </c>
      <c r="F17" s="130">
        <v>3.9399999999999998E-2</v>
      </c>
      <c r="G17" s="130">
        <v>5.04E-2</v>
      </c>
      <c r="H17" s="130">
        <v>5.2499999999999998E-2</v>
      </c>
      <c r="I17" s="130">
        <v>5.2900000000000003E-2</v>
      </c>
      <c r="J17" s="130">
        <v>5.0500000000000003E-2</v>
      </c>
      <c r="K17" s="130">
        <v>5.2299999999999999E-2</v>
      </c>
    </row>
    <row r="18" spans="1:11" s="48" customFormat="1" ht="15" customHeight="1">
      <c r="A18" s="47" t="s">
        <v>844</v>
      </c>
      <c r="B18" s="46" t="s">
        <v>1008</v>
      </c>
      <c r="C18" s="165" t="s">
        <v>1009</v>
      </c>
      <c r="D18" s="130">
        <v>-1.5900000000000001E-2</v>
      </c>
      <c r="E18" s="130">
        <v>-1.8100000000000002E-2</v>
      </c>
      <c r="F18" s="130">
        <v>-1.83E-2</v>
      </c>
      <c r="G18" s="130">
        <v>-2.6700000000000002E-2</v>
      </c>
      <c r="H18" s="130">
        <v>-2.75E-2</v>
      </c>
      <c r="I18" s="130">
        <v>-3.3599999999999998E-2</v>
      </c>
      <c r="J18" s="130">
        <v>-3.2899999999999999E-2</v>
      </c>
      <c r="K18" s="130">
        <v>-3.4299999999999997E-2</v>
      </c>
    </row>
    <row r="19" spans="1:11" s="48" customFormat="1" ht="15" customHeight="1">
      <c r="A19" s="47" t="s">
        <v>844</v>
      </c>
      <c r="B19" s="46" t="s">
        <v>1010</v>
      </c>
      <c r="C19" s="165" t="s">
        <v>1011</v>
      </c>
      <c r="D19" s="130">
        <v>2.07E-2</v>
      </c>
      <c r="E19" s="130">
        <v>2.3099999999999999E-2</v>
      </c>
      <c r="F19" s="130">
        <v>2.2499999999999999E-2</v>
      </c>
      <c r="G19" s="130">
        <v>3.2199999999999999E-2</v>
      </c>
      <c r="H19" s="130">
        <v>3.2500000000000001E-2</v>
      </c>
      <c r="I19" s="130">
        <v>3.9E-2</v>
      </c>
      <c r="J19" s="130">
        <v>3.7900000000000003E-2</v>
      </c>
      <c r="K19" s="130">
        <v>3.9199999999999999E-2</v>
      </c>
    </row>
    <row r="20" spans="1:11" s="48" customFormat="1" ht="15" customHeight="1">
      <c r="A20" s="47" t="s">
        <v>844</v>
      </c>
      <c r="B20" s="46" t="s">
        <v>1012</v>
      </c>
      <c r="C20" s="165" t="s">
        <v>1013</v>
      </c>
      <c r="D20" s="130">
        <v>1E-4</v>
      </c>
      <c r="E20" s="130">
        <v>1E-4</v>
      </c>
      <c r="F20" s="130">
        <v>0</v>
      </c>
      <c r="G20" s="130">
        <v>0</v>
      </c>
      <c r="H20" s="130">
        <v>0</v>
      </c>
      <c r="I20" s="130">
        <v>0</v>
      </c>
      <c r="J20" s="130">
        <v>0</v>
      </c>
      <c r="K20" s="130">
        <v>0</v>
      </c>
    </row>
    <row r="21" spans="1:11" s="48" customFormat="1" ht="15" customHeight="1">
      <c r="A21" s="47" t="s">
        <v>844</v>
      </c>
      <c r="B21" s="46" t="s">
        <v>1014</v>
      </c>
      <c r="C21" s="165" t="s">
        <v>1015</v>
      </c>
      <c r="D21" s="130">
        <v>-2.0000000000000001E-4</v>
      </c>
      <c r="E21" s="130">
        <v>-1.2999999999999999E-3</v>
      </c>
      <c r="F21" s="130">
        <v>-2.7000000000000001E-3</v>
      </c>
      <c r="G21" s="130">
        <v>-8.0000000000000004E-4</v>
      </c>
      <c r="H21" s="130">
        <v>-3.0000000000000001E-3</v>
      </c>
      <c r="I21" s="130">
        <v>-2E-3</v>
      </c>
      <c r="J21" s="130">
        <v>-1.4E-3</v>
      </c>
      <c r="K21" s="130">
        <v>-2.8999999999999998E-3</v>
      </c>
    </row>
    <row r="22" spans="1:11" s="48" customFormat="1" ht="15" customHeight="1">
      <c r="A22" s="47" t="s">
        <v>844</v>
      </c>
      <c r="B22" s="46" t="s">
        <v>1016</v>
      </c>
      <c r="C22" s="165" t="s">
        <v>1017</v>
      </c>
      <c r="D22" s="130">
        <v>1.41E-2</v>
      </c>
      <c r="E22" s="130">
        <v>1.18E-2</v>
      </c>
      <c r="F22" s="130">
        <v>1.3299999999999999E-2</v>
      </c>
      <c r="G22" s="130">
        <v>8.3999999999999995E-3</v>
      </c>
      <c r="H22" s="130">
        <v>8.0000000000000002E-3</v>
      </c>
      <c r="I22" s="130">
        <v>7.6E-3</v>
      </c>
      <c r="J22" s="130">
        <v>7.0000000000000001E-3</v>
      </c>
      <c r="K22" s="130">
        <v>6.3E-3</v>
      </c>
    </row>
    <row r="23" spans="1:11" s="48" customFormat="1" ht="15" customHeight="1">
      <c r="A23" s="47" t="s">
        <v>844</v>
      </c>
      <c r="B23" s="46" t="s">
        <v>1018</v>
      </c>
      <c r="C23" s="165" t="s">
        <v>1019</v>
      </c>
      <c r="D23" s="130">
        <v>-1.84E-2</v>
      </c>
      <c r="E23" s="130">
        <v>-0.02</v>
      </c>
      <c r="F23" s="130">
        <v>-2.3300000000000001E-2</v>
      </c>
      <c r="G23" s="130">
        <v>-2.58E-2</v>
      </c>
      <c r="H23" s="130">
        <v>-2.3599999999999999E-2</v>
      </c>
      <c r="I23" s="130">
        <v>-2.2800000000000001E-2</v>
      </c>
      <c r="J23" s="130">
        <v>-2.0899999999999998E-2</v>
      </c>
      <c r="K23" s="130">
        <v>-1.9300000000000001E-2</v>
      </c>
    </row>
    <row r="24" spans="1:11" s="48" customFormat="1" ht="15" customHeight="1">
      <c r="A24" s="47" t="s">
        <v>844</v>
      </c>
      <c r="B24" s="46" t="s">
        <v>1020</v>
      </c>
      <c r="C24" s="165" t="s">
        <v>1021</v>
      </c>
      <c r="D24" s="130">
        <v>2.0000000000000001E-4</v>
      </c>
      <c r="E24" s="130">
        <v>4.0000000000000002E-4</v>
      </c>
      <c r="F24" s="130">
        <v>8.9999999999999998E-4</v>
      </c>
      <c r="G24" s="130">
        <v>2.0000000000000001E-4</v>
      </c>
      <c r="H24" s="130">
        <v>0</v>
      </c>
      <c r="I24" s="130">
        <v>1E-4</v>
      </c>
      <c r="J24" s="130">
        <v>2.0000000000000001E-4</v>
      </c>
      <c r="K24" s="130">
        <v>-2.0000000000000001E-4</v>
      </c>
    </row>
    <row r="25" spans="1:11" s="48" customFormat="1" ht="15" customHeight="1" thickBot="1">
      <c r="A25" s="47" t="s">
        <v>844</v>
      </c>
      <c r="B25" s="46" t="s">
        <v>1022</v>
      </c>
      <c r="C25" s="165" t="s">
        <v>1023</v>
      </c>
      <c r="D25" s="130">
        <v>0.17169999999999999</v>
      </c>
      <c r="E25" s="130">
        <v>0.20169999999999999</v>
      </c>
      <c r="F25" s="130">
        <v>0.20549999999999999</v>
      </c>
      <c r="G25" s="130">
        <v>0.20530000000000001</v>
      </c>
      <c r="H25" s="130">
        <v>0.22650000000000001</v>
      </c>
      <c r="I25" s="130">
        <v>0.2324</v>
      </c>
      <c r="J25" s="130">
        <v>0.23569999999999999</v>
      </c>
      <c r="K25" s="130">
        <v>0.25929999999999997</v>
      </c>
    </row>
    <row r="26" spans="1:11" s="37" customFormat="1" ht="15" customHeight="1" thickTop="1" thickBot="1">
      <c r="A26" s="47"/>
      <c r="B26" s="174"/>
      <c r="C26" s="407" t="s">
        <v>617</v>
      </c>
      <c r="D26" s="404"/>
      <c r="E26" s="404"/>
      <c r="F26" s="404"/>
      <c r="G26" s="404"/>
      <c r="H26" s="405"/>
      <c r="I26" s="405"/>
      <c r="J26" s="405"/>
      <c r="K26" s="405"/>
    </row>
    <row r="27" spans="1:11" s="47" customFormat="1" ht="15" customHeight="1" thickTop="1">
      <c r="A27" s="47" t="s">
        <v>844</v>
      </c>
      <c r="B27" s="46" t="s">
        <v>1024</v>
      </c>
      <c r="C27" s="165" t="s">
        <v>1025</v>
      </c>
      <c r="D27" s="130">
        <v>4.24E-2</v>
      </c>
      <c r="E27" s="130">
        <v>4.5900000000000003E-2</v>
      </c>
      <c r="F27" s="130">
        <v>5.1900000000000002E-2</v>
      </c>
      <c r="G27" s="130">
        <v>5.7500000000000002E-2</v>
      </c>
      <c r="H27" s="130">
        <v>6.0499999999999998E-2</v>
      </c>
      <c r="I27" s="130">
        <v>6.7900000000000002E-2</v>
      </c>
      <c r="J27" s="130">
        <v>6.6500000000000004E-2</v>
      </c>
      <c r="K27" s="130">
        <v>7.2400000000000006E-2</v>
      </c>
    </row>
    <row r="28" spans="1:11" s="48" customFormat="1" ht="15" customHeight="1">
      <c r="A28" s="47" t="s">
        <v>844</v>
      </c>
      <c r="B28" s="46" t="s">
        <v>1026</v>
      </c>
      <c r="C28" s="165" t="s">
        <v>1027</v>
      </c>
      <c r="D28" s="130">
        <v>0</v>
      </c>
      <c r="E28" s="130">
        <v>5.0000000000000001E-4</v>
      </c>
      <c r="F28" s="130">
        <v>0</v>
      </c>
      <c r="G28" s="130">
        <v>5.4000000000000003E-3</v>
      </c>
      <c r="H28" s="130">
        <v>0</v>
      </c>
      <c r="I28" s="130">
        <v>0</v>
      </c>
      <c r="J28" s="130">
        <v>0</v>
      </c>
      <c r="K28" s="130">
        <v>0</v>
      </c>
    </row>
    <row r="29" spans="1:11" s="48" customFormat="1" ht="15" customHeight="1">
      <c r="A29" s="47" t="s">
        <v>844</v>
      </c>
      <c r="B29" s="46" t="s">
        <v>1028</v>
      </c>
      <c r="C29" s="165" t="s">
        <v>1029</v>
      </c>
      <c r="D29" s="130">
        <v>0</v>
      </c>
      <c r="E29" s="130">
        <v>1.5E-3</v>
      </c>
      <c r="F29" s="130">
        <v>4.07E-2</v>
      </c>
      <c r="G29" s="130">
        <v>0.1171</v>
      </c>
      <c r="H29" s="130">
        <v>0.1133</v>
      </c>
      <c r="I29" s="130">
        <v>3.6700000000000003E-2</v>
      </c>
      <c r="J29" s="130">
        <v>3.9899999999999998E-2</v>
      </c>
      <c r="K29" s="130">
        <v>0.1236</v>
      </c>
    </row>
    <row r="30" spans="1:11" s="48" customFormat="1" ht="15" customHeight="1">
      <c r="A30" s="47" t="s">
        <v>844</v>
      </c>
      <c r="B30" s="46" t="s">
        <v>1030</v>
      </c>
      <c r="C30" s="165" t="s">
        <v>1031</v>
      </c>
      <c r="D30" s="130">
        <v>0</v>
      </c>
      <c r="E30" s="130">
        <v>0</v>
      </c>
      <c r="F30" s="130">
        <v>0</v>
      </c>
      <c r="G30" s="130">
        <v>0</v>
      </c>
      <c r="H30" s="130">
        <v>0</v>
      </c>
      <c r="I30" s="130">
        <v>0</v>
      </c>
      <c r="J30" s="130">
        <v>0</v>
      </c>
      <c r="K30" s="130">
        <v>0</v>
      </c>
    </row>
    <row r="31" spans="1:11" s="48" customFormat="1" ht="15" customHeight="1">
      <c r="A31" s="47" t="s">
        <v>844</v>
      </c>
      <c r="B31" s="46" t="s">
        <v>1032</v>
      </c>
      <c r="C31" s="165" t="s">
        <v>1033</v>
      </c>
      <c r="D31" s="130">
        <v>0</v>
      </c>
      <c r="E31" s="130">
        <v>0</v>
      </c>
      <c r="F31" s="130">
        <v>0</v>
      </c>
      <c r="G31" s="130">
        <v>0</v>
      </c>
      <c r="H31" s="130">
        <v>0</v>
      </c>
      <c r="I31" s="130">
        <v>0</v>
      </c>
      <c r="J31" s="130">
        <v>0</v>
      </c>
      <c r="K31" s="130">
        <v>0</v>
      </c>
    </row>
    <row r="32" spans="1:11" s="48" customFormat="1" ht="15" customHeight="1">
      <c r="A32" s="47" t="s">
        <v>844</v>
      </c>
      <c r="B32" s="46" t="s">
        <v>1034</v>
      </c>
      <c r="C32" s="165" t="s">
        <v>1035</v>
      </c>
      <c r="D32" s="130">
        <v>0</v>
      </c>
      <c r="E32" s="130">
        <v>0</v>
      </c>
      <c r="F32" s="130">
        <v>0</v>
      </c>
      <c r="G32" s="130">
        <v>0</v>
      </c>
      <c r="H32" s="130">
        <v>0</v>
      </c>
      <c r="I32" s="130">
        <v>0</v>
      </c>
      <c r="J32" s="130">
        <v>0</v>
      </c>
      <c r="K32" s="130">
        <v>0</v>
      </c>
    </row>
    <row r="33" spans="1:11" s="48" customFormat="1" ht="15" customHeight="1">
      <c r="A33" s="47" t="s">
        <v>844</v>
      </c>
      <c r="B33" s="46" t="s">
        <v>1036</v>
      </c>
      <c r="C33" s="165" t="s">
        <v>1037</v>
      </c>
      <c r="D33" s="130">
        <v>0</v>
      </c>
      <c r="E33" s="130">
        <v>0</v>
      </c>
      <c r="F33" s="130">
        <v>0</v>
      </c>
      <c r="G33" s="130">
        <v>0</v>
      </c>
      <c r="H33" s="130">
        <v>0</v>
      </c>
      <c r="I33" s="130">
        <v>0</v>
      </c>
      <c r="J33" s="130">
        <v>0</v>
      </c>
      <c r="K33" s="130">
        <v>0</v>
      </c>
    </row>
    <row r="34" spans="1:11" s="48" customFormat="1" ht="15" customHeight="1">
      <c r="A34" s="47" t="s">
        <v>844</v>
      </c>
      <c r="B34" s="46" t="s">
        <v>1038</v>
      </c>
      <c r="C34" s="165" t="s">
        <v>1039</v>
      </c>
      <c r="D34" s="130">
        <v>0</v>
      </c>
      <c r="E34" s="130">
        <v>0</v>
      </c>
      <c r="F34" s="130">
        <v>0</v>
      </c>
      <c r="G34" s="130">
        <v>0</v>
      </c>
      <c r="H34" s="130">
        <v>0</v>
      </c>
      <c r="I34" s="130">
        <v>0</v>
      </c>
      <c r="J34" s="130">
        <v>0</v>
      </c>
      <c r="K34" s="130">
        <v>0</v>
      </c>
    </row>
    <row r="35" spans="1:11" s="48" customFormat="1" ht="15" customHeight="1">
      <c r="A35" s="47" t="s">
        <v>844</v>
      </c>
      <c r="B35" s="46" t="s">
        <v>1040</v>
      </c>
      <c r="C35" s="165" t="s">
        <v>1041</v>
      </c>
      <c r="D35" s="130">
        <v>0</v>
      </c>
      <c r="E35" s="130">
        <v>0</v>
      </c>
      <c r="F35" s="130">
        <v>0</v>
      </c>
      <c r="G35" s="130">
        <v>0</v>
      </c>
      <c r="H35" s="130">
        <v>0</v>
      </c>
      <c r="I35" s="130">
        <v>0</v>
      </c>
      <c r="J35" s="130">
        <v>0</v>
      </c>
      <c r="K35" s="130">
        <v>0</v>
      </c>
    </row>
    <row r="36" spans="1:11" s="48" customFormat="1" ht="15" customHeight="1">
      <c r="A36" s="47" t="s">
        <v>844</v>
      </c>
      <c r="B36" s="46" t="s">
        <v>1042</v>
      </c>
      <c r="C36" s="165" t="s">
        <v>1043</v>
      </c>
      <c r="D36" s="130">
        <v>2.9999999999999997E-4</v>
      </c>
      <c r="E36" s="130">
        <v>2.8199999999999999E-2</v>
      </c>
      <c r="F36" s="130">
        <v>2.1499999999999998E-2</v>
      </c>
      <c r="G36" s="130">
        <v>4.07E-2</v>
      </c>
      <c r="H36" s="130">
        <v>4.3099999999999999E-2</v>
      </c>
      <c r="I36" s="130">
        <v>5.16E-2</v>
      </c>
      <c r="J36" s="130">
        <v>5.0999999999999997E-2</v>
      </c>
      <c r="K36" s="130">
        <v>5.5199999999999999E-2</v>
      </c>
    </row>
    <row r="37" spans="1:11" s="48" customFormat="1" ht="15" customHeight="1">
      <c r="A37" s="47"/>
      <c r="B37" s="46"/>
      <c r="C37" s="165" t="s">
        <v>1044</v>
      </c>
      <c r="D37" s="130">
        <v>0</v>
      </c>
      <c r="E37" s="130">
        <v>0</v>
      </c>
      <c r="F37" s="130">
        <v>0</v>
      </c>
      <c r="G37" s="130">
        <v>0</v>
      </c>
      <c r="H37" s="130">
        <v>0</v>
      </c>
      <c r="I37" s="130">
        <v>0</v>
      </c>
      <c r="J37" s="130">
        <v>0</v>
      </c>
      <c r="K37" s="130">
        <v>0</v>
      </c>
    </row>
    <row r="38" spans="1:11" s="48" customFormat="1" ht="15" customHeight="1" thickBot="1">
      <c r="A38" s="47" t="s">
        <v>844</v>
      </c>
      <c r="B38" s="46" t="s">
        <v>1045</v>
      </c>
      <c r="C38" s="165" t="s">
        <v>1046</v>
      </c>
      <c r="D38" s="130">
        <v>0</v>
      </c>
      <c r="E38" s="130">
        <v>0</v>
      </c>
      <c r="F38" s="130">
        <v>0</v>
      </c>
      <c r="G38" s="130">
        <v>0</v>
      </c>
      <c r="H38" s="130">
        <v>0</v>
      </c>
      <c r="I38" s="130">
        <v>0</v>
      </c>
      <c r="J38" s="130">
        <v>3.8999999999999998E-3</v>
      </c>
      <c r="K38" s="130">
        <v>1.6400000000000001E-2</v>
      </c>
    </row>
    <row r="39" spans="1:11" s="37" customFormat="1" ht="15" customHeight="1" thickTop="1" thickBot="1">
      <c r="A39" s="47"/>
      <c r="B39" s="51"/>
      <c r="C39" s="407" t="s">
        <v>630</v>
      </c>
      <c r="D39" s="404"/>
      <c r="E39" s="404"/>
      <c r="F39" s="404"/>
      <c r="G39" s="404"/>
      <c r="H39" s="405"/>
      <c r="I39" s="405"/>
      <c r="J39" s="405"/>
      <c r="K39" s="405"/>
    </row>
    <row r="40" spans="1:11" s="37" customFormat="1" ht="15" customHeight="1" thickTop="1" thickBot="1">
      <c r="A40" s="47"/>
      <c r="B40" s="174"/>
      <c r="C40" s="407" t="s">
        <v>631</v>
      </c>
      <c r="D40" s="404"/>
      <c r="E40" s="404"/>
      <c r="F40" s="404"/>
      <c r="G40" s="404"/>
      <c r="H40" s="405"/>
      <c r="I40" s="405"/>
      <c r="J40" s="405"/>
      <c r="K40" s="405"/>
    </row>
    <row r="41" spans="1:11" s="47" customFormat="1" ht="15" customHeight="1" thickTop="1">
      <c r="A41" s="47" t="s">
        <v>844</v>
      </c>
      <c r="B41" s="46" t="s">
        <v>1047</v>
      </c>
      <c r="C41" s="165" t="s">
        <v>1048</v>
      </c>
      <c r="D41" s="130">
        <v>1.84E-2</v>
      </c>
      <c r="E41" s="130">
        <v>0.02</v>
      </c>
      <c r="F41" s="130">
        <v>2.3300000000000001E-2</v>
      </c>
      <c r="G41" s="130">
        <v>2.58E-2</v>
      </c>
      <c r="H41" s="130">
        <v>2.3599999999999999E-2</v>
      </c>
      <c r="I41" s="130">
        <v>2.2800000000000001E-2</v>
      </c>
      <c r="J41" s="130">
        <v>2.0899999999999998E-2</v>
      </c>
      <c r="K41" s="130">
        <v>1.9300000000000001E-2</v>
      </c>
    </row>
    <row r="42" spans="1:11" s="48" customFormat="1" ht="15" customHeight="1">
      <c r="A42" s="47" t="s">
        <v>844</v>
      </c>
      <c r="B42" s="46" t="s">
        <v>1049</v>
      </c>
      <c r="C42" s="165" t="s">
        <v>1050</v>
      </c>
      <c r="D42" s="130">
        <v>2.1700000000000001E-2</v>
      </c>
      <c r="E42" s="130">
        <v>2.3800000000000002E-2</v>
      </c>
      <c r="F42" s="130">
        <v>2.76E-2</v>
      </c>
      <c r="G42" s="130">
        <v>3.04E-2</v>
      </c>
      <c r="H42" s="130">
        <v>2.7799999999999998E-2</v>
      </c>
      <c r="I42" s="130">
        <v>2.7099999999999999E-2</v>
      </c>
      <c r="J42" s="130">
        <v>2.46E-2</v>
      </c>
      <c r="K42" s="130">
        <v>2.2700000000000001E-2</v>
      </c>
    </row>
    <row r="43" spans="1:11" s="48" customFormat="1" ht="15" customHeight="1">
      <c r="A43" s="47" t="s">
        <v>844</v>
      </c>
      <c r="B43" s="46" t="s">
        <v>1051</v>
      </c>
      <c r="C43" s="165" t="s">
        <v>1052</v>
      </c>
      <c r="D43" s="130">
        <v>2.5399999999999999E-2</v>
      </c>
      <c r="E43" s="130">
        <v>2.9600000000000001E-2</v>
      </c>
      <c r="F43" s="130">
        <v>3.3399999999999999E-2</v>
      </c>
      <c r="G43" s="130">
        <v>3.5200000000000002E-2</v>
      </c>
      <c r="H43" s="130">
        <v>3.2899999999999999E-2</v>
      </c>
      <c r="I43" s="130">
        <v>3.3000000000000002E-2</v>
      </c>
      <c r="J43" s="130">
        <v>3.1399999999999997E-2</v>
      </c>
      <c r="K43" s="130">
        <v>2.9899999999999999E-2</v>
      </c>
    </row>
    <row r="44" spans="1:11" s="48" customFormat="1" ht="15" customHeight="1" thickBot="1">
      <c r="A44" s="47" t="s">
        <v>844</v>
      </c>
      <c r="B44" s="46" t="s">
        <v>1053</v>
      </c>
      <c r="C44" s="165" t="s">
        <v>1054</v>
      </c>
      <c r="D44" s="130">
        <v>0.36320000000000002</v>
      </c>
      <c r="E44" s="130">
        <v>8.9599999999999999E-2</v>
      </c>
      <c r="F44" s="130">
        <v>5.4399999999999997E-2</v>
      </c>
      <c r="G44" s="130">
        <v>4.9099999999999998E-2</v>
      </c>
      <c r="H44" s="130">
        <v>4.2599999999999999E-2</v>
      </c>
      <c r="I44" s="130">
        <v>4.0300000000000002E-2</v>
      </c>
      <c r="J44" s="130">
        <v>3.7199999999999997E-2</v>
      </c>
      <c r="K44" s="130">
        <v>3.4799999999999998E-2</v>
      </c>
    </row>
    <row r="45" spans="1:11" s="37" customFormat="1" ht="15" customHeight="1" thickTop="1" thickBot="1">
      <c r="A45" s="47"/>
      <c r="B45" s="174"/>
      <c r="C45" s="407" t="s">
        <v>636</v>
      </c>
      <c r="D45" s="404"/>
      <c r="E45" s="404"/>
      <c r="F45" s="404"/>
      <c r="G45" s="404"/>
      <c r="H45" s="405"/>
      <c r="I45" s="405"/>
      <c r="J45" s="405"/>
      <c r="K45" s="405"/>
    </row>
    <row r="46" spans="1:11" s="50" customFormat="1" ht="15" customHeight="1" thickTop="1">
      <c r="A46" s="50" t="s">
        <v>844</v>
      </c>
      <c r="B46" s="46" t="s">
        <v>1055</v>
      </c>
      <c r="C46" s="165" t="s">
        <v>1056</v>
      </c>
      <c r="D46" s="130">
        <v>0.60770000000000002</v>
      </c>
      <c r="E46" s="130">
        <v>0.52339999999999998</v>
      </c>
      <c r="F46" s="130">
        <v>0.52690000000000003</v>
      </c>
      <c r="G46" s="130">
        <v>0.50549999999999995</v>
      </c>
      <c r="H46" s="130">
        <v>0.52400000000000002</v>
      </c>
      <c r="I46" s="130">
        <v>0.5202</v>
      </c>
      <c r="J46" s="130">
        <v>0.51819999999999999</v>
      </c>
      <c r="K46" s="130">
        <v>0.49030000000000001</v>
      </c>
    </row>
    <row r="47" spans="1:11" ht="15" customHeight="1">
      <c r="A47" s="47" t="s">
        <v>844</v>
      </c>
      <c r="B47" s="46" t="s">
        <v>1057</v>
      </c>
      <c r="C47" s="165" t="s">
        <v>1058</v>
      </c>
      <c r="D47" s="130">
        <v>6.6900000000000001E-2</v>
      </c>
      <c r="E47" s="130">
        <v>8.43E-2</v>
      </c>
      <c r="F47" s="130">
        <v>5.8099999999999999E-2</v>
      </c>
      <c r="G47" s="130">
        <v>5.2299999999999999E-2</v>
      </c>
      <c r="H47" s="130">
        <v>6.25E-2</v>
      </c>
      <c r="I47" s="130">
        <v>5.1499999999999997E-2</v>
      </c>
      <c r="J47" s="130">
        <v>5.0500000000000003E-2</v>
      </c>
      <c r="K47" s="130">
        <v>4.2900000000000001E-2</v>
      </c>
    </row>
    <row r="48" spans="1:11" ht="15" customHeight="1">
      <c r="A48" s="47" t="s">
        <v>844</v>
      </c>
      <c r="B48" s="46" t="s">
        <v>1059</v>
      </c>
      <c r="C48" s="165" t="s">
        <v>1060</v>
      </c>
      <c r="D48" s="130">
        <v>0.32550000000000001</v>
      </c>
      <c r="E48" s="130">
        <v>0.39229999999999998</v>
      </c>
      <c r="F48" s="130">
        <v>0.41499999999999998</v>
      </c>
      <c r="G48" s="130">
        <v>0.44219999999999998</v>
      </c>
      <c r="H48" s="130">
        <v>0.41349999999999998</v>
      </c>
      <c r="I48" s="130">
        <v>0.42820000000000003</v>
      </c>
      <c r="J48" s="130">
        <v>0.43130000000000002</v>
      </c>
      <c r="K48" s="130">
        <v>0.46689999999999998</v>
      </c>
    </row>
    <row r="49" spans="1:11" ht="15" customHeight="1" thickBot="1">
      <c r="A49" s="47" t="s">
        <v>844</v>
      </c>
      <c r="B49" s="46" t="s">
        <v>1061</v>
      </c>
      <c r="C49" s="165" t="s">
        <v>1062</v>
      </c>
      <c r="D49" s="130">
        <v>0.5171</v>
      </c>
      <c r="E49" s="130">
        <v>0.4793</v>
      </c>
      <c r="F49" s="130">
        <v>0.4118</v>
      </c>
      <c r="G49" s="130">
        <v>0.39629999999999999</v>
      </c>
      <c r="H49" s="130">
        <v>0.33329999999999999</v>
      </c>
      <c r="I49" s="130">
        <v>0.31530000000000002</v>
      </c>
      <c r="J49" s="130">
        <v>0.31619999999999998</v>
      </c>
      <c r="K49" s="130">
        <v>0.2324</v>
      </c>
    </row>
    <row r="50" spans="1:11" s="47" customFormat="1" ht="15" customHeight="1" thickTop="1" thickBot="1">
      <c r="B50" s="51"/>
      <c r="C50" s="407" t="s">
        <v>641</v>
      </c>
      <c r="D50" s="404"/>
      <c r="E50" s="404"/>
      <c r="F50" s="404"/>
      <c r="G50" s="404"/>
      <c r="H50" s="405"/>
      <c r="I50" s="405"/>
      <c r="J50" s="405"/>
      <c r="K50" s="405"/>
    </row>
    <row r="51" spans="1:11" s="47" customFormat="1" ht="15" customHeight="1" thickTop="1">
      <c r="A51" s="47" t="s">
        <v>844</v>
      </c>
      <c r="B51" s="46" t="s">
        <v>1063</v>
      </c>
      <c r="C51" s="165" t="s">
        <v>1064</v>
      </c>
      <c r="D51" s="130">
        <v>3.2199999999999999E-2</v>
      </c>
      <c r="E51" s="130">
        <v>3.0300000000000001E-2</v>
      </c>
      <c r="F51" s="130">
        <v>3.4200000000000001E-2</v>
      </c>
      <c r="G51" s="130">
        <v>3.1699999999999999E-2</v>
      </c>
      <c r="H51" s="130">
        <v>3.2500000000000001E-2</v>
      </c>
      <c r="I51" s="130">
        <v>2.6599999999999999E-2</v>
      </c>
      <c r="J51" s="130">
        <v>2.4299999999999999E-2</v>
      </c>
      <c r="K51" s="130">
        <v>2.3400000000000001E-2</v>
      </c>
    </row>
    <row r="52" spans="1:11" s="47" customFormat="1" ht="15" customHeight="1">
      <c r="A52" s="47" t="s">
        <v>844</v>
      </c>
      <c r="B52" s="46" t="s">
        <v>1065</v>
      </c>
      <c r="C52" s="165" t="s">
        <v>1066</v>
      </c>
      <c r="D52" s="130">
        <v>1.8100000000000002E-2</v>
      </c>
      <c r="E52" s="130">
        <v>1.8499999999999999E-2</v>
      </c>
      <c r="F52" s="130">
        <v>2.1000000000000001E-2</v>
      </c>
      <c r="G52" s="130">
        <v>2.3300000000000001E-2</v>
      </c>
      <c r="H52" s="130">
        <v>2.4500000000000001E-2</v>
      </c>
      <c r="I52" s="130">
        <v>1.9E-2</v>
      </c>
      <c r="J52" s="130">
        <v>1.7399999999999999E-2</v>
      </c>
      <c r="K52" s="130">
        <v>1.7100000000000001E-2</v>
      </c>
    </row>
    <row r="53" spans="1:11" s="47" customFormat="1" ht="15" customHeight="1">
      <c r="A53" s="47" t="s">
        <v>844</v>
      </c>
      <c r="B53" s="46" t="s">
        <v>1067</v>
      </c>
      <c r="C53" s="165" t="s">
        <v>1068</v>
      </c>
      <c r="D53" s="130">
        <v>2.4299999999999999E-2</v>
      </c>
      <c r="E53" s="130">
        <v>2.5499999999999998E-2</v>
      </c>
      <c r="F53" s="130">
        <v>2.81E-2</v>
      </c>
      <c r="G53" s="130">
        <v>3.1699999999999999E-2</v>
      </c>
      <c r="H53" s="130">
        <v>3.32E-2</v>
      </c>
      <c r="I53" s="130">
        <v>2.87E-2</v>
      </c>
      <c r="J53" s="130">
        <v>2.6100000000000002E-2</v>
      </c>
      <c r="K53" s="130">
        <v>2.5499999999999998E-2</v>
      </c>
    </row>
    <row r="54" spans="1:11" s="47" customFormat="1" ht="15" customHeight="1">
      <c r="A54" s="47" t="s">
        <v>844</v>
      </c>
      <c r="B54" s="46" t="s">
        <v>1069</v>
      </c>
      <c r="C54" s="165" t="s">
        <v>1070</v>
      </c>
      <c r="D54" s="130">
        <v>4.0300000000000002E-2</v>
      </c>
      <c r="E54" s="130">
        <v>4.36E-2</v>
      </c>
      <c r="F54" s="130">
        <v>4.6399999999999997E-2</v>
      </c>
      <c r="G54" s="130">
        <v>5.8400000000000001E-2</v>
      </c>
      <c r="H54" s="130">
        <v>6.0600000000000001E-2</v>
      </c>
      <c r="I54" s="130">
        <v>6.2300000000000001E-2</v>
      </c>
      <c r="J54" s="130">
        <v>5.91E-2</v>
      </c>
      <c r="K54" s="130">
        <v>5.9799999999999999E-2</v>
      </c>
    </row>
    <row r="55" spans="1:11" s="47" customFormat="1" ht="15" customHeight="1">
      <c r="A55" s="47" t="s">
        <v>844</v>
      </c>
      <c r="B55" s="46" t="s">
        <v>1071</v>
      </c>
      <c r="C55" s="165" t="s">
        <v>1072</v>
      </c>
      <c r="D55" s="130">
        <v>-1.5900000000000001E-2</v>
      </c>
      <c r="E55" s="130">
        <v>-1.8100000000000002E-2</v>
      </c>
      <c r="F55" s="130">
        <v>-1.83E-2</v>
      </c>
      <c r="G55" s="130">
        <v>-2.6700000000000002E-2</v>
      </c>
      <c r="H55" s="130">
        <v>-2.75E-2</v>
      </c>
      <c r="I55" s="130">
        <v>-3.3599999999999998E-2</v>
      </c>
      <c r="J55" s="130">
        <v>-3.2899999999999999E-2</v>
      </c>
      <c r="K55" s="130">
        <v>-3.4299999999999997E-2</v>
      </c>
    </row>
    <row r="56" spans="1:11" s="47" customFormat="1" ht="15" customHeight="1">
      <c r="A56" s="47" t="s">
        <v>844</v>
      </c>
      <c r="B56" s="46" t="s">
        <v>1073</v>
      </c>
      <c r="C56" s="165" t="s">
        <v>1074</v>
      </c>
      <c r="D56" s="130">
        <v>-6.1999999999999998E-3</v>
      </c>
      <c r="E56" s="130">
        <v>-7.0000000000000001E-3</v>
      </c>
      <c r="F56" s="130">
        <v>-7.1999999999999998E-3</v>
      </c>
      <c r="G56" s="130">
        <v>-8.3999999999999995E-3</v>
      </c>
      <c r="H56" s="130">
        <v>-8.6999999999999994E-3</v>
      </c>
      <c r="I56" s="130">
        <v>-9.7000000000000003E-3</v>
      </c>
      <c r="J56" s="130">
        <v>-8.8000000000000005E-3</v>
      </c>
      <c r="K56" s="130">
        <v>-8.5000000000000006E-3</v>
      </c>
    </row>
    <row r="57" spans="1:11" s="47" customFormat="1" ht="15" customHeight="1" thickBot="1">
      <c r="A57" s="47" t="s">
        <v>844</v>
      </c>
      <c r="B57" s="46" t="s">
        <v>1075</v>
      </c>
      <c r="C57" s="165" t="s">
        <v>1076</v>
      </c>
      <c r="D57" s="130">
        <v>1.41E-2</v>
      </c>
      <c r="E57" s="130">
        <v>1.18E-2</v>
      </c>
      <c r="F57" s="130">
        <v>1.3299999999999999E-2</v>
      </c>
      <c r="G57" s="130">
        <v>8.3999999999999995E-3</v>
      </c>
      <c r="H57" s="130">
        <v>8.0000000000000002E-3</v>
      </c>
      <c r="I57" s="130">
        <v>7.6E-3</v>
      </c>
      <c r="J57" s="130">
        <v>7.0000000000000001E-3</v>
      </c>
      <c r="K57" s="130">
        <v>6.3E-3</v>
      </c>
    </row>
    <row r="58" spans="1:11" s="37" customFormat="1" ht="15" customHeight="1" thickTop="1" thickBot="1">
      <c r="A58" s="47"/>
      <c r="B58" s="47"/>
      <c r="C58" s="407" t="s">
        <v>1077</v>
      </c>
      <c r="D58" s="408"/>
      <c r="E58" s="408"/>
      <c r="F58" s="408"/>
      <c r="G58" s="408"/>
      <c r="H58" s="408"/>
      <c r="I58" s="408"/>
      <c r="J58" s="408"/>
      <c r="K58" s="408"/>
    </row>
    <row r="59" spans="1:11" s="47" customFormat="1" ht="15" customHeight="1" thickTop="1">
      <c r="A59" s="47" t="s">
        <v>844</v>
      </c>
      <c r="B59" s="46" t="s">
        <v>1063</v>
      </c>
      <c r="C59" s="165" t="s">
        <v>1064</v>
      </c>
      <c r="D59" s="130">
        <v>3.2199999999999999E-2</v>
      </c>
      <c r="E59" s="130">
        <v>3.0300000000000001E-2</v>
      </c>
      <c r="F59" s="130">
        <v>3.4200000000000001E-2</v>
      </c>
      <c r="G59" s="130">
        <v>3.1699999999999999E-2</v>
      </c>
      <c r="H59" s="130">
        <v>3.2500000000000001E-2</v>
      </c>
      <c r="I59" s="130">
        <v>2.6599999999999999E-2</v>
      </c>
      <c r="J59" s="130">
        <v>2.4299999999999999E-2</v>
      </c>
      <c r="K59" s="130">
        <v>2.3400000000000001E-2</v>
      </c>
    </row>
    <row r="60" spans="1:11" s="47" customFormat="1" ht="15" customHeight="1">
      <c r="A60" s="47" t="s">
        <v>844</v>
      </c>
      <c r="B60" s="46" t="s">
        <v>1078</v>
      </c>
      <c r="C60" s="165" t="s">
        <v>1079</v>
      </c>
      <c r="D60" s="130">
        <v>-2.0000000000000001E-4</v>
      </c>
      <c r="E60" s="130">
        <v>-1.2999999999999999E-3</v>
      </c>
      <c r="F60" s="130">
        <v>-2.5000000000000001E-3</v>
      </c>
      <c r="G60" s="130">
        <v>-2.9999999999999997E-4</v>
      </c>
      <c r="H60" s="130">
        <v>-2.5000000000000001E-3</v>
      </c>
      <c r="I60" s="130">
        <v>-1.6000000000000001E-3</v>
      </c>
      <c r="J60" s="130">
        <v>-1.1999999999999999E-3</v>
      </c>
      <c r="K60" s="130">
        <v>-1.9E-3</v>
      </c>
    </row>
    <row r="61" spans="1:11" s="48" customFormat="1" ht="15" customHeight="1">
      <c r="A61" s="47" t="s">
        <v>844</v>
      </c>
      <c r="B61" s="46" t="s">
        <v>1080</v>
      </c>
      <c r="C61" s="165" t="s">
        <v>1081</v>
      </c>
      <c r="D61" s="130">
        <v>-1.84E-2</v>
      </c>
      <c r="E61" s="130">
        <v>-0.02</v>
      </c>
      <c r="F61" s="130">
        <v>-2.3300000000000001E-2</v>
      </c>
      <c r="G61" s="130">
        <v>-2.58E-2</v>
      </c>
      <c r="H61" s="130">
        <v>-2.3599999999999999E-2</v>
      </c>
      <c r="I61" s="130">
        <v>-2.2800000000000001E-2</v>
      </c>
      <c r="J61" s="130">
        <v>-2.0899999999999998E-2</v>
      </c>
      <c r="K61" s="130">
        <v>-1.9300000000000001E-2</v>
      </c>
    </row>
    <row r="62" spans="1:11" s="48" customFormat="1" ht="15" customHeight="1">
      <c r="A62" s="47" t="s">
        <v>844</v>
      </c>
      <c r="B62" s="46" t="s">
        <v>1082</v>
      </c>
      <c r="C62" s="165" t="s">
        <v>1083</v>
      </c>
      <c r="D62" s="130">
        <v>1E-4</v>
      </c>
      <c r="E62" s="130">
        <v>1E-4</v>
      </c>
      <c r="F62" s="130">
        <v>2.0000000000000001E-4</v>
      </c>
      <c r="G62" s="130">
        <v>2.0000000000000001E-4</v>
      </c>
      <c r="H62" s="130">
        <v>1E-4</v>
      </c>
      <c r="I62" s="130">
        <v>0</v>
      </c>
      <c r="J62" s="130">
        <v>1E-4</v>
      </c>
      <c r="K62" s="130">
        <v>0</v>
      </c>
    </row>
    <row r="63" spans="1:11" s="48" customFormat="1" ht="15" customHeight="1">
      <c r="A63" s="47" t="s">
        <v>844</v>
      </c>
      <c r="B63" s="46" t="s">
        <v>1084</v>
      </c>
      <c r="C63" s="165" t="s">
        <v>1085</v>
      </c>
      <c r="D63" s="130">
        <v>1E-4</v>
      </c>
      <c r="E63" s="130">
        <v>2.9999999999999997E-4</v>
      </c>
      <c r="F63" s="130">
        <v>5.9999999999999995E-4</v>
      </c>
      <c r="G63" s="130">
        <v>0</v>
      </c>
      <c r="H63" s="130">
        <v>-2.0000000000000001E-4</v>
      </c>
      <c r="I63" s="130">
        <v>1E-4</v>
      </c>
      <c r="J63" s="130">
        <v>1E-4</v>
      </c>
      <c r="K63" s="130">
        <v>-2.0000000000000001E-4</v>
      </c>
    </row>
    <row r="64" spans="1:11" s="48" customFormat="1" ht="15" customHeight="1" thickBot="1">
      <c r="A64" s="47"/>
      <c r="B64" s="46"/>
      <c r="C64" s="165" t="s">
        <v>1086</v>
      </c>
      <c r="D64" s="130">
        <v>1E-4</v>
      </c>
      <c r="E64" s="130">
        <v>1E-4</v>
      </c>
      <c r="F64" s="130">
        <v>0</v>
      </c>
      <c r="G64" s="130">
        <v>0</v>
      </c>
      <c r="H64" s="130">
        <v>0</v>
      </c>
      <c r="I64" s="130">
        <v>0</v>
      </c>
      <c r="J64" s="130">
        <v>0</v>
      </c>
      <c r="K64" s="130">
        <v>0</v>
      </c>
    </row>
    <row r="65" spans="1:11" s="47" customFormat="1" ht="15" customHeight="1" thickTop="1" thickBot="1">
      <c r="A65" s="47" t="s">
        <v>844</v>
      </c>
      <c r="B65" s="46" t="s">
        <v>1087</v>
      </c>
      <c r="C65" s="407" t="s">
        <v>1088</v>
      </c>
      <c r="D65" s="404">
        <v>1.4E-2</v>
      </c>
      <c r="E65" s="404">
        <v>9.4999999999999998E-3</v>
      </c>
      <c r="F65" s="404">
        <v>9.2999999999999992E-3</v>
      </c>
      <c r="G65" s="404">
        <v>5.7999999999999996E-3</v>
      </c>
      <c r="H65" s="409">
        <v>6.4000000000000003E-3</v>
      </c>
      <c r="I65" s="409">
        <v>2.3E-3</v>
      </c>
      <c r="J65" s="409">
        <v>2.5000000000000001E-3</v>
      </c>
      <c r="K65" s="409">
        <v>1.9E-3</v>
      </c>
    </row>
    <row r="66" spans="1:11" ht="3.75" customHeight="1" thickTop="1" thickBot="1">
      <c r="A66" s="175"/>
      <c r="B66" s="175"/>
      <c r="C66" s="118"/>
      <c r="D66" s="118"/>
      <c r="E66" s="118"/>
      <c r="F66" s="118"/>
      <c r="G66" s="118"/>
      <c r="H66" s="118"/>
      <c r="I66" s="118"/>
      <c r="J66" s="118"/>
      <c r="K66" s="118"/>
    </row>
    <row r="67" spans="1:11" ht="15" customHeight="1">
      <c r="A67" s="47"/>
      <c r="B67" s="47"/>
      <c r="C67" s="170" t="s">
        <v>656</v>
      </c>
      <c r="D67" s="47"/>
      <c r="E67" s="47"/>
      <c r="F67" s="47"/>
      <c r="G67" s="47"/>
      <c r="H67" s="47"/>
      <c r="I67" s="47"/>
      <c r="J67" s="47"/>
      <c r="K67" s="47"/>
    </row>
    <row r="68" spans="1:11" ht="15" customHeight="1">
      <c r="A68" s="47"/>
      <c r="B68" s="47"/>
      <c r="C68" s="170" t="s">
        <v>1089</v>
      </c>
      <c r="D68" s="47"/>
      <c r="E68" s="47"/>
      <c r="F68" s="47"/>
      <c r="G68" s="47"/>
      <c r="H68" s="47"/>
      <c r="I68" s="47"/>
      <c r="J68" s="47"/>
      <c r="K68" s="47"/>
    </row>
    <row r="69" spans="1:11" ht="15" customHeight="1">
      <c r="A69" s="47"/>
      <c r="B69" s="47"/>
      <c r="C69" s="170" t="s">
        <v>1090</v>
      </c>
      <c r="D69" s="47"/>
      <c r="E69" s="47"/>
      <c r="F69" s="47"/>
      <c r="G69" s="47"/>
      <c r="H69" s="47"/>
      <c r="I69" s="47"/>
      <c r="J69" s="47"/>
      <c r="K69" s="47"/>
    </row>
    <row r="70" spans="1:11" ht="15" customHeight="1">
      <c r="A70" s="47"/>
      <c r="B70" s="47"/>
      <c r="C70" s="170" t="s">
        <v>659</v>
      </c>
      <c r="D70" s="47"/>
      <c r="E70" s="47"/>
      <c r="F70" s="47"/>
      <c r="G70" s="47"/>
      <c r="H70" s="47"/>
      <c r="I70" s="47"/>
      <c r="J70" s="47"/>
      <c r="K70" s="47"/>
    </row>
    <row r="71" spans="1:11" ht="15" customHeight="1">
      <c r="A71" s="47"/>
      <c r="B71" s="47"/>
      <c r="C71" s="170" t="s">
        <v>660</v>
      </c>
      <c r="D71" s="47"/>
      <c r="E71" s="47"/>
      <c r="F71" s="47"/>
      <c r="G71" s="47"/>
      <c r="H71" s="47"/>
      <c r="I71" s="47"/>
      <c r="J71" s="47"/>
      <c r="K71" s="47"/>
    </row>
    <row r="72" spans="1:11" ht="15" customHeight="1">
      <c r="A72" s="47"/>
      <c r="B72" s="47"/>
      <c r="C72" s="170" t="s">
        <v>661</v>
      </c>
      <c r="D72" s="47"/>
      <c r="E72" s="47"/>
      <c r="F72" s="47"/>
      <c r="G72" s="47"/>
      <c r="H72" s="47"/>
      <c r="I72" s="47"/>
      <c r="J72" s="47"/>
      <c r="K72" s="47"/>
    </row>
    <row r="73" spans="1:11" ht="15" customHeight="1">
      <c r="A73" s="47"/>
      <c r="B73" s="47"/>
      <c r="C73" s="170" t="s">
        <v>662</v>
      </c>
      <c r="D73" s="47"/>
      <c r="E73" s="47"/>
      <c r="F73" s="47"/>
      <c r="G73" s="47"/>
      <c r="H73" s="47"/>
      <c r="I73" s="47"/>
      <c r="J73" s="47"/>
      <c r="K73" s="47"/>
    </row>
    <row r="74" spans="1:11" ht="15" customHeight="1">
      <c r="A74" s="47"/>
      <c r="B74" s="47"/>
      <c r="C74" s="170" t="s">
        <v>663</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40" customWidth="1"/>
    <col min="4" max="16384" width="9.140625" style="640"/>
  </cols>
  <sheetData>
    <row r="1" spans="1:3" ht="30" customHeight="1">
      <c r="A1" s="771" t="s">
        <v>1166</v>
      </c>
      <c r="B1" s="772"/>
      <c r="C1" s="772"/>
    </row>
    <row r="2" spans="1:3" ht="15" customHeight="1">
      <c r="A2" s="773" t="s">
        <v>742</v>
      </c>
      <c r="B2" s="774"/>
      <c r="C2" s="774"/>
    </row>
    <row r="3" spans="1:3" ht="15" customHeight="1">
      <c r="A3" s="775" t="s">
        <v>1493</v>
      </c>
      <c r="B3" s="776"/>
      <c r="C3" s="776"/>
    </row>
    <row r="4" spans="1:3" s="78" customFormat="1" ht="30" customHeight="1">
      <c r="A4" s="777" t="s">
        <v>743</v>
      </c>
      <c r="B4" s="778"/>
      <c r="C4" s="778"/>
    </row>
    <row r="5" spans="1:3" ht="3.75" customHeight="1">
      <c r="A5" s="47"/>
      <c r="B5" s="47"/>
      <c r="C5" s="47"/>
    </row>
    <row r="6" spans="1:3" s="19" customFormat="1" ht="30" customHeight="1" thickBot="1">
      <c r="A6" s="291"/>
      <c r="B6" s="639" t="s">
        <v>147</v>
      </c>
      <c r="C6" s="639" t="s">
        <v>550</v>
      </c>
    </row>
    <row r="7" spans="1:3" s="20" customFormat="1" ht="15" customHeight="1" thickTop="1">
      <c r="A7" s="619" t="s">
        <v>744</v>
      </c>
      <c r="B7" s="620">
        <v>0.14180000000000001</v>
      </c>
      <c r="C7" s="620">
        <v>0.14180000000000001</v>
      </c>
    </row>
    <row r="8" spans="1:3" s="78" customFormat="1" ht="15" customHeight="1">
      <c r="A8" s="120" t="s">
        <v>745</v>
      </c>
      <c r="B8" s="121">
        <v>13024483534.57</v>
      </c>
      <c r="C8" s="121">
        <v>13024483534.57</v>
      </c>
    </row>
    <row r="9" spans="1:3" s="78" customFormat="1" ht="15" customHeight="1">
      <c r="A9" s="120" t="s">
        <v>746</v>
      </c>
      <c r="B9" s="121">
        <v>0</v>
      </c>
      <c r="C9" s="121">
        <v>0</v>
      </c>
    </row>
    <row r="10" spans="1:3" s="21" customFormat="1" ht="15" customHeight="1">
      <c r="A10" s="120" t="s">
        <v>747</v>
      </c>
      <c r="B10" s="121">
        <v>4443738866.8599997</v>
      </c>
      <c r="C10" s="121">
        <v>4443738866.8599997</v>
      </c>
    </row>
    <row r="11" spans="1:3" s="21" customFormat="1" ht="15" customHeight="1">
      <c r="A11" s="120" t="s">
        <v>748</v>
      </c>
      <c r="B11" s="121">
        <v>0</v>
      </c>
      <c r="C11" s="121">
        <v>0</v>
      </c>
    </row>
    <row r="12" spans="1:3" s="21" customFormat="1" ht="15" customHeight="1">
      <c r="A12" s="120" t="s">
        <v>749</v>
      </c>
      <c r="B12" s="121">
        <v>1111625304.6400001</v>
      </c>
      <c r="C12" s="121">
        <v>1111625304.6400001</v>
      </c>
    </row>
    <row r="13" spans="1:3" s="21" customFormat="1" ht="15" customHeight="1">
      <c r="A13" s="120" t="s">
        <v>750</v>
      </c>
      <c r="B13" s="121">
        <v>2396618611.6100001</v>
      </c>
      <c r="C13" s="121">
        <v>2396618611.6100001</v>
      </c>
    </row>
    <row r="14" spans="1:3" s="21" customFormat="1" ht="15" customHeight="1">
      <c r="A14" s="293" t="s">
        <v>751</v>
      </c>
      <c r="B14" s="294">
        <v>20976466317.68</v>
      </c>
      <c r="C14" s="294">
        <v>20976466317.68</v>
      </c>
    </row>
    <row r="15" spans="1:3" s="22" customFormat="1" ht="15" customHeight="1">
      <c r="A15" s="120" t="s">
        <v>752</v>
      </c>
      <c r="B15" s="121">
        <v>4119085363.4619999</v>
      </c>
      <c r="C15" s="121">
        <v>4119085363.4619999</v>
      </c>
    </row>
    <row r="16" spans="1:3" s="23" customFormat="1" ht="15" customHeight="1">
      <c r="A16" s="244" t="s">
        <v>753</v>
      </c>
      <c r="B16" s="295">
        <v>0.19639999999999999</v>
      </c>
      <c r="C16" s="295">
        <v>0.19639999999999999</v>
      </c>
    </row>
    <row r="17" spans="1:3" s="21" customFormat="1" ht="15" customHeight="1">
      <c r="A17" s="293" t="s">
        <v>754</v>
      </c>
      <c r="B17" s="294">
        <v>411908536.34619999</v>
      </c>
      <c r="C17" s="294">
        <v>411908536.34619999</v>
      </c>
    </row>
    <row r="18" spans="1:3" s="21" customFormat="1" ht="15" customHeight="1">
      <c r="A18" s="120" t="s">
        <v>755</v>
      </c>
      <c r="B18" s="121">
        <v>627803678</v>
      </c>
      <c r="C18" s="121">
        <v>627803678</v>
      </c>
    </row>
    <row r="19" spans="1:3" s="21" customFormat="1" ht="15" customHeight="1">
      <c r="A19" s="120" t="s">
        <v>756</v>
      </c>
      <c r="B19" s="121">
        <v>0</v>
      </c>
      <c r="C19" s="121">
        <v>0</v>
      </c>
    </row>
    <row r="20" spans="1:3" s="21" customFormat="1" ht="15" customHeight="1">
      <c r="A20" s="244" t="s">
        <v>757</v>
      </c>
      <c r="B20" s="121">
        <v>0</v>
      </c>
      <c r="C20" s="121">
        <v>0</v>
      </c>
    </row>
    <row r="21" spans="1:3" s="21" customFormat="1" ht="15" customHeight="1">
      <c r="A21" s="120" t="s">
        <v>758</v>
      </c>
      <c r="B21" s="121">
        <v>159570</v>
      </c>
      <c r="C21" s="121">
        <v>159570</v>
      </c>
    </row>
    <row r="22" spans="1:3" s="21" customFormat="1" ht="15" customHeight="1">
      <c r="A22" s="293" t="s">
        <v>759</v>
      </c>
      <c r="B22" s="294">
        <v>627644108</v>
      </c>
      <c r="C22" s="294">
        <v>627644108</v>
      </c>
    </row>
    <row r="23" spans="1:3" s="21" customFormat="1" ht="15" customHeight="1">
      <c r="A23" s="120" t="s">
        <v>760</v>
      </c>
      <c r="B23" s="121">
        <v>0</v>
      </c>
      <c r="C23" s="121">
        <v>0</v>
      </c>
    </row>
    <row r="24" spans="1:3" s="21" customFormat="1" ht="15" customHeight="1">
      <c r="A24" s="120" t="s">
        <v>761</v>
      </c>
      <c r="B24" s="121">
        <v>0</v>
      </c>
      <c r="C24" s="121">
        <v>0</v>
      </c>
    </row>
    <row r="25" spans="1:3" s="24" customFormat="1" ht="15" customHeight="1">
      <c r="A25" s="120" t="s">
        <v>762</v>
      </c>
      <c r="B25" s="121">
        <v>0</v>
      </c>
      <c r="C25" s="121">
        <v>0</v>
      </c>
    </row>
    <row r="26" spans="1:3" s="21" customFormat="1" ht="15" customHeight="1">
      <c r="A26" s="120" t="s">
        <v>763</v>
      </c>
      <c r="B26" s="121">
        <v>0</v>
      </c>
      <c r="C26" s="121">
        <v>0</v>
      </c>
    </row>
    <row r="27" spans="1:3" s="25" customFormat="1" ht="15" customHeight="1">
      <c r="A27" s="244" t="s">
        <v>764</v>
      </c>
      <c r="B27" s="121">
        <v>4817617</v>
      </c>
      <c r="C27" s="121">
        <v>4817617</v>
      </c>
    </row>
    <row r="28" spans="1:3" s="26" customFormat="1" ht="15" customHeight="1">
      <c r="A28" s="244" t="s">
        <v>765</v>
      </c>
      <c r="B28" s="121">
        <v>0</v>
      </c>
      <c r="C28" s="121">
        <v>0</v>
      </c>
    </row>
    <row r="29" spans="1:3" s="21" customFormat="1" ht="15" customHeight="1">
      <c r="A29" s="296" t="s">
        <v>766</v>
      </c>
      <c r="B29" s="294">
        <v>4817617</v>
      </c>
      <c r="C29" s="294">
        <v>4817617</v>
      </c>
    </row>
    <row r="30" spans="1:3" s="21" customFormat="1" ht="15" customHeight="1">
      <c r="A30" s="244" t="s">
        <v>767</v>
      </c>
      <c r="B30" s="121">
        <v>0</v>
      </c>
      <c r="C30" s="121">
        <v>0</v>
      </c>
    </row>
    <row r="31" spans="1:3" s="21" customFormat="1" ht="15" customHeight="1">
      <c r="A31" s="244" t="s">
        <v>768</v>
      </c>
      <c r="B31" s="121">
        <v>48201946</v>
      </c>
      <c r="C31" s="121">
        <v>48201946</v>
      </c>
    </row>
    <row r="32" spans="1:3" s="21" customFormat="1" ht="15" customHeight="1">
      <c r="A32" s="293" t="s">
        <v>769</v>
      </c>
      <c r="B32" s="294">
        <v>584259779</v>
      </c>
      <c r="C32" s="294">
        <v>584259779</v>
      </c>
    </row>
    <row r="33" spans="1:3" s="78" customFormat="1" ht="15" customHeight="1">
      <c r="A33" s="120" t="s">
        <v>770</v>
      </c>
      <c r="B33" s="121">
        <v>172351242.65380001</v>
      </c>
      <c r="C33" s="121">
        <v>172351242.65380001</v>
      </c>
    </row>
    <row r="34" spans="1:3" s="27" customFormat="1" ht="15" customHeight="1">
      <c r="A34" s="120" t="s">
        <v>771</v>
      </c>
      <c r="B34" s="246">
        <v>0.1137</v>
      </c>
      <c r="C34" s="246">
        <v>0.1137</v>
      </c>
    </row>
    <row r="35" spans="1:3" ht="3.75" customHeight="1" thickBot="1">
      <c r="A35" s="266"/>
      <c r="B35" s="266"/>
      <c r="C35" s="266"/>
    </row>
    <row r="36" spans="1:3" ht="30" customHeight="1" thickTop="1">
      <c r="A36" s="779" t="s">
        <v>772</v>
      </c>
      <c r="B36" s="779"/>
      <c r="C36" s="779"/>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40" customWidth="1"/>
    <col min="3" max="3" width="15.140625" style="640" customWidth="1"/>
    <col min="4" max="4" width="15.5703125" style="640" customWidth="1"/>
    <col min="5" max="16384" width="9.140625" style="640"/>
  </cols>
  <sheetData>
    <row r="1" spans="1:4" s="28" customFormat="1" ht="30" customHeight="1">
      <c r="A1" s="719" t="s">
        <v>1166</v>
      </c>
      <c r="B1" s="719"/>
      <c r="C1" s="719"/>
      <c r="D1" s="719"/>
    </row>
    <row r="2" spans="1:4" s="28" customFormat="1" ht="15" customHeight="1">
      <c r="A2" s="720" t="s">
        <v>773</v>
      </c>
      <c r="B2" s="720"/>
      <c r="C2" s="720"/>
      <c r="D2" s="720"/>
    </row>
    <row r="3" spans="1:4" s="28" customFormat="1" ht="15" customHeight="1">
      <c r="A3" s="731" t="s">
        <v>1493</v>
      </c>
      <c r="B3" s="731"/>
      <c r="C3" s="731"/>
      <c r="D3" s="731"/>
    </row>
    <row r="4" spans="1:4" s="29" customFormat="1" ht="30" customHeight="1">
      <c r="A4" s="721" t="s">
        <v>543</v>
      </c>
      <c r="B4" s="721"/>
      <c r="C4" s="721"/>
      <c r="D4" s="721"/>
    </row>
    <row r="5" spans="1:4" ht="3.75" customHeight="1">
      <c r="A5" s="125"/>
      <c r="B5" s="126"/>
      <c r="C5" s="47"/>
      <c r="D5" s="47"/>
    </row>
    <row r="6" spans="1:4" ht="30" customHeight="1">
      <c r="A6" s="150"/>
      <c r="B6" s="127" t="s">
        <v>147</v>
      </c>
      <c r="C6" s="128" t="s">
        <v>550</v>
      </c>
      <c r="D6" s="129" t="s">
        <v>774</v>
      </c>
    </row>
    <row r="7" spans="1:4" ht="15" customHeight="1">
      <c r="A7" s="179" t="s">
        <v>775</v>
      </c>
      <c r="B7" s="365">
        <v>4711744.2286099996</v>
      </c>
      <c r="C7" s="365">
        <v>4711744.2286099996</v>
      </c>
      <c r="D7" s="130">
        <v>0.98896418530920804</v>
      </c>
    </row>
    <row r="8" spans="1:4" ht="15" customHeight="1">
      <c r="A8" s="179" t="s">
        <v>776</v>
      </c>
      <c r="B8" s="365">
        <v>0</v>
      </c>
      <c r="C8" s="365">
        <v>0</v>
      </c>
      <c r="D8" s="130">
        <v>0</v>
      </c>
    </row>
    <row r="9" spans="1:4" ht="15" customHeight="1">
      <c r="A9" s="179" t="s">
        <v>777</v>
      </c>
      <c r="B9" s="365">
        <v>22747.029180000001</v>
      </c>
      <c r="C9" s="365">
        <v>22747.029180000001</v>
      </c>
      <c r="D9" s="130">
        <v>4.7744521115145452E-3</v>
      </c>
    </row>
    <row r="10" spans="1:4" ht="15" customHeight="1">
      <c r="A10" s="179" t="s">
        <v>778</v>
      </c>
      <c r="B10" s="365">
        <v>431.94709</v>
      </c>
      <c r="C10" s="365">
        <v>431.94709</v>
      </c>
      <c r="D10" s="130">
        <v>9.0662858854831052E-5</v>
      </c>
    </row>
    <row r="11" spans="1:4" ht="15" customHeight="1">
      <c r="A11" s="179" t="s">
        <v>779</v>
      </c>
      <c r="B11" s="365">
        <v>5684.5211600000002</v>
      </c>
      <c r="C11" s="365">
        <v>5684.5211600000002</v>
      </c>
      <c r="D11" s="130">
        <v>1.1931436778203101E-3</v>
      </c>
    </row>
    <row r="12" spans="1:4" ht="15" customHeight="1">
      <c r="A12" s="179" t="s">
        <v>780</v>
      </c>
      <c r="B12" s="365">
        <v>728.24626999999998</v>
      </c>
      <c r="C12" s="365">
        <v>728.24626999999998</v>
      </c>
      <c r="D12" s="130">
        <v>1.5285411180468233E-4</v>
      </c>
    </row>
    <row r="13" spans="1:4" ht="15" customHeight="1">
      <c r="A13" s="179" t="s">
        <v>781</v>
      </c>
      <c r="B13" s="365">
        <v>775.02094999999997</v>
      </c>
      <c r="C13" s="365">
        <v>775.02094999999997</v>
      </c>
      <c r="D13" s="130">
        <v>1.6267181010384181E-4</v>
      </c>
    </row>
    <row r="14" spans="1:4" ht="15" customHeight="1">
      <c r="A14" s="179" t="s">
        <v>782</v>
      </c>
      <c r="B14" s="365">
        <v>387.51052000000004</v>
      </c>
      <c r="C14" s="365">
        <v>387.51052000000004</v>
      </c>
      <c r="D14" s="130">
        <v>8.1335914497125534E-5</v>
      </c>
    </row>
    <row r="15" spans="1:4" ht="15" customHeight="1">
      <c r="A15" s="179" t="s">
        <v>783</v>
      </c>
      <c r="B15" s="365">
        <v>1042.1915899999999</v>
      </c>
      <c r="C15" s="365">
        <v>1042.1915899999999</v>
      </c>
      <c r="D15" s="130">
        <v>2.1874917370982158E-4</v>
      </c>
    </row>
    <row r="16" spans="1:4" ht="15" customHeight="1">
      <c r="A16" s="179" t="s">
        <v>784</v>
      </c>
      <c r="B16" s="365">
        <v>811.90708999999993</v>
      </c>
      <c r="C16" s="365">
        <v>811.90708999999993</v>
      </c>
      <c r="D16" s="130">
        <v>1.7041396876618986E-4</v>
      </c>
    </row>
    <row r="17" spans="1:4" ht="15" customHeight="1">
      <c r="A17" s="179" t="s">
        <v>785</v>
      </c>
      <c r="B17" s="365">
        <v>22329.41634</v>
      </c>
      <c r="C17" s="365">
        <v>22329.41634</v>
      </c>
      <c r="D17" s="130">
        <v>4.6867979176435197E-3</v>
      </c>
    </row>
    <row r="18" spans="1:4" ht="15" customHeight="1">
      <c r="A18" s="179" t="s">
        <v>786</v>
      </c>
      <c r="B18" s="365">
        <v>20619.250929999998</v>
      </c>
      <c r="C18" s="365">
        <v>20619.250929999998</v>
      </c>
      <c r="D18" s="130">
        <v>4.3278454237507041E-3</v>
      </c>
    </row>
    <row r="19" spans="1:4" ht="15" customHeight="1">
      <c r="A19" s="180" t="s">
        <v>787</v>
      </c>
      <c r="B19" s="557">
        <v>4764322.407829999</v>
      </c>
      <c r="C19" s="557">
        <v>4764322.407829999</v>
      </c>
      <c r="D19" s="131">
        <v>1</v>
      </c>
    </row>
    <row r="20" spans="1:4" ht="15" customHeight="1">
      <c r="A20" s="179" t="s">
        <v>788</v>
      </c>
      <c r="B20" s="365">
        <v>22978.861899999996</v>
      </c>
      <c r="C20" s="365">
        <v>22978.861899999996</v>
      </c>
      <c r="D20" s="130"/>
    </row>
    <row r="21" spans="1:4" s="30" customFormat="1" ht="15" customHeight="1" thickBot="1">
      <c r="A21" s="183" t="s">
        <v>789</v>
      </c>
      <c r="B21" s="132">
        <v>1</v>
      </c>
      <c r="C21" s="132">
        <v>1</v>
      </c>
      <c r="D21" s="132"/>
    </row>
    <row r="22" spans="1:4" ht="15" customHeight="1" thickTop="1">
      <c r="A22" s="133" t="s">
        <v>790</v>
      </c>
      <c r="B22" s="134"/>
      <c r="C22" s="135"/>
      <c r="D22" s="135"/>
    </row>
    <row r="23" spans="1:4" ht="102.75" customHeight="1">
      <c r="A23" s="734" t="s">
        <v>595</v>
      </c>
      <c r="B23" s="736"/>
      <c r="C23" s="736"/>
      <c r="D23" s="736"/>
    </row>
    <row r="24" spans="1:4" ht="105.75" customHeight="1">
      <c r="A24" s="734" t="s">
        <v>596</v>
      </c>
      <c r="B24" s="735"/>
      <c r="C24" s="735"/>
      <c r="D24" s="735"/>
    </row>
    <row r="25" spans="1:4" ht="15" customHeight="1">
      <c r="A25" s="133" t="s">
        <v>791</v>
      </c>
      <c r="B25" s="136"/>
      <c r="C25" s="133"/>
      <c r="D25" s="133"/>
    </row>
    <row r="26" spans="1:4" ht="15" customHeight="1">
      <c r="A26" s="558"/>
      <c r="B26" s="286"/>
      <c r="C26" s="638"/>
      <c r="D26" s="638"/>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4" width="10.7109375" style="5" customWidth="1"/>
    <col min="5" max="16384" width="9.140625" style="5"/>
  </cols>
  <sheetData>
    <row r="1" spans="1:4" ht="30" customHeight="1">
      <c r="A1" s="742" t="s">
        <v>1166</v>
      </c>
      <c r="B1" s="742"/>
      <c r="C1" s="742"/>
      <c r="D1" s="742"/>
    </row>
    <row r="2" spans="1:4" ht="35.1" customHeight="1">
      <c r="A2" s="780" t="s">
        <v>1167</v>
      </c>
      <c r="B2" s="743"/>
      <c r="C2" s="743"/>
      <c r="D2" s="743"/>
    </row>
    <row r="3" spans="1:4" ht="18">
      <c r="A3" s="743" t="s">
        <v>1493</v>
      </c>
      <c r="B3" s="743"/>
      <c r="C3" s="743"/>
      <c r="D3" s="743"/>
    </row>
    <row r="4" spans="1:4" ht="30" customHeight="1">
      <c r="A4" s="744" t="s">
        <v>543</v>
      </c>
      <c r="B4" s="744"/>
      <c r="C4" s="744"/>
      <c r="D4" s="744"/>
    </row>
    <row r="5" spans="1:4">
      <c r="A5" s="99"/>
      <c r="B5" s="205"/>
      <c r="C5" s="205"/>
      <c r="D5" s="98"/>
    </row>
    <row r="6" spans="1:4" ht="30" customHeight="1">
      <c r="A6" s="72" t="s">
        <v>820</v>
      </c>
      <c r="B6" s="73" t="s">
        <v>147</v>
      </c>
      <c r="C6" s="176" t="s">
        <v>550</v>
      </c>
      <c r="D6" s="73" t="s">
        <v>821</v>
      </c>
    </row>
    <row r="7" spans="1:4">
      <c r="A7" s="100" t="s">
        <v>822</v>
      </c>
      <c r="B7" s="97">
        <v>500000</v>
      </c>
      <c r="C7" s="97">
        <v>500000</v>
      </c>
      <c r="D7" s="160">
        <v>9.6358980671415989E-2</v>
      </c>
    </row>
    <row r="8" spans="1:4">
      <c r="A8" s="100" t="s">
        <v>823</v>
      </c>
      <c r="B8" s="97">
        <v>2271317.9258000003</v>
      </c>
      <c r="C8" s="97">
        <v>2271317.9258000003</v>
      </c>
      <c r="D8" s="160">
        <v>0.43772376022160575</v>
      </c>
    </row>
    <row r="9" spans="1:4">
      <c r="A9" s="100" t="s">
        <v>824</v>
      </c>
      <c r="B9" s="97">
        <v>1525820.47334</v>
      </c>
      <c r="C9" s="97">
        <v>1525820.47334</v>
      </c>
      <c r="D9" s="160">
        <v>0.29405301099723968</v>
      </c>
    </row>
    <row r="10" spans="1:4">
      <c r="A10" s="100" t="s">
        <v>825</v>
      </c>
      <c r="B10" s="97">
        <v>711307.89676000003</v>
      </c>
      <c r="C10" s="97">
        <v>711307.89676000003</v>
      </c>
      <c r="D10" s="160">
        <v>0.1370818077506448</v>
      </c>
    </row>
    <row r="11" spans="1:4">
      <c r="A11" s="100" t="s">
        <v>826</v>
      </c>
      <c r="B11" s="97">
        <v>140310</v>
      </c>
      <c r="C11" s="97">
        <v>140310</v>
      </c>
      <c r="D11" s="160">
        <v>2.7040257156012753E-2</v>
      </c>
    </row>
    <row r="12" spans="1:4">
      <c r="A12" s="100" t="s">
        <v>827</v>
      </c>
      <c r="B12" s="97">
        <v>37566.160000000003</v>
      </c>
      <c r="C12" s="97">
        <v>37566.160000000003</v>
      </c>
      <c r="D12" s="160">
        <v>7.239673770678641E-3</v>
      </c>
    </row>
    <row r="13" spans="1:4">
      <c r="A13" s="100" t="s">
        <v>828</v>
      </c>
      <c r="B13" s="97">
        <v>1364.4</v>
      </c>
      <c r="C13" s="97">
        <v>1364.4</v>
      </c>
      <c r="D13" s="160">
        <v>2.6294438645615997E-4</v>
      </c>
    </row>
    <row r="14" spans="1:4">
      <c r="A14" s="100" t="s">
        <v>829</v>
      </c>
      <c r="B14" s="97">
        <v>800</v>
      </c>
      <c r="C14" s="97">
        <v>800</v>
      </c>
      <c r="D14" s="160">
        <v>1.5417436907426557E-4</v>
      </c>
    </row>
    <row r="15" spans="1:4">
      <c r="A15" s="100" t="s">
        <v>830</v>
      </c>
      <c r="B15" s="97">
        <v>443.08623999999998</v>
      </c>
      <c r="C15" s="97">
        <v>443.08623999999998</v>
      </c>
      <c r="D15" s="160">
        <v>8.539067687186076E-5</v>
      </c>
    </row>
    <row r="16" spans="1:4">
      <c r="A16" s="100" t="s">
        <v>831</v>
      </c>
      <c r="B16" s="97">
        <v>0</v>
      </c>
      <c r="C16" s="97">
        <v>0</v>
      </c>
      <c r="D16" s="160">
        <v>0</v>
      </c>
    </row>
    <row r="17" spans="1:4">
      <c r="A17" s="100" t="s">
        <v>832</v>
      </c>
      <c r="B17" s="97">
        <v>0</v>
      </c>
      <c r="C17" s="97">
        <v>0</v>
      </c>
      <c r="D17" s="160">
        <v>0</v>
      </c>
    </row>
    <row r="18" spans="1:4">
      <c r="A18" s="100" t="s">
        <v>833</v>
      </c>
      <c r="B18" s="97">
        <v>0</v>
      </c>
      <c r="C18" s="97">
        <v>0</v>
      </c>
      <c r="D18" s="160">
        <v>0</v>
      </c>
    </row>
    <row r="19" spans="1:4">
      <c r="A19" s="100" t="s">
        <v>834</v>
      </c>
      <c r="B19" s="97">
        <v>0</v>
      </c>
      <c r="C19" s="97">
        <v>0</v>
      </c>
      <c r="D19" s="160">
        <v>0</v>
      </c>
    </row>
    <row r="20" spans="1:4">
      <c r="A20" s="100" t="s">
        <v>835</v>
      </c>
      <c r="B20" s="97">
        <v>0</v>
      </c>
      <c r="C20" s="97">
        <v>0</v>
      </c>
      <c r="D20" s="160">
        <v>0</v>
      </c>
    </row>
    <row r="21" spans="1:4">
      <c r="A21" s="72" t="s">
        <v>188</v>
      </c>
      <c r="B21" s="73">
        <v>5188929.9421400009</v>
      </c>
      <c r="C21" s="73">
        <v>5188929.9421400009</v>
      </c>
      <c r="D21" s="310">
        <v>1</v>
      </c>
    </row>
    <row r="22" spans="1:4">
      <c r="A22" s="54" t="s">
        <v>836</v>
      </c>
      <c r="B22" s="160">
        <v>1</v>
      </c>
      <c r="C22" s="160">
        <v>1</v>
      </c>
      <c r="D22" s="234"/>
    </row>
    <row r="23" spans="1:4" ht="30" customHeight="1">
      <c r="A23" s="437" t="s">
        <v>839</v>
      </c>
      <c r="B23" s="73" t="s">
        <v>147</v>
      </c>
      <c r="C23" s="176" t="s">
        <v>550</v>
      </c>
      <c r="D23" s="73" t="s">
        <v>774</v>
      </c>
    </row>
    <row r="24" spans="1:4">
      <c r="A24" s="100" t="s">
        <v>822</v>
      </c>
      <c r="B24" s="97">
        <v>25</v>
      </c>
      <c r="C24" s="97">
        <v>25</v>
      </c>
      <c r="D24" s="160">
        <v>2.2747952684258416E-2</v>
      </c>
    </row>
    <row r="25" spans="1:4">
      <c r="A25" s="100" t="s">
        <v>823</v>
      </c>
      <c r="B25" s="97">
        <v>237</v>
      </c>
      <c r="C25" s="97">
        <v>237</v>
      </c>
      <c r="D25" s="160">
        <v>0.21565059144676979</v>
      </c>
    </row>
    <row r="26" spans="1:4">
      <c r="A26" s="100" t="s">
        <v>824</v>
      </c>
      <c r="B26" s="97">
        <v>308</v>
      </c>
      <c r="C26" s="97">
        <v>308</v>
      </c>
      <c r="D26" s="160">
        <v>0.28025477707006369</v>
      </c>
    </row>
    <row r="27" spans="1:4">
      <c r="A27" s="100" t="s">
        <v>825</v>
      </c>
      <c r="B27" s="97">
        <v>304</v>
      </c>
      <c r="C27" s="97">
        <v>304</v>
      </c>
      <c r="D27" s="160">
        <v>0.27661510464058237</v>
      </c>
    </row>
    <row r="28" spans="1:4">
      <c r="A28" s="100" t="s">
        <v>826</v>
      </c>
      <c r="B28" s="97">
        <v>140</v>
      </c>
      <c r="C28" s="97">
        <v>140</v>
      </c>
      <c r="D28" s="160">
        <v>0.12738853503184713</v>
      </c>
    </row>
    <row r="29" spans="1:4">
      <c r="A29" s="100" t="s">
        <v>827</v>
      </c>
      <c r="B29" s="97">
        <v>72</v>
      </c>
      <c r="C29" s="97">
        <v>72</v>
      </c>
      <c r="D29" s="160">
        <v>6.5514103730664242E-2</v>
      </c>
    </row>
    <row r="30" spans="1:4">
      <c r="A30" s="100" t="s">
        <v>828</v>
      </c>
      <c r="B30" s="97">
        <v>5</v>
      </c>
      <c r="C30" s="97">
        <v>5</v>
      </c>
      <c r="D30" s="160">
        <v>4.549590536851683E-3</v>
      </c>
    </row>
    <row r="31" spans="1:4">
      <c r="A31" s="100" t="s">
        <v>829</v>
      </c>
      <c r="B31" s="97">
        <v>4</v>
      </c>
      <c r="C31" s="97">
        <v>4</v>
      </c>
      <c r="D31" s="160">
        <v>3.6396724294813468E-3</v>
      </c>
    </row>
    <row r="32" spans="1:4">
      <c r="A32" s="100" t="s">
        <v>830</v>
      </c>
      <c r="B32" s="97">
        <v>4</v>
      </c>
      <c r="C32" s="97">
        <v>4</v>
      </c>
      <c r="D32" s="160">
        <v>3.6396724294813468E-3</v>
      </c>
    </row>
    <row r="33" spans="1:4">
      <c r="A33" s="100" t="s">
        <v>831</v>
      </c>
      <c r="B33" s="97">
        <v>0</v>
      </c>
      <c r="C33" s="97">
        <v>0</v>
      </c>
      <c r="D33" s="160">
        <v>0</v>
      </c>
    </row>
    <row r="34" spans="1:4">
      <c r="A34" s="100" t="s">
        <v>832</v>
      </c>
      <c r="B34" s="97">
        <v>0</v>
      </c>
      <c r="C34" s="97">
        <v>0</v>
      </c>
      <c r="D34" s="160">
        <v>0</v>
      </c>
    </row>
    <row r="35" spans="1:4">
      <c r="A35" s="100" t="s">
        <v>833</v>
      </c>
      <c r="B35" s="97">
        <v>0</v>
      </c>
      <c r="C35" s="97">
        <v>0</v>
      </c>
      <c r="D35" s="160">
        <v>0</v>
      </c>
    </row>
    <row r="36" spans="1:4">
      <c r="A36" s="100" t="s">
        <v>834</v>
      </c>
      <c r="B36" s="97">
        <v>0</v>
      </c>
      <c r="C36" s="97">
        <v>0</v>
      </c>
      <c r="D36" s="160">
        <v>0</v>
      </c>
    </row>
    <row r="37" spans="1:4">
      <c r="A37" s="100" t="s">
        <v>835</v>
      </c>
      <c r="B37" s="97">
        <v>0</v>
      </c>
      <c r="C37" s="97">
        <v>0</v>
      </c>
      <c r="D37" s="160">
        <v>0</v>
      </c>
    </row>
    <row r="38" spans="1:4">
      <c r="A38" s="72" t="s">
        <v>188</v>
      </c>
      <c r="B38" s="73">
        <v>1099</v>
      </c>
      <c r="C38" s="73">
        <v>1099</v>
      </c>
      <c r="D38" s="310">
        <v>1</v>
      </c>
    </row>
    <row r="39" spans="1:4">
      <c r="A39" s="54" t="s">
        <v>836</v>
      </c>
      <c r="B39" s="106">
        <v>1</v>
      </c>
      <c r="C39" s="106">
        <v>1</v>
      </c>
      <c r="D39" s="144"/>
    </row>
    <row r="40" spans="1:4" ht="15.75" thickBot="1">
      <c r="A40" s="252"/>
      <c r="B40" s="255"/>
      <c r="C40" s="254"/>
      <c r="D40" s="254"/>
    </row>
    <row r="41" spans="1:4" ht="54" customHeight="1" thickTop="1">
      <c r="A41" s="739" t="s">
        <v>1465</v>
      </c>
      <c r="B41" s="740"/>
      <c r="C41" s="740"/>
      <c r="D41" s="740"/>
    </row>
    <row r="42" spans="1:4">
      <c r="A42" s="209"/>
      <c r="B42" s="210"/>
      <c r="C42" s="210"/>
      <c r="D42" s="210"/>
    </row>
    <row r="43" spans="1:4" ht="30" customHeight="1">
      <c r="A43" s="742" t="s">
        <v>1166</v>
      </c>
      <c r="B43" s="742"/>
      <c r="C43" s="742"/>
      <c r="D43" s="742"/>
    </row>
    <row r="44" spans="1:4" ht="18">
      <c r="A44" s="780" t="s">
        <v>838</v>
      </c>
      <c r="B44" s="743"/>
      <c r="C44" s="743"/>
      <c r="D44" s="743"/>
    </row>
    <row r="45" spans="1:4" ht="18">
      <c r="A45" s="743" t="s">
        <v>1493</v>
      </c>
      <c r="B45" s="743"/>
      <c r="C45" s="743"/>
      <c r="D45" s="743"/>
    </row>
    <row r="46" spans="1:4" ht="30" customHeight="1">
      <c r="A46" s="744" t="s">
        <v>543</v>
      </c>
      <c r="B46" s="744"/>
      <c r="C46" s="744"/>
      <c r="D46" s="744"/>
    </row>
    <row r="47" spans="1:4">
      <c r="A47" s="99"/>
      <c r="B47" s="205"/>
      <c r="C47" s="205"/>
      <c r="D47" s="98"/>
    </row>
    <row r="48" spans="1:4" ht="30" customHeight="1">
      <c r="A48" s="72" t="s">
        <v>820</v>
      </c>
      <c r="B48" s="73" t="s">
        <v>147</v>
      </c>
      <c r="C48" s="176" t="s">
        <v>550</v>
      </c>
      <c r="D48" s="73" t="s">
        <v>821</v>
      </c>
    </row>
    <row r="49" spans="1:4">
      <c r="A49" s="100" t="s">
        <v>822</v>
      </c>
      <c r="B49" s="97">
        <v>0</v>
      </c>
      <c r="C49" s="97">
        <v>0</v>
      </c>
      <c r="D49" s="160">
        <v>0</v>
      </c>
    </row>
    <row r="50" spans="1:4">
      <c r="A50" s="100" t="s">
        <v>823</v>
      </c>
      <c r="B50" s="97">
        <v>0</v>
      </c>
      <c r="C50" s="97">
        <v>0</v>
      </c>
      <c r="D50" s="160">
        <v>0</v>
      </c>
    </row>
    <row r="51" spans="1:4">
      <c r="A51" s="100" t="s">
        <v>824</v>
      </c>
      <c r="B51" s="97">
        <v>0</v>
      </c>
      <c r="C51" s="97">
        <v>0</v>
      </c>
      <c r="D51" s="160">
        <v>0</v>
      </c>
    </row>
    <row r="52" spans="1:4">
      <c r="A52" s="100" t="s">
        <v>825</v>
      </c>
      <c r="B52" s="97">
        <v>0</v>
      </c>
      <c r="C52" s="97">
        <v>0</v>
      </c>
      <c r="D52" s="160">
        <v>0</v>
      </c>
    </row>
    <row r="53" spans="1:4">
      <c r="A53" s="100" t="s">
        <v>826</v>
      </c>
      <c r="B53" s="97">
        <v>0</v>
      </c>
      <c r="C53" s="97">
        <v>0</v>
      </c>
      <c r="D53" s="160">
        <v>0</v>
      </c>
    </row>
    <row r="54" spans="1:4">
      <c r="A54" s="100" t="s">
        <v>827</v>
      </c>
      <c r="B54" s="97">
        <v>0</v>
      </c>
      <c r="C54" s="97">
        <v>0</v>
      </c>
      <c r="D54" s="160">
        <v>0</v>
      </c>
    </row>
    <row r="55" spans="1:4">
      <c r="A55" s="100" t="s">
        <v>828</v>
      </c>
      <c r="B55" s="97">
        <v>0</v>
      </c>
      <c r="C55" s="97">
        <v>0</v>
      </c>
      <c r="D55" s="160">
        <v>0</v>
      </c>
    </row>
    <row r="56" spans="1:4">
      <c r="A56" s="100" t="s">
        <v>829</v>
      </c>
      <c r="B56" s="97">
        <v>0</v>
      </c>
      <c r="C56" s="97">
        <v>0</v>
      </c>
      <c r="D56" s="160">
        <v>0</v>
      </c>
    </row>
    <row r="57" spans="1:4">
      <c r="A57" s="100" t="s">
        <v>830</v>
      </c>
      <c r="B57" s="97">
        <v>0</v>
      </c>
      <c r="C57" s="97">
        <v>0</v>
      </c>
      <c r="D57" s="160">
        <v>0</v>
      </c>
    </row>
    <row r="58" spans="1:4">
      <c r="A58" s="100" t="s">
        <v>831</v>
      </c>
      <c r="B58" s="97">
        <v>0</v>
      </c>
      <c r="C58" s="97">
        <v>0</v>
      </c>
      <c r="D58" s="160">
        <v>0</v>
      </c>
    </row>
    <row r="59" spans="1:4">
      <c r="A59" s="100" t="s">
        <v>832</v>
      </c>
      <c r="B59" s="97">
        <v>0</v>
      </c>
      <c r="C59" s="97">
        <v>0</v>
      </c>
      <c r="D59" s="160">
        <v>0</v>
      </c>
    </row>
    <row r="60" spans="1:4">
      <c r="A60" s="100" t="s">
        <v>833</v>
      </c>
      <c r="B60" s="97">
        <v>0</v>
      </c>
      <c r="C60" s="97">
        <v>0</v>
      </c>
      <c r="D60" s="160">
        <v>0</v>
      </c>
    </row>
    <row r="61" spans="1:4">
      <c r="A61" s="100" t="s">
        <v>834</v>
      </c>
      <c r="B61" s="97">
        <v>0</v>
      </c>
      <c r="C61" s="97">
        <v>0</v>
      </c>
      <c r="D61" s="160">
        <v>0</v>
      </c>
    </row>
    <row r="62" spans="1:4">
      <c r="A62" s="100" t="s">
        <v>835</v>
      </c>
      <c r="B62" s="97">
        <v>0</v>
      </c>
      <c r="C62" s="97">
        <v>0</v>
      </c>
      <c r="D62" s="160">
        <v>0</v>
      </c>
    </row>
    <row r="63" spans="1:4">
      <c r="A63" s="72" t="s">
        <v>188</v>
      </c>
      <c r="B63" s="73">
        <v>0</v>
      </c>
      <c r="C63" s="73">
        <v>0</v>
      </c>
      <c r="D63" s="310">
        <v>0</v>
      </c>
    </row>
    <row r="64" spans="1:4">
      <c r="A64" s="54" t="s">
        <v>836</v>
      </c>
      <c r="B64" s="160">
        <v>0</v>
      </c>
      <c r="C64" s="160">
        <v>0</v>
      </c>
      <c r="D64" s="234"/>
    </row>
    <row r="65" spans="1:4" ht="30" customHeight="1">
      <c r="A65" s="437" t="s">
        <v>839</v>
      </c>
      <c r="B65" s="73" t="s">
        <v>147</v>
      </c>
      <c r="C65" s="176" t="s">
        <v>550</v>
      </c>
      <c r="D65" s="73" t="s">
        <v>774</v>
      </c>
    </row>
    <row r="66" spans="1:4">
      <c r="A66" s="100" t="s">
        <v>822</v>
      </c>
      <c r="B66" s="97">
        <v>0</v>
      </c>
      <c r="C66" s="97">
        <v>0</v>
      </c>
      <c r="D66" s="160">
        <v>0</v>
      </c>
    </row>
    <row r="67" spans="1:4">
      <c r="A67" s="100" t="s">
        <v>823</v>
      </c>
      <c r="B67" s="97">
        <v>0</v>
      </c>
      <c r="C67" s="97">
        <v>0</v>
      </c>
      <c r="D67" s="160">
        <v>0</v>
      </c>
    </row>
    <row r="68" spans="1:4">
      <c r="A68" s="100" t="s">
        <v>824</v>
      </c>
      <c r="B68" s="97">
        <v>0</v>
      </c>
      <c r="C68" s="97">
        <v>0</v>
      </c>
      <c r="D68" s="160">
        <v>0</v>
      </c>
    </row>
    <row r="69" spans="1:4">
      <c r="A69" s="100" t="s">
        <v>825</v>
      </c>
      <c r="B69" s="97">
        <v>0</v>
      </c>
      <c r="C69" s="97">
        <v>0</v>
      </c>
      <c r="D69" s="160">
        <v>0</v>
      </c>
    </row>
    <row r="70" spans="1:4">
      <c r="A70" s="100" t="s">
        <v>826</v>
      </c>
      <c r="B70" s="97">
        <v>0</v>
      </c>
      <c r="C70" s="97">
        <v>0</v>
      </c>
      <c r="D70" s="160">
        <v>0</v>
      </c>
    </row>
    <row r="71" spans="1:4">
      <c r="A71" s="100" t="s">
        <v>827</v>
      </c>
      <c r="B71" s="97">
        <v>0</v>
      </c>
      <c r="C71" s="97">
        <v>0</v>
      </c>
      <c r="D71" s="160">
        <v>0</v>
      </c>
    </row>
    <row r="72" spans="1:4">
      <c r="A72" s="100" t="s">
        <v>828</v>
      </c>
      <c r="B72" s="97">
        <v>0</v>
      </c>
      <c r="C72" s="97">
        <v>0</v>
      </c>
      <c r="D72" s="160">
        <v>0</v>
      </c>
    </row>
    <row r="73" spans="1:4">
      <c r="A73" s="100" t="s">
        <v>829</v>
      </c>
      <c r="B73" s="97">
        <v>0</v>
      </c>
      <c r="C73" s="97">
        <v>0</v>
      </c>
      <c r="D73" s="160">
        <v>0</v>
      </c>
    </row>
    <row r="74" spans="1:4">
      <c r="A74" s="100" t="s">
        <v>830</v>
      </c>
      <c r="B74" s="97">
        <v>0</v>
      </c>
      <c r="C74" s="97">
        <v>0</v>
      </c>
      <c r="D74" s="160">
        <v>0</v>
      </c>
    </row>
    <row r="75" spans="1:4">
      <c r="A75" s="100" t="s">
        <v>831</v>
      </c>
      <c r="B75" s="97">
        <v>0</v>
      </c>
      <c r="C75" s="97">
        <v>0</v>
      </c>
      <c r="D75" s="160">
        <v>0</v>
      </c>
    </row>
    <row r="76" spans="1:4">
      <c r="A76" s="100" t="s">
        <v>832</v>
      </c>
      <c r="B76" s="97">
        <v>0</v>
      </c>
      <c r="C76" s="97">
        <v>0</v>
      </c>
      <c r="D76" s="160">
        <v>0</v>
      </c>
    </row>
    <row r="77" spans="1:4">
      <c r="A77" s="100" t="s">
        <v>833</v>
      </c>
      <c r="B77" s="97">
        <v>0</v>
      </c>
      <c r="C77" s="97">
        <v>0</v>
      </c>
      <c r="D77" s="160">
        <v>0</v>
      </c>
    </row>
    <row r="78" spans="1:4">
      <c r="A78" s="100" t="s">
        <v>834</v>
      </c>
      <c r="B78" s="97">
        <v>0</v>
      </c>
      <c r="C78" s="97">
        <v>0</v>
      </c>
      <c r="D78" s="160">
        <v>0</v>
      </c>
    </row>
    <row r="79" spans="1:4">
      <c r="A79" s="100" t="s">
        <v>835</v>
      </c>
      <c r="B79" s="97">
        <v>0</v>
      </c>
      <c r="C79" s="97">
        <v>0</v>
      </c>
      <c r="D79" s="160">
        <v>0</v>
      </c>
    </row>
    <row r="80" spans="1:4">
      <c r="A80" s="72" t="s">
        <v>188</v>
      </c>
      <c r="B80" s="73">
        <v>0</v>
      </c>
      <c r="C80" s="73">
        <v>0</v>
      </c>
      <c r="D80" s="310">
        <v>0</v>
      </c>
    </row>
    <row r="81" spans="1:4">
      <c r="A81" s="54" t="s">
        <v>836</v>
      </c>
      <c r="B81" s="106">
        <v>0</v>
      </c>
      <c r="C81" s="106">
        <v>0</v>
      </c>
      <c r="D81" s="144"/>
    </row>
    <row r="82" spans="1:4" ht="15.75" thickBot="1">
      <c r="A82" s="252"/>
      <c r="B82" s="255"/>
      <c r="C82" s="254"/>
      <c r="D82" s="254"/>
    </row>
    <row r="83" spans="1:4" ht="30" customHeight="1" thickTop="1">
      <c r="A83" s="739" t="s">
        <v>1466</v>
      </c>
      <c r="B83" s="740"/>
      <c r="C83" s="740"/>
      <c r="D83" s="740"/>
    </row>
    <row r="84" spans="1:4">
      <c r="A84" s="212"/>
      <c r="B84" s="212"/>
      <c r="C84" s="211"/>
      <c r="D84" s="98"/>
    </row>
    <row r="85" spans="1:4" ht="30" customHeight="1">
      <c r="A85" s="742" t="s">
        <v>1166</v>
      </c>
      <c r="B85" s="742"/>
      <c r="C85" s="742"/>
      <c r="D85" s="742"/>
    </row>
    <row r="86" spans="1:4" ht="18">
      <c r="A86" s="780" t="s">
        <v>842</v>
      </c>
      <c r="B86" s="743"/>
      <c r="C86" s="743"/>
      <c r="D86" s="743"/>
    </row>
    <row r="87" spans="1:4" ht="18">
      <c r="A87" s="743" t="s">
        <v>1493</v>
      </c>
      <c r="B87" s="743"/>
      <c r="C87" s="743"/>
      <c r="D87" s="743"/>
    </row>
    <row r="88" spans="1:4" ht="30" customHeight="1">
      <c r="A88" s="744" t="s">
        <v>543</v>
      </c>
      <c r="B88" s="744"/>
      <c r="C88" s="744"/>
      <c r="D88" s="744"/>
    </row>
    <row r="89" spans="1:4">
      <c r="A89" s="99"/>
      <c r="B89" s="205"/>
      <c r="C89" s="205"/>
      <c r="D89" s="98"/>
    </row>
    <row r="90" spans="1:4" ht="30" customHeight="1">
      <c r="A90" s="72" t="s">
        <v>820</v>
      </c>
      <c r="B90" s="73" t="s">
        <v>147</v>
      </c>
      <c r="C90" s="176" t="s">
        <v>550</v>
      </c>
      <c r="D90" s="73" t="s">
        <v>821</v>
      </c>
    </row>
    <row r="91" spans="1:4">
      <c r="A91" s="100" t="s">
        <v>822</v>
      </c>
      <c r="B91" s="97">
        <v>0</v>
      </c>
      <c r="C91" s="97">
        <v>0</v>
      </c>
      <c r="D91" s="160">
        <v>0</v>
      </c>
    </row>
    <row r="92" spans="1:4">
      <c r="A92" s="100" t="s">
        <v>823</v>
      </c>
      <c r="B92" s="97">
        <v>0</v>
      </c>
      <c r="C92" s="97">
        <v>0</v>
      </c>
      <c r="D92" s="160">
        <v>0</v>
      </c>
    </row>
    <row r="93" spans="1:4">
      <c r="A93" s="100" t="s">
        <v>824</v>
      </c>
      <c r="B93" s="97">
        <v>0</v>
      </c>
      <c r="C93" s="97">
        <v>0</v>
      </c>
      <c r="D93" s="160">
        <v>0</v>
      </c>
    </row>
    <row r="94" spans="1:4">
      <c r="A94" s="100" t="s">
        <v>825</v>
      </c>
      <c r="B94" s="97">
        <v>0</v>
      </c>
      <c r="C94" s="97">
        <v>0</v>
      </c>
      <c r="D94" s="160">
        <v>0</v>
      </c>
    </row>
    <row r="95" spans="1:4">
      <c r="A95" s="100" t="s">
        <v>826</v>
      </c>
      <c r="B95" s="97">
        <v>0</v>
      </c>
      <c r="C95" s="97">
        <v>0</v>
      </c>
      <c r="D95" s="160">
        <v>0</v>
      </c>
    </row>
    <row r="96" spans="1:4">
      <c r="A96" s="100" t="s">
        <v>827</v>
      </c>
      <c r="B96" s="97">
        <v>0</v>
      </c>
      <c r="C96" s="97">
        <v>0</v>
      </c>
      <c r="D96" s="160">
        <v>0</v>
      </c>
    </row>
    <row r="97" spans="1:4">
      <c r="A97" s="100" t="s">
        <v>828</v>
      </c>
      <c r="B97" s="97">
        <v>0</v>
      </c>
      <c r="C97" s="97">
        <v>0</v>
      </c>
      <c r="D97" s="160">
        <v>0</v>
      </c>
    </row>
    <row r="98" spans="1:4">
      <c r="A98" s="100" t="s">
        <v>829</v>
      </c>
      <c r="B98" s="97">
        <v>0</v>
      </c>
      <c r="C98" s="97">
        <v>0</v>
      </c>
      <c r="D98" s="160">
        <v>0</v>
      </c>
    </row>
    <row r="99" spans="1:4">
      <c r="A99" s="100" t="s">
        <v>830</v>
      </c>
      <c r="B99" s="97">
        <v>0</v>
      </c>
      <c r="C99" s="97">
        <v>0</v>
      </c>
      <c r="D99" s="160">
        <v>0</v>
      </c>
    </row>
    <row r="100" spans="1:4">
      <c r="A100" s="100" t="s">
        <v>831</v>
      </c>
      <c r="B100" s="97">
        <v>0</v>
      </c>
      <c r="C100" s="97">
        <v>0</v>
      </c>
      <c r="D100" s="160">
        <v>0</v>
      </c>
    </row>
    <row r="101" spans="1:4">
      <c r="A101" s="100" t="s">
        <v>832</v>
      </c>
      <c r="B101" s="97">
        <v>0</v>
      </c>
      <c r="C101" s="97">
        <v>0</v>
      </c>
      <c r="D101" s="160">
        <v>0</v>
      </c>
    </row>
    <row r="102" spans="1:4">
      <c r="A102" s="100" t="s">
        <v>833</v>
      </c>
      <c r="B102" s="97">
        <v>0</v>
      </c>
      <c r="C102" s="97">
        <v>0</v>
      </c>
      <c r="D102" s="160">
        <v>0</v>
      </c>
    </row>
    <row r="103" spans="1:4">
      <c r="A103" s="100" t="s">
        <v>834</v>
      </c>
      <c r="B103" s="97">
        <v>0</v>
      </c>
      <c r="C103" s="97">
        <v>0</v>
      </c>
      <c r="D103" s="160">
        <v>0</v>
      </c>
    </row>
    <row r="104" spans="1:4">
      <c r="A104" s="100" t="s">
        <v>835</v>
      </c>
      <c r="B104" s="97">
        <v>0</v>
      </c>
      <c r="C104" s="97">
        <v>0</v>
      </c>
      <c r="D104" s="160">
        <v>0</v>
      </c>
    </row>
    <row r="105" spans="1:4">
      <c r="A105" s="72" t="s">
        <v>188</v>
      </c>
      <c r="B105" s="73">
        <v>0</v>
      </c>
      <c r="C105" s="73">
        <v>0</v>
      </c>
      <c r="D105" s="310">
        <v>0</v>
      </c>
    </row>
    <row r="106" spans="1:4">
      <c r="A106" s="54" t="s">
        <v>836</v>
      </c>
      <c r="B106" s="160">
        <v>0</v>
      </c>
      <c r="C106" s="160">
        <v>0</v>
      </c>
      <c r="D106" s="234"/>
    </row>
    <row r="107" spans="1:4" ht="30" customHeight="1">
      <c r="A107" s="437" t="s">
        <v>839</v>
      </c>
      <c r="B107" s="73" t="s">
        <v>147</v>
      </c>
      <c r="C107" s="176" t="s">
        <v>550</v>
      </c>
      <c r="D107" s="73" t="s">
        <v>774</v>
      </c>
    </row>
    <row r="108" spans="1:4">
      <c r="A108" s="100" t="s">
        <v>822</v>
      </c>
      <c r="B108" s="97">
        <v>0</v>
      </c>
      <c r="C108" s="97">
        <v>0</v>
      </c>
      <c r="D108" s="160">
        <v>0</v>
      </c>
    </row>
    <row r="109" spans="1:4">
      <c r="A109" s="100" t="s">
        <v>823</v>
      </c>
      <c r="B109" s="97">
        <v>0</v>
      </c>
      <c r="C109" s="97">
        <v>0</v>
      </c>
      <c r="D109" s="160">
        <v>0</v>
      </c>
    </row>
    <row r="110" spans="1:4">
      <c r="A110" s="100" t="s">
        <v>824</v>
      </c>
      <c r="B110" s="97">
        <v>0</v>
      </c>
      <c r="C110" s="97">
        <v>0</v>
      </c>
      <c r="D110" s="160">
        <v>0</v>
      </c>
    </row>
    <row r="111" spans="1:4">
      <c r="A111" s="100" t="s">
        <v>825</v>
      </c>
      <c r="B111" s="97">
        <v>0</v>
      </c>
      <c r="C111" s="97">
        <v>0</v>
      </c>
      <c r="D111" s="160">
        <v>0</v>
      </c>
    </row>
    <row r="112" spans="1:4">
      <c r="A112" s="100" t="s">
        <v>826</v>
      </c>
      <c r="B112" s="97">
        <v>0</v>
      </c>
      <c r="C112" s="97">
        <v>0</v>
      </c>
      <c r="D112" s="160">
        <v>0</v>
      </c>
    </row>
    <row r="113" spans="1:4">
      <c r="A113" s="100" t="s">
        <v>827</v>
      </c>
      <c r="B113" s="97">
        <v>0</v>
      </c>
      <c r="C113" s="97">
        <v>0</v>
      </c>
      <c r="D113" s="160">
        <v>0</v>
      </c>
    </row>
    <row r="114" spans="1:4">
      <c r="A114" s="100" t="s">
        <v>828</v>
      </c>
      <c r="B114" s="97">
        <v>0</v>
      </c>
      <c r="C114" s="97">
        <v>0</v>
      </c>
      <c r="D114" s="160">
        <v>0</v>
      </c>
    </row>
    <row r="115" spans="1:4">
      <c r="A115" s="100" t="s">
        <v>829</v>
      </c>
      <c r="B115" s="97">
        <v>0</v>
      </c>
      <c r="C115" s="97">
        <v>0</v>
      </c>
      <c r="D115" s="160">
        <v>0</v>
      </c>
    </row>
    <row r="116" spans="1:4">
      <c r="A116" s="100" t="s">
        <v>830</v>
      </c>
      <c r="B116" s="97">
        <v>0</v>
      </c>
      <c r="C116" s="97">
        <v>0</v>
      </c>
      <c r="D116" s="160">
        <v>0</v>
      </c>
    </row>
    <row r="117" spans="1:4">
      <c r="A117" s="100" t="s">
        <v>831</v>
      </c>
      <c r="B117" s="97">
        <v>0</v>
      </c>
      <c r="C117" s="97">
        <v>0</v>
      </c>
      <c r="D117" s="160">
        <v>0</v>
      </c>
    </row>
    <row r="118" spans="1:4">
      <c r="A118" s="100" t="s">
        <v>832</v>
      </c>
      <c r="B118" s="97">
        <v>0</v>
      </c>
      <c r="C118" s="97">
        <v>0</v>
      </c>
      <c r="D118" s="160">
        <v>0</v>
      </c>
    </row>
    <row r="119" spans="1:4">
      <c r="A119" s="100" t="s">
        <v>833</v>
      </c>
      <c r="B119" s="97">
        <v>0</v>
      </c>
      <c r="C119" s="97">
        <v>0</v>
      </c>
      <c r="D119" s="160">
        <v>0</v>
      </c>
    </row>
    <row r="120" spans="1:4">
      <c r="A120" s="100" t="s">
        <v>834</v>
      </c>
      <c r="B120" s="97">
        <v>0</v>
      </c>
      <c r="C120" s="97">
        <v>0</v>
      </c>
      <c r="D120" s="160">
        <v>0</v>
      </c>
    </row>
    <row r="121" spans="1:4">
      <c r="A121" s="100" t="s">
        <v>835</v>
      </c>
      <c r="B121" s="97">
        <v>0</v>
      </c>
      <c r="C121" s="97">
        <v>0</v>
      </c>
      <c r="D121" s="160">
        <v>0</v>
      </c>
    </row>
    <row r="122" spans="1:4">
      <c r="A122" s="72" t="s">
        <v>188</v>
      </c>
      <c r="B122" s="73">
        <v>0</v>
      </c>
      <c r="C122" s="73">
        <v>0</v>
      </c>
      <c r="D122" s="310">
        <v>0</v>
      </c>
    </row>
    <row r="123" spans="1:4">
      <c r="A123" s="54" t="s">
        <v>836</v>
      </c>
      <c r="B123" s="106">
        <v>0</v>
      </c>
      <c r="C123" s="106">
        <v>0</v>
      </c>
      <c r="D123" s="144"/>
    </row>
    <row r="124" spans="1:4" ht="15.75" thickBot="1">
      <c r="A124" s="252"/>
      <c r="B124" s="255"/>
      <c r="C124" s="254"/>
      <c r="D124" s="254"/>
    </row>
    <row r="125" spans="1:4" ht="15.75" thickTop="1">
      <c r="A125" s="739" t="s">
        <v>1470</v>
      </c>
      <c r="B125" s="740"/>
      <c r="C125" s="740"/>
      <c r="D125" s="740"/>
    </row>
    <row r="126" spans="1:4">
      <c r="A126" s="214"/>
      <c r="B126" s="11"/>
      <c r="C126" s="211"/>
      <c r="D126" s="98"/>
    </row>
    <row r="127" spans="1:4" ht="30" customHeight="1">
      <c r="A127" s="742" t="s">
        <v>1166</v>
      </c>
      <c r="B127" s="742"/>
      <c r="C127" s="742"/>
      <c r="D127" s="742"/>
    </row>
    <row r="128" spans="1:4" ht="18">
      <c r="A128" s="780" t="s">
        <v>840</v>
      </c>
      <c r="B128" s="743"/>
      <c r="C128" s="743"/>
      <c r="D128" s="743"/>
    </row>
    <row r="129" spans="1:4" ht="18">
      <c r="A129" s="743" t="s">
        <v>1493</v>
      </c>
      <c r="B129" s="743"/>
      <c r="C129" s="743"/>
      <c r="D129" s="743"/>
    </row>
    <row r="130" spans="1:4" ht="30" customHeight="1">
      <c r="A130" s="744" t="s">
        <v>543</v>
      </c>
      <c r="B130" s="744"/>
      <c r="C130" s="744"/>
      <c r="D130" s="744"/>
    </row>
    <row r="131" spans="1:4">
      <c r="A131" s="99"/>
      <c r="B131" s="205"/>
      <c r="C131" s="205"/>
      <c r="D131" s="98"/>
    </row>
    <row r="132" spans="1:4" ht="30" customHeight="1">
      <c r="A132" s="72" t="s">
        <v>820</v>
      </c>
      <c r="B132" s="73" t="s">
        <v>147</v>
      </c>
      <c r="C132" s="176" t="s">
        <v>550</v>
      </c>
      <c r="D132" s="73" t="s">
        <v>821</v>
      </c>
    </row>
    <row r="133" spans="1:4">
      <c r="A133" s="100" t="s">
        <v>822</v>
      </c>
      <c r="B133" s="97">
        <v>500000</v>
      </c>
      <c r="C133" s="97">
        <v>500000</v>
      </c>
      <c r="D133" s="160">
        <v>9.6358980671415989E-2</v>
      </c>
    </row>
    <row r="134" spans="1:4">
      <c r="A134" s="100" t="s">
        <v>823</v>
      </c>
      <c r="B134" s="97">
        <v>2271317.9258000003</v>
      </c>
      <c r="C134" s="97">
        <v>2271317.9258000003</v>
      </c>
      <c r="D134" s="160">
        <v>0.43772376022160575</v>
      </c>
    </row>
    <row r="135" spans="1:4">
      <c r="A135" s="100" t="s">
        <v>824</v>
      </c>
      <c r="B135" s="97">
        <v>1525820.47334</v>
      </c>
      <c r="C135" s="97">
        <v>1525820.47334</v>
      </c>
      <c r="D135" s="160">
        <v>0.29405301099723968</v>
      </c>
    </row>
    <row r="136" spans="1:4">
      <c r="A136" s="100" t="s">
        <v>825</v>
      </c>
      <c r="B136" s="97">
        <v>711307.89676000003</v>
      </c>
      <c r="C136" s="97">
        <v>711307.89676000003</v>
      </c>
      <c r="D136" s="160">
        <v>0.1370818077506448</v>
      </c>
    </row>
    <row r="137" spans="1:4">
      <c r="A137" s="100" t="s">
        <v>826</v>
      </c>
      <c r="B137" s="97">
        <v>140310</v>
      </c>
      <c r="C137" s="97">
        <v>140310</v>
      </c>
      <c r="D137" s="160">
        <v>2.7040257156012753E-2</v>
      </c>
    </row>
    <row r="138" spans="1:4">
      <c r="A138" s="100" t="s">
        <v>827</v>
      </c>
      <c r="B138" s="97">
        <v>37566.160000000003</v>
      </c>
      <c r="C138" s="97">
        <v>37566.160000000003</v>
      </c>
      <c r="D138" s="160">
        <v>7.239673770678641E-3</v>
      </c>
    </row>
    <row r="139" spans="1:4">
      <c r="A139" s="100" t="s">
        <v>828</v>
      </c>
      <c r="B139" s="97">
        <v>1364.4</v>
      </c>
      <c r="C139" s="97">
        <v>1364.4</v>
      </c>
      <c r="D139" s="160">
        <v>2.6294438645615997E-4</v>
      </c>
    </row>
    <row r="140" spans="1:4">
      <c r="A140" s="100" t="s">
        <v>829</v>
      </c>
      <c r="B140" s="97">
        <v>800</v>
      </c>
      <c r="C140" s="97">
        <v>800</v>
      </c>
      <c r="D140" s="160">
        <v>1.5417436907426557E-4</v>
      </c>
    </row>
    <row r="141" spans="1:4">
      <c r="A141" s="100" t="s">
        <v>830</v>
      </c>
      <c r="B141" s="97">
        <v>443.08623999999998</v>
      </c>
      <c r="C141" s="97">
        <v>443.08623999999998</v>
      </c>
      <c r="D141" s="160">
        <v>8.539067687186076E-5</v>
      </c>
    </row>
    <row r="142" spans="1:4">
      <c r="A142" s="100" t="s">
        <v>831</v>
      </c>
      <c r="B142" s="97">
        <v>0</v>
      </c>
      <c r="C142" s="97">
        <v>0</v>
      </c>
      <c r="D142" s="160">
        <v>0</v>
      </c>
    </row>
    <row r="143" spans="1:4">
      <c r="A143" s="100" t="s">
        <v>832</v>
      </c>
      <c r="B143" s="97">
        <v>0</v>
      </c>
      <c r="C143" s="97">
        <v>0</v>
      </c>
      <c r="D143" s="160">
        <v>0</v>
      </c>
    </row>
    <row r="144" spans="1:4">
      <c r="A144" s="100" t="s">
        <v>833</v>
      </c>
      <c r="B144" s="97">
        <v>0</v>
      </c>
      <c r="C144" s="97">
        <v>0</v>
      </c>
      <c r="D144" s="160">
        <v>0</v>
      </c>
    </row>
    <row r="145" spans="1:4">
      <c r="A145" s="100" t="s">
        <v>834</v>
      </c>
      <c r="B145" s="97">
        <v>0</v>
      </c>
      <c r="C145" s="97">
        <v>0</v>
      </c>
      <c r="D145" s="160">
        <v>0</v>
      </c>
    </row>
    <row r="146" spans="1:4">
      <c r="A146" s="100" t="s">
        <v>835</v>
      </c>
      <c r="B146" s="97">
        <v>0</v>
      </c>
      <c r="C146" s="97">
        <v>0</v>
      </c>
      <c r="D146" s="160">
        <v>0</v>
      </c>
    </row>
    <row r="147" spans="1:4">
      <c r="A147" s="72" t="s">
        <v>188</v>
      </c>
      <c r="B147" s="73">
        <v>5188929.9421400009</v>
      </c>
      <c r="C147" s="73">
        <v>5188929.9421400009</v>
      </c>
      <c r="D147" s="310">
        <v>1</v>
      </c>
    </row>
    <row r="148" spans="1:4">
      <c r="A148" s="54" t="s">
        <v>836</v>
      </c>
      <c r="B148" s="160">
        <v>1</v>
      </c>
      <c r="C148" s="160">
        <v>1</v>
      </c>
      <c r="D148" s="234"/>
    </row>
    <row r="149" spans="1:4" ht="30" customHeight="1">
      <c r="A149" s="437" t="s">
        <v>839</v>
      </c>
      <c r="B149" s="73" t="s">
        <v>147</v>
      </c>
      <c r="C149" s="176" t="s">
        <v>550</v>
      </c>
      <c r="D149" s="73" t="s">
        <v>774</v>
      </c>
    </row>
    <row r="150" spans="1:4">
      <c r="A150" s="100" t="s">
        <v>822</v>
      </c>
      <c r="B150" s="97">
        <v>25</v>
      </c>
      <c r="C150" s="97">
        <v>25</v>
      </c>
      <c r="D150" s="160">
        <v>2.2747952684258416E-2</v>
      </c>
    </row>
    <row r="151" spans="1:4">
      <c r="A151" s="100" t="s">
        <v>823</v>
      </c>
      <c r="B151" s="97">
        <v>237</v>
      </c>
      <c r="C151" s="97">
        <v>237</v>
      </c>
      <c r="D151" s="160">
        <v>0.21565059144676979</v>
      </c>
    </row>
    <row r="152" spans="1:4">
      <c r="A152" s="100" t="s">
        <v>824</v>
      </c>
      <c r="B152" s="97">
        <v>308</v>
      </c>
      <c r="C152" s="97">
        <v>308</v>
      </c>
      <c r="D152" s="160">
        <v>0.28025477707006369</v>
      </c>
    </row>
    <row r="153" spans="1:4">
      <c r="A153" s="100" t="s">
        <v>825</v>
      </c>
      <c r="B153" s="97">
        <v>304</v>
      </c>
      <c r="C153" s="97">
        <v>304</v>
      </c>
      <c r="D153" s="160">
        <v>0.27661510464058237</v>
      </c>
    </row>
    <row r="154" spans="1:4">
      <c r="A154" s="100" t="s">
        <v>826</v>
      </c>
      <c r="B154" s="97">
        <v>140</v>
      </c>
      <c r="C154" s="97">
        <v>140</v>
      </c>
      <c r="D154" s="160">
        <v>0.12738853503184713</v>
      </c>
    </row>
    <row r="155" spans="1:4">
      <c r="A155" s="100" t="s">
        <v>827</v>
      </c>
      <c r="B155" s="97">
        <v>72</v>
      </c>
      <c r="C155" s="97">
        <v>72</v>
      </c>
      <c r="D155" s="160">
        <v>6.5514103730664242E-2</v>
      </c>
    </row>
    <row r="156" spans="1:4">
      <c r="A156" s="100" t="s">
        <v>828</v>
      </c>
      <c r="B156" s="97">
        <v>5</v>
      </c>
      <c r="C156" s="97">
        <v>5</v>
      </c>
      <c r="D156" s="160">
        <v>4.549590536851683E-3</v>
      </c>
    </row>
    <row r="157" spans="1:4">
      <c r="A157" s="100" t="s">
        <v>829</v>
      </c>
      <c r="B157" s="97">
        <v>4</v>
      </c>
      <c r="C157" s="97">
        <v>4</v>
      </c>
      <c r="D157" s="160">
        <v>3.6396724294813468E-3</v>
      </c>
    </row>
    <row r="158" spans="1:4">
      <c r="A158" s="100" t="s">
        <v>830</v>
      </c>
      <c r="B158" s="97">
        <v>4</v>
      </c>
      <c r="C158" s="97">
        <v>4</v>
      </c>
      <c r="D158" s="160">
        <v>3.6396724294813468E-3</v>
      </c>
    </row>
    <row r="159" spans="1:4">
      <c r="A159" s="100" t="s">
        <v>831</v>
      </c>
      <c r="B159" s="97">
        <v>0</v>
      </c>
      <c r="C159" s="97">
        <v>0</v>
      </c>
      <c r="D159" s="160">
        <v>0</v>
      </c>
    </row>
    <row r="160" spans="1:4">
      <c r="A160" s="100" t="s">
        <v>832</v>
      </c>
      <c r="B160" s="97">
        <v>0</v>
      </c>
      <c r="C160" s="97">
        <v>0</v>
      </c>
      <c r="D160" s="160">
        <v>0</v>
      </c>
    </row>
    <row r="161" spans="1:4">
      <c r="A161" s="100" t="s">
        <v>833</v>
      </c>
      <c r="B161" s="97">
        <v>0</v>
      </c>
      <c r="C161" s="97">
        <v>0</v>
      </c>
      <c r="D161" s="160">
        <v>0</v>
      </c>
    </row>
    <row r="162" spans="1:4">
      <c r="A162" s="100" t="s">
        <v>834</v>
      </c>
      <c r="B162" s="97">
        <v>0</v>
      </c>
      <c r="C162" s="97">
        <v>0</v>
      </c>
      <c r="D162" s="160">
        <v>0</v>
      </c>
    </row>
    <row r="163" spans="1:4">
      <c r="A163" s="100" t="s">
        <v>835</v>
      </c>
      <c r="B163" s="97">
        <v>0</v>
      </c>
      <c r="C163" s="97">
        <v>0</v>
      </c>
      <c r="D163" s="160">
        <v>0</v>
      </c>
    </row>
    <row r="164" spans="1:4">
      <c r="A164" s="72" t="s">
        <v>188</v>
      </c>
      <c r="B164" s="73">
        <v>1099</v>
      </c>
      <c r="C164" s="73">
        <v>1099</v>
      </c>
      <c r="D164" s="310">
        <v>1</v>
      </c>
    </row>
    <row r="165" spans="1:4">
      <c r="A165" s="54" t="s">
        <v>836</v>
      </c>
      <c r="B165" s="106">
        <v>1</v>
      </c>
      <c r="C165" s="106">
        <v>1</v>
      </c>
      <c r="D165" s="144"/>
    </row>
    <row r="166" spans="1:4" ht="15.75" thickBot="1">
      <c r="A166" s="252"/>
      <c r="B166" s="255"/>
      <c r="C166" s="254"/>
      <c r="D166" s="254"/>
    </row>
    <row r="167" spans="1:4" ht="15.75" thickTop="1">
      <c r="A167" s="739" t="s">
        <v>1471</v>
      </c>
      <c r="B167" s="740"/>
      <c r="C167" s="740"/>
      <c r="D167" s="740"/>
    </row>
    <row r="168" spans="1:4">
      <c r="A168" s="190"/>
      <c r="B168" s="11"/>
      <c r="C168" s="211"/>
      <c r="D168" s="215"/>
    </row>
    <row r="169" spans="1:4" ht="30" customHeight="1">
      <c r="A169" s="742" t="s">
        <v>1166</v>
      </c>
      <c r="B169" s="742"/>
      <c r="C169" s="742"/>
      <c r="D169" s="742"/>
    </row>
    <row r="170" spans="1:4" ht="18">
      <c r="A170" s="780" t="s">
        <v>841</v>
      </c>
      <c r="B170" s="743"/>
      <c r="C170" s="743"/>
      <c r="D170" s="743"/>
    </row>
    <row r="171" spans="1:4" ht="18">
      <c r="A171" s="743" t="s">
        <v>1493</v>
      </c>
      <c r="B171" s="743"/>
      <c r="C171" s="743"/>
      <c r="D171" s="743"/>
    </row>
    <row r="172" spans="1:4" ht="30" customHeight="1">
      <c r="A172" s="744" t="s">
        <v>543</v>
      </c>
      <c r="B172" s="744"/>
      <c r="C172" s="744"/>
      <c r="D172" s="744"/>
    </row>
    <row r="173" spans="1:4">
      <c r="A173" s="99"/>
      <c r="B173" s="205"/>
      <c r="C173" s="205"/>
      <c r="D173" s="98"/>
    </row>
    <row r="174" spans="1:4" ht="30" customHeight="1">
      <c r="A174" s="72" t="s">
        <v>820</v>
      </c>
      <c r="B174" s="73" t="s">
        <v>147</v>
      </c>
      <c r="C174" s="176" t="s">
        <v>550</v>
      </c>
      <c r="D174" s="73" t="s">
        <v>821</v>
      </c>
    </row>
    <row r="175" spans="1:4">
      <c r="A175" s="100" t="s">
        <v>822</v>
      </c>
      <c r="B175" s="97">
        <v>0</v>
      </c>
      <c r="C175" s="97">
        <v>0</v>
      </c>
      <c r="D175" s="160">
        <v>0</v>
      </c>
    </row>
    <row r="176" spans="1:4">
      <c r="A176" s="100" t="s">
        <v>823</v>
      </c>
      <c r="B176" s="97">
        <v>0</v>
      </c>
      <c r="C176" s="97">
        <v>0</v>
      </c>
      <c r="D176" s="160">
        <v>0</v>
      </c>
    </row>
    <row r="177" spans="1:4">
      <c r="A177" s="100" t="s">
        <v>824</v>
      </c>
      <c r="B177" s="97">
        <v>0</v>
      </c>
      <c r="C177" s="97">
        <v>0</v>
      </c>
      <c r="D177" s="160">
        <v>0</v>
      </c>
    </row>
    <row r="178" spans="1:4">
      <c r="A178" s="100" t="s">
        <v>825</v>
      </c>
      <c r="B178" s="97">
        <v>0</v>
      </c>
      <c r="C178" s="97">
        <v>0</v>
      </c>
      <c r="D178" s="160">
        <v>0</v>
      </c>
    </row>
    <row r="179" spans="1:4">
      <c r="A179" s="100" t="s">
        <v>826</v>
      </c>
      <c r="B179" s="97">
        <v>0</v>
      </c>
      <c r="C179" s="97">
        <v>0</v>
      </c>
      <c r="D179" s="160">
        <v>0</v>
      </c>
    </row>
    <row r="180" spans="1:4">
      <c r="A180" s="100" t="s">
        <v>827</v>
      </c>
      <c r="B180" s="97">
        <v>0</v>
      </c>
      <c r="C180" s="97">
        <v>0</v>
      </c>
      <c r="D180" s="160">
        <v>0</v>
      </c>
    </row>
    <row r="181" spans="1:4">
      <c r="A181" s="100" t="s">
        <v>828</v>
      </c>
      <c r="B181" s="97">
        <v>0</v>
      </c>
      <c r="C181" s="97">
        <v>0</v>
      </c>
      <c r="D181" s="160">
        <v>0</v>
      </c>
    </row>
    <row r="182" spans="1:4">
      <c r="A182" s="100" t="s">
        <v>829</v>
      </c>
      <c r="B182" s="97">
        <v>0</v>
      </c>
      <c r="C182" s="97">
        <v>0</v>
      </c>
      <c r="D182" s="160">
        <v>0</v>
      </c>
    </row>
    <row r="183" spans="1:4">
      <c r="A183" s="100" t="s">
        <v>830</v>
      </c>
      <c r="B183" s="97">
        <v>0</v>
      </c>
      <c r="C183" s="97">
        <v>0</v>
      </c>
      <c r="D183" s="160">
        <v>0</v>
      </c>
    </row>
    <row r="184" spans="1:4">
      <c r="A184" s="100" t="s">
        <v>831</v>
      </c>
      <c r="B184" s="97">
        <v>0</v>
      </c>
      <c r="C184" s="97">
        <v>0</v>
      </c>
      <c r="D184" s="160">
        <v>0</v>
      </c>
    </row>
    <row r="185" spans="1:4">
      <c r="A185" s="100" t="s">
        <v>832</v>
      </c>
      <c r="B185" s="97">
        <v>0</v>
      </c>
      <c r="C185" s="97">
        <v>0</v>
      </c>
      <c r="D185" s="160">
        <v>0</v>
      </c>
    </row>
    <row r="186" spans="1:4">
      <c r="A186" s="100" t="s">
        <v>833</v>
      </c>
      <c r="B186" s="97">
        <v>0</v>
      </c>
      <c r="C186" s="97">
        <v>0</v>
      </c>
      <c r="D186" s="160">
        <v>0</v>
      </c>
    </row>
    <row r="187" spans="1:4">
      <c r="A187" s="100" t="s">
        <v>834</v>
      </c>
      <c r="B187" s="97">
        <v>0</v>
      </c>
      <c r="C187" s="97">
        <v>0</v>
      </c>
      <c r="D187" s="160">
        <v>0</v>
      </c>
    </row>
    <row r="188" spans="1:4">
      <c r="A188" s="100" t="s">
        <v>835</v>
      </c>
      <c r="B188" s="97">
        <v>0</v>
      </c>
      <c r="C188" s="97">
        <v>0</v>
      </c>
      <c r="D188" s="160">
        <v>0</v>
      </c>
    </row>
    <row r="189" spans="1:4">
      <c r="A189" s="72" t="s">
        <v>188</v>
      </c>
      <c r="B189" s="73">
        <v>0</v>
      </c>
      <c r="C189" s="73">
        <v>0</v>
      </c>
      <c r="D189" s="310">
        <v>0</v>
      </c>
    </row>
    <row r="190" spans="1:4">
      <c r="A190" s="54" t="s">
        <v>836</v>
      </c>
      <c r="B190" s="160">
        <v>0</v>
      </c>
      <c r="C190" s="160">
        <v>0</v>
      </c>
      <c r="D190" s="234"/>
    </row>
    <row r="191" spans="1:4" ht="30" customHeight="1">
      <c r="A191" s="437" t="s">
        <v>839</v>
      </c>
      <c r="B191" s="73" t="s">
        <v>147</v>
      </c>
      <c r="C191" s="176" t="s">
        <v>550</v>
      </c>
      <c r="D191" s="73" t="s">
        <v>774</v>
      </c>
    </row>
    <row r="192" spans="1:4">
      <c r="A192" s="100" t="s">
        <v>822</v>
      </c>
      <c r="B192" s="97">
        <v>0</v>
      </c>
      <c r="C192" s="97">
        <v>0</v>
      </c>
      <c r="D192" s="160">
        <v>0</v>
      </c>
    </row>
    <row r="193" spans="1:4">
      <c r="A193" s="100" t="s">
        <v>823</v>
      </c>
      <c r="B193" s="97">
        <v>0</v>
      </c>
      <c r="C193" s="97">
        <v>0</v>
      </c>
      <c r="D193" s="160">
        <v>0</v>
      </c>
    </row>
    <row r="194" spans="1:4">
      <c r="A194" s="100" t="s">
        <v>824</v>
      </c>
      <c r="B194" s="97">
        <v>0</v>
      </c>
      <c r="C194" s="97">
        <v>0</v>
      </c>
      <c r="D194" s="160">
        <v>0</v>
      </c>
    </row>
    <row r="195" spans="1:4">
      <c r="A195" s="100" t="s">
        <v>825</v>
      </c>
      <c r="B195" s="97">
        <v>0</v>
      </c>
      <c r="C195" s="97">
        <v>0</v>
      </c>
      <c r="D195" s="160">
        <v>0</v>
      </c>
    </row>
    <row r="196" spans="1:4">
      <c r="A196" s="100" t="s">
        <v>826</v>
      </c>
      <c r="B196" s="97">
        <v>0</v>
      </c>
      <c r="C196" s="97">
        <v>0</v>
      </c>
      <c r="D196" s="160">
        <v>0</v>
      </c>
    </row>
    <row r="197" spans="1:4">
      <c r="A197" s="100" t="s">
        <v>827</v>
      </c>
      <c r="B197" s="97">
        <v>0</v>
      </c>
      <c r="C197" s="97">
        <v>0</v>
      </c>
      <c r="D197" s="160">
        <v>0</v>
      </c>
    </row>
    <row r="198" spans="1:4">
      <c r="A198" s="100" t="s">
        <v>828</v>
      </c>
      <c r="B198" s="97">
        <v>0</v>
      </c>
      <c r="C198" s="97">
        <v>0</v>
      </c>
      <c r="D198" s="160">
        <v>0</v>
      </c>
    </row>
    <row r="199" spans="1:4">
      <c r="A199" s="100" t="s">
        <v>829</v>
      </c>
      <c r="B199" s="97">
        <v>0</v>
      </c>
      <c r="C199" s="97">
        <v>0</v>
      </c>
      <c r="D199" s="160">
        <v>0</v>
      </c>
    </row>
    <row r="200" spans="1:4">
      <c r="A200" s="100" t="s">
        <v>830</v>
      </c>
      <c r="B200" s="97">
        <v>0</v>
      </c>
      <c r="C200" s="97">
        <v>0</v>
      </c>
      <c r="D200" s="160">
        <v>0</v>
      </c>
    </row>
    <row r="201" spans="1:4">
      <c r="A201" s="100" t="s">
        <v>831</v>
      </c>
      <c r="B201" s="97">
        <v>0</v>
      </c>
      <c r="C201" s="97">
        <v>0</v>
      </c>
      <c r="D201" s="160">
        <v>0</v>
      </c>
    </row>
    <row r="202" spans="1:4">
      <c r="A202" s="100" t="s">
        <v>832</v>
      </c>
      <c r="B202" s="97">
        <v>0</v>
      </c>
      <c r="C202" s="97">
        <v>0</v>
      </c>
      <c r="D202" s="160">
        <v>0</v>
      </c>
    </row>
    <row r="203" spans="1:4">
      <c r="A203" s="100" t="s">
        <v>833</v>
      </c>
      <c r="B203" s="97">
        <v>0</v>
      </c>
      <c r="C203" s="97">
        <v>0</v>
      </c>
      <c r="D203" s="160">
        <v>0</v>
      </c>
    </row>
    <row r="204" spans="1:4">
      <c r="A204" s="100" t="s">
        <v>834</v>
      </c>
      <c r="B204" s="97">
        <v>0</v>
      </c>
      <c r="C204" s="97">
        <v>0</v>
      </c>
      <c r="D204" s="160">
        <v>0</v>
      </c>
    </row>
    <row r="205" spans="1:4">
      <c r="A205" s="100" t="s">
        <v>835</v>
      </c>
      <c r="B205" s="97">
        <v>0</v>
      </c>
      <c r="C205" s="97">
        <v>0</v>
      </c>
      <c r="D205" s="160">
        <v>0</v>
      </c>
    </row>
    <row r="206" spans="1:4">
      <c r="A206" s="72" t="s">
        <v>188</v>
      </c>
      <c r="B206" s="73">
        <v>0</v>
      </c>
      <c r="C206" s="73">
        <v>0</v>
      </c>
      <c r="D206" s="310">
        <v>0</v>
      </c>
    </row>
    <row r="207" spans="1:4">
      <c r="A207" s="54" t="s">
        <v>836</v>
      </c>
      <c r="B207" s="106">
        <v>0</v>
      </c>
      <c r="C207" s="106">
        <v>0</v>
      </c>
      <c r="D207" s="144"/>
    </row>
    <row r="208" spans="1:4" ht="15.75" thickBot="1">
      <c r="A208" s="252"/>
      <c r="B208" s="255"/>
      <c r="C208" s="254"/>
      <c r="D208" s="254"/>
    </row>
    <row r="209" spans="1:4" ht="15.75" thickTop="1">
      <c r="A209" s="739" t="s">
        <v>1472</v>
      </c>
      <c r="B209" s="740"/>
      <c r="C209" s="740"/>
      <c r="D209" s="740"/>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0"/>
  <sheetViews>
    <sheetView topLeftCell="B1" zoomScaleNormal="100" workbookViewId="0">
      <selection activeCell="B3" sqref="B3:N3"/>
    </sheetView>
  </sheetViews>
  <sheetFormatPr defaultColWidth="11.42578125" defaultRowHeight="12.75"/>
  <cols>
    <col min="1" max="1" width="25" style="640" hidden="1" customWidth="1"/>
    <col min="2" max="2" width="45.7109375" style="33" customWidth="1"/>
    <col min="3" max="3" width="11.85546875" style="640" bestFit="1" customWidth="1"/>
    <col min="4" max="4" width="15.42578125" style="640" bestFit="1" customWidth="1"/>
    <col min="5" max="5" width="16.5703125" style="640" bestFit="1" customWidth="1"/>
    <col min="6" max="6" width="11.85546875" style="640" bestFit="1" customWidth="1"/>
    <col min="7" max="7" width="15.42578125" style="640" bestFit="1" customWidth="1"/>
    <col min="8" max="8" width="16.5703125" style="640" bestFit="1" customWidth="1"/>
    <col min="9" max="9" width="11.85546875" style="640" bestFit="1" customWidth="1"/>
    <col min="10" max="10" width="15.42578125" style="640" bestFit="1" customWidth="1"/>
    <col min="11" max="11" width="16.5703125" style="640" bestFit="1" customWidth="1"/>
    <col min="12" max="12" width="11.85546875" style="640" bestFit="1" customWidth="1"/>
    <col min="13" max="13" width="15.42578125" style="640" bestFit="1" customWidth="1"/>
    <col min="14" max="14" width="16.5703125" style="640" bestFit="1" customWidth="1"/>
    <col min="15" max="256" width="11.42578125" style="640"/>
    <col min="257" max="257" width="0" style="640" hidden="1" customWidth="1"/>
    <col min="258" max="258" width="45.7109375" style="640" customWidth="1"/>
    <col min="259" max="259" width="11.85546875" style="640" bestFit="1" customWidth="1"/>
    <col min="260" max="260" width="15.42578125" style="640" bestFit="1" customWidth="1"/>
    <col min="261" max="261" width="16.5703125" style="640" bestFit="1" customWidth="1"/>
    <col min="262" max="262" width="11.85546875" style="640" bestFit="1" customWidth="1"/>
    <col min="263" max="263" width="15.42578125" style="640" bestFit="1" customWidth="1"/>
    <col min="264" max="264" width="16.5703125" style="640" bestFit="1" customWidth="1"/>
    <col min="265" max="265" width="11.85546875" style="640" bestFit="1" customWidth="1"/>
    <col min="266" max="266" width="15.42578125" style="640" bestFit="1" customWidth="1"/>
    <col min="267" max="267" width="16.5703125" style="640" bestFit="1" customWidth="1"/>
    <col min="268" max="268" width="11.85546875" style="640" bestFit="1" customWidth="1"/>
    <col min="269" max="269" width="15.42578125" style="640" bestFit="1" customWidth="1"/>
    <col min="270" max="270" width="16.5703125" style="640" bestFit="1" customWidth="1"/>
    <col min="271" max="512" width="11.42578125" style="640"/>
    <col min="513" max="513" width="0" style="640" hidden="1" customWidth="1"/>
    <col min="514" max="514" width="45.7109375" style="640" customWidth="1"/>
    <col min="515" max="515" width="11.85546875" style="640" bestFit="1" customWidth="1"/>
    <col min="516" max="516" width="15.42578125" style="640" bestFit="1" customWidth="1"/>
    <col min="517" max="517" width="16.5703125" style="640" bestFit="1" customWidth="1"/>
    <col min="518" max="518" width="11.85546875" style="640" bestFit="1" customWidth="1"/>
    <col min="519" max="519" width="15.42578125" style="640" bestFit="1" customWidth="1"/>
    <col min="520" max="520" width="16.5703125" style="640" bestFit="1" customWidth="1"/>
    <col min="521" max="521" width="11.85546875" style="640" bestFit="1" customWidth="1"/>
    <col min="522" max="522" width="15.42578125" style="640" bestFit="1" customWidth="1"/>
    <col min="523" max="523" width="16.5703125" style="640" bestFit="1" customWidth="1"/>
    <col min="524" max="524" width="11.85546875" style="640" bestFit="1" customWidth="1"/>
    <col min="525" max="525" width="15.42578125" style="640" bestFit="1" customWidth="1"/>
    <col min="526" max="526" width="16.5703125" style="640" bestFit="1" customWidth="1"/>
    <col min="527" max="768" width="11.42578125" style="640"/>
    <col min="769" max="769" width="0" style="640" hidden="1" customWidth="1"/>
    <col min="770" max="770" width="45.7109375" style="640" customWidth="1"/>
    <col min="771" max="771" width="11.85546875" style="640" bestFit="1" customWidth="1"/>
    <col min="772" max="772" width="15.42578125" style="640" bestFit="1" customWidth="1"/>
    <col min="773" max="773" width="16.5703125" style="640" bestFit="1" customWidth="1"/>
    <col min="774" max="774" width="11.85546875" style="640" bestFit="1" customWidth="1"/>
    <col min="775" max="775" width="15.42578125" style="640" bestFit="1" customWidth="1"/>
    <col min="776" max="776" width="16.5703125" style="640" bestFit="1" customWidth="1"/>
    <col min="777" max="777" width="11.85546875" style="640" bestFit="1" customWidth="1"/>
    <col min="778" max="778" width="15.42578125" style="640" bestFit="1" customWidth="1"/>
    <col min="779" max="779" width="16.5703125" style="640" bestFit="1" customWidth="1"/>
    <col min="780" max="780" width="11.85546875" style="640" bestFit="1" customWidth="1"/>
    <col min="781" max="781" width="15.42578125" style="640" bestFit="1" customWidth="1"/>
    <col min="782" max="782" width="16.5703125" style="640" bestFit="1" customWidth="1"/>
    <col min="783" max="1024" width="11.42578125" style="640"/>
    <col min="1025" max="1025" width="0" style="640" hidden="1" customWidth="1"/>
    <col min="1026" max="1026" width="45.7109375" style="640" customWidth="1"/>
    <col min="1027" max="1027" width="11.85546875" style="640" bestFit="1" customWidth="1"/>
    <col min="1028" max="1028" width="15.42578125" style="640" bestFit="1" customWidth="1"/>
    <col min="1029" max="1029" width="16.5703125" style="640" bestFit="1" customWidth="1"/>
    <col min="1030" max="1030" width="11.85546875" style="640" bestFit="1" customWidth="1"/>
    <col min="1031" max="1031" width="15.42578125" style="640" bestFit="1" customWidth="1"/>
    <col min="1032" max="1032" width="16.5703125" style="640" bestFit="1" customWidth="1"/>
    <col min="1033" max="1033" width="11.85546875" style="640" bestFit="1" customWidth="1"/>
    <col min="1034" max="1034" width="15.42578125" style="640" bestFit="1" customWidth="1"/>
    <col min="1035" max="1035" width="16.5703125" style="640" bestFit="1" customWidth="1"/>
    <col min="1036" max="1036" width="11.85546875" style="640" bestFit="1" customWidth="1"/>
    <col min="1037" max="1037" width="15.42578125" style="640" bestFit="1" customWidth="1"/>
    <col min="1038" max="1038" width="16.5703125" style="640" bestFit="1" customWidth="1"/>
    <col min="1039" max="1280" width="11.42578125" style="640"/>
    <col min="1281" max="1281" width="0" style="640" hidden="1" customWidth="1"/>
    <col min="1282" max="1282" width="45.7109375" style="640" customWidth="1"/>
    <col min="1283" max="1283" width="11.85546875" style="640" bestFit="1" customWidth="1"/>
    <col min="1284" max="1284" width="15.42578125" style="640" bestFit="1" customWidth="1"/>
    <col min="1285" max="1285" width="16.5703125" style="640" bestFit="1" customWidth="1"/>
    <col min="1286" max="1286" width="11.85546875" style="640" bestFit="1" customWidth="1"/>
    <col min="1287" max="1287" width="15.42578125" style="640" bestFit="1" customWidth="1"/>
    <col min="1288" max="1288" width="16.5703125" style="640" bestFit="1" customWidth="1"/>
    <col min="1289" max="1289" width="11.85546875" style="640" bestFit="1" customWidth="1"/>
    <col min="1290" max="1290" width="15.42578125" style="640" bestFit="1" customWidth="1"/>
    <col min="1291" max="1291" width="16.5703125" style="640" bestFit="1" customWidth="1"/>
    <col min="1292" max="1292" width="11.85546875" style="640" bestFit="1" customWidth="1"/>
    <col min="1293" max="1293" width="15.42578125" style="640" bestFit="1" customWidth="1"/>
    <col min="1294" max="1294" width="16.5703125" style="640" bestFit="1" customWidth="1"/>
    <col min="1295" max="1536" width="11.42578125" style="640"/>
    <col min="1537" max="1537" width="0" style="640" hidden="1" customWidth="1"/>
    <col min="1538" max="1538" width="45.7109375" style="640" customWidth="1"/>
    <col min="1539" max="1539" width="11.85546875" style="640" bestFit="1" customWidth="1"/>
    <col min="1540" max="1540" width="15.42578125" style="640" bestFit="1" customWidth="1"/>
    <col min="1541" max="1541" width="16.5703125" style="640" bestFit="1" customWidth="1"/>
    <col min="1542" max="1542" width="11.85546875" style="640" bestFit="1" customWidth="1"/>
    <col min="1543" max="1543" width="15.42578125" style="640" bestFit="1" customWidth="1"/>
    <col min="1544" max="1544" width="16.5703125" style="640" bestFit="1" customWidth="1"/>
    <col min="1545" max="1545" width="11.85546875" style="640" bestFit="1" customWidth="1"/>
    <col min="1546" max="1546" width="15.42578125" style="640" bestFit="1" customWidth="1"/>
    <col min="1547" max="1547" width="16.5703125" style="640" bestFit="1" customWidth="1"/>
    <col min="1548" max="1548" width="11.85546875" style="640" bestFit="1" customWidth="1"/>
    <col min="1549" max="1549" width="15.42578125" style="640" bestFit="1" customWidth="1"/>
    <col min="1550" max="1550" width="16.5703125" style="640" bestFit="1" customWidth="1"/>
    <col min="1551" max="1792" width="11.42578125" style="640"/>
    <col min="1793" max="1793" width="0" style="640" hidden="1" customWidth="1"/>
    <col min="1794" max="1794" width="45.7109375" style="640" customWidth="1"/>
    <col min="1795" max="1795" width="11.85546875" style="640" bestFit="1" customWidth="1"/>
    <col min="1796" max="1796" width="15.42578125" style="640" bestFit="1" customWidth="1"/>
    <col min="1797" max="1797" width="16.5703125" style="640" bestFit="1" customWidth="1"/>
    <col min="1798" max="1798" width="11.85546875" style="640" bestFit="1" customWidth="1"/>
    <col min="1799" max="1799" width="15.42578125" style="640" bestFit="1" customWidth="1"/>
    <col min="1800" max="1800" width="16.5703125" style="640" bestFit="1" customWidth="1"/>
    <col min="1801" max="1801" width="11.85546875" style="640" bestFit="1" customWidth="1"/>
    <col min="1802" max="1802" width="15.42578125" style="640" bestFit="1" customWidth="1"/>
    <col min="1803" max="1803" width="16.5703125" style="640" bestFit="1" customWidth="1"/>
    <col min="1804" max="1804" width="11.85546875" style="640" bestFit="1" customWidth="1"/>
    <col min="1805" max="1805" width="15.42578125" style="640" bestFit="1" customWidth="1"/>
    <col min="1806" max="1806" width="16.5703125" style="640" bestFit="1" customWidth="1"/>
    <col min="1807" max="2048" width="11.42578125" style="640"/>
    <col min="2049" max="2049" width="0" style="640" hidden="1" customWidth="1"/>
    <col min="2050" max="2050" width="45.7109375" style="640" customWidth="1"/>
    <col min="2051" max="2051" width="11.85546875" style="640" bestFit="1" customWidth="1"/>
    <col min="2052" max="2052" width="15.42578125" style="640" bestFit="1" customWidth="1"/>
    <col min="2053" max="2053" width="16.5703125" style="640" bestFit="1" customWidth="1"/>
    <col min="2054" max="2054" width="11.85546875" style="640" bestFit="1" customWidth="1"/>
    <col min="2055" max="2055" width="15.42578125" style="640" bestFit="1" customWidth="1"/>
    <col min="2056" max="2056" width="16.5703125" style="640" bestFit="1" customWidth="1"/>
    <col min="2057" max="2057" width="11.85546875" style="640" bestFit="1" customWidth="1"/>
    <col min="2058" max="2058" width="15.42578125" style="640" bestFit="1" customWidth="1"/>
    <col min="2059" max="2059" width="16.5703125" style="640" bestFit="1" customWidth="1"/>
    <col min="2060" max="2060" width="11.85546875" style="640" bestFit="1" customWidth="1"/>
    <col min="2061" max="2061" width="15.42578125" style="640" bestFit="1" customWidth="1"/>
    <col min="2062" max="2062" width="16.5703125" style="640" bestFit="1" customWidth="1"/>
    <col min="2063" max="2304" width="11.42578125" style="640"/>
    <col min="2305" max="2305" width="0" style="640" hidden="1" customWidth="1"/>
    <col min="2306" max="2306" width="45.7109375" style="640" customWidth="1"/>
    <col min="2307" max="2307" width="11.85546875" style="640" bestFit="1" customWidth="1"/>
    <col min="2308" max="2308" width="15.42578125" style="640" bestFit="1" customWidth="1"/>
    <col min="2309" max="2309" width="16.5703125" style="640" bestFit="1" customWidth="1"/>
    <col min="2310" max="2310" width="11.85546875" style="640" bestFit="1" customWidth="1"/>
    <col min="2311" max="2311" width="15.42578125" style="640" bestFit="1" customWidth="1"/>
    <col min="2312" max="2312" width="16.5703125" style="640" bestFit="1" customWidth="1"/>
    <col min="2313" max="2313" width="11.85546875" style="640" bestFit="1" customWidth="1"/>
    <col min="2314" max="2314" width="15.42578125" style="640" bestFit="1" customWidth="1"/>
    <col min="2315" max="2315" width="16.5703125" style="640" bestFit="1" customWidth="1"/>
    <col min="2316" max="2316" width="11.85546875" style="640" bestFit="1" customWidth="1"/>
    <col min="2317" max="2317" width="15.42578125" style="640" bestFit="1" customWidth="1"/>
    <col min="2318" max="2318" width="16.5703125" style="640" bestFit="1" customWidth="1"/>
    <col min="2319" max="2560" width="11.42578125" style="640"/>
    <col min="2561" max="2561" width="0" style="640" hidden="1" customWidth="1"/>
    <col min="2562" max="2562" width="45.7109375" style="640" customWidth="1"/>
    <col min="2563" max="2563" width="11.85546875" style="640" bestFit="1" customWidth="1"/>
    <col min="2564" max="2564" width="15.42578125" style="640" bestFit="1" customWidth="1"/>
    <col min="2565" max="2565" width="16.5703125" style="640" bestFit="1" customWidth="1"/>
    <col min="2566" max="2566" width="11.85546875" style="640" bestFit="1" customWidth="1"/>
    <col min="2567" max="2567" width="15.42578125" style="640" bestFit="1" customWidth="1"/>
    <col min="2568" max="2568" width="16.5703125" style="640" bestFit="1" customWidth="1"/>
    <col min="2569" max="2569" width="11.85546875" style="640" bestFit="1" customWidth="1"/>
    <col min="2570" max="2570" width="15.42578125" style="640" bestFit="1" customWidth="1"/>
    <col min="2571" max="2571" width="16.5703125" style="640" bestFit="1" customWidth="1"/>
    <col min="2572" max="2572" width="11.85546875" style="640" bestFit="1" customWidth="1"/>
    <col min="2573" max="2573" width="15.42578125" style="640" bestFit="1" customWidth="1"/>
    <col min="2574" max="2574" width="16.5703125" style="640" bestFit="1" customWidth="1"/>
    <col min="2575" max="2816" width="11.42578125" style="640"/>
    <col min="2817" max="2817" width="0" style="640" hidden="1" customWidth="1"/>
    <col min="2818" max="2818" width="45.7109375" style="640" customWidth="1"/>
    <col min="2819" max="2819" width="11.85546875" style="640" bestFit="1" customWidth="1"/>
    <col min="2820" max="2820" width="15.42578125" style="640" bestFit="1" customWidth="1"/>
    <col min="2821" max="2821" width="16.5703125" style="640" bestFit="1" customWidth="1"/>
    <col min="2822" max="2822" width="11.85546875" style="640" bestFit="1" customWidth="1"/>
    <col min="2823" max="2823" width="15.42578125" style="640" bestFit="1" customWidth="1"/>
    <col min="2824" max="2824" width="16.5703125" style="640" bestFit="1" customWidth="1"/>
    <col min="2825" max="2825" width="11.85546875" style="640" bestFit="1" customWidth="1"/>
    <col min="2826" max="2826" width="15.42578125" style="640" bestFit="1" customWidth="1"/>
    <col min="2827" max="2827" width="16.5703125" style="640" bestFit="1" customWidth="1"/>
    <col min="2828" max="2828" width="11.85546875" style="640" bestFit="1" customWidth="1"/>
    <col min="2829" max="2829" width="15.42578125" style="640" bestFit="1" customWidth="1"/>
    <col min="2830" max="2830" width="16.5703125" style="640" bestFit="1" customWidth="1"/>
    <col min="2831" max="3072" width="11.42578125" style="640"/>
    <col min="3073" max="3073" width="0" style="640" hidden="1" customWidth="1"/>
    <col min="3074" max="3074" width="45.7109375" style="640" customWidth="1"/>
    <col min="3075" max="3075" width="11.85546875" style="640" bestFit="1" customWidth="1"/>
    <col min="3076" max="3076" width="15.42578125" style="640" bestFit="1" customWidth="1"/>
    <col min="3077" max="3077" width="16.5703125" style="640" bestFit="1" customWidth="1"/>
    <col min="3078" max="3078" width="11.85546875" style="640" bestFit="1" customWidth="1"/>
    <col min="3079" max="3079" width="15.42578125" style="640" bestFit="1" customWidth="1"/>
    <col min="3080" max="3080" width="16.5703125" style="640" bestFit="1" customWidth="1"/>
    <col min="3081" max="3081" width="11.85546875" style="640" bestFit="1" customWidth="1"/>
    <col min="3082" max="3082" width="15.42578125" style="640" bestFit="1" customWidth="1"/>
    <col min="3083" max="3083" width="16.5703125" style="640" bestFit="1" customWidth="1"/>
    <col min="3084" max="3084" width="11.85546875" style="640" bestFit="1" customWidth="1"/>
    <col min="3085" max="3085" width="15.42578125" style="640" bestFit="1" customWidth="1"/>
    <col min="3086" max="3086" width="16.5703125" style="640" bestFit="1" customWidth="1"/>
    <col min="3087" max="3328" width="11.42578125" style="640"/>
    <col min="3329" max="3329" width="0" style="640" hidden="1" customWidth="1"/>
    <col min="3330" max="3330" width="45.7109375" style="640" customWidth="1"/>
    <col min="3331" max="3331" width="11.85546875" style="640" bestFit="1" customWidth="1"/>
    <col min="3332" max="3332" width="15.42578125" style="640" bestFit="1" customWidth="1"/>
    <col min="3333" max="3333" width="16.5703125" style="640" bestFit="1" customWidth="1"/>
    <col min="3334" max="3334" width="11.85546875" style="640" bestFit="1" customWidth="1"/>
    <col min="3335" max="3335" width="15.42578125" style="640" bestFit="1" customWidth="1"/>
    <col min="3336" max="3336" width="16.5703125" style="640" bestFit="1" customWidth="1"/>
    <col min="3337" max="3337" width="11.85546875" style="640" bestFit="1" customWidth="1"/>
    <col min="3338" max="3338" width="15.42578125" style="640" bestFit="1" customWidth="1"/>
    <col min="3339" max="3339" width="16.5703125" style="640" bestFit="1" customWidth="1"/>
    <col min="3340" max="3340" width="11.85546875" style="640" bestFit="1" customWidth="1"/>
    <col min="3341" max="3341" width="15.42578125" style="640" bestFit="1" customWidth="1"/>
    <col min="3342" max="3342" width="16.5703125" style="640" bestFit="1" customWidth="1"/>
    <col min="3343" max="3584" width="11.42578125" style="640"/>
    <col min="3585" max="3585" width="0" style="640" hidden="1" customWidth="1"/>
    <col min="3586" max="3586" width="45.7109375" style="640" customWidth="1"/>
    <col min="3587" max="3587" width="11.85546875" style="640" bestFit="1" customWidth="1"/>
    <col min="3588" max="3588" width="15.42578125" style="640" bestFit="1" customWidth="1"/>
    <col min="3589" max="3589" width="16.5703125" style="640" bestFit="1" customWidth="1"/>
    <col min="3590" max="3590" width="11.85546875" style="640" bestFit="1" customWidth="1"/>
    <col min="3591" max="3591" width="15.42578125" style="640" bestFit="1" customWidth="1"/>
    <col min="3592" max="3592" width="16.5703125" style="640" bestFit="1" customWidth="1"/>
    <col min="3593" max="3593" width="11.85546875" style="640" bestFit="1" customWidth="1"/>
    <col min="3594" max="3594" width="15.42578125" style="640" bestFit="1" customWidth="1"/>
    <col min="3595" max="3595" width="16.5703125" style="640" bestFit="1" customWidth="1"/>
    <col min="3596" max="3596" width="11.85546875" style="640" bestFit="1" customWidth="1"/>
    <col min="3597" max="3597" width="15.42578125" style="640" bestFit="1" customWidth="1"/>
    <col min="3598" max="3598" width="16.5703125" style="640" bestFit="1" customWidth="1"/>
    <col min="3599" max="3840" width="11.42578125" style="640"/>
    <col min="3841" max="3841" width="0" style="640" hidden="1" customWidth="1"/>
    <col min="3842" max="3842" width="45.7109375" style="640" customWidth="1"/>
    <col min="3843" max="3843" width="11.85546875" style="640" bestFit="1" customWidth="1"/>
    <col min="3844" max="3844" width="15.42578125" style="640" bestFit="1" customWidth="1"/>
    <col min="3845" max="3845" width="16.5703125" style="640" bestFit="1" customWidth="1"/>
    <col min="3846" max="3846" width="11.85546875" style="640" bestFit="1" customWidth="1"/>
    <col min="3847" max="3847" width="15.42578125" style="640" bestFit="1" customWidth="1"/>
    <col min="3848" max="3848" width="16.5703125" style="640" bestFit="1" customWidth="1"/>
    <col min="3849" max="3849" width="11.85546875" style="640" bestFit="1" customWidth="1"/>
    <col min="3850" max="3850" width="15.42578125" style="640" bestFit="1" customWidth="1"/>
    <col min="3851" max="3851" width="16.5703125" style="640" bestFit="1" customWidth="1"/>
    <col min="3852" max="3852" width="11.85546875" style="640" bestFit="1" customWidth="1"/>
    <col min="3853" max="3853" width="15.42578125" style="640" bestFit="1" customWidth="1"/>
    <col min="3854" max="3854" width="16.5703125" style="640" bestFit="1" customWidth="1"/>
    <col min="3855" max="4096" width="11.42578125" style="640"/>
    <col min="4097" max="4097" width="0" style="640" hidden="1" customWidth="1"/>
    <col min="4098" max="4098" width="45.7109375" style="640" customWidth="1"/>
    <col min="4099" max="4099" width="11.85546875" style="640" bestFit="1" customWidth="1"/>
    <col min="4100" max="4100" width="15.42578125" style="640" bestFit="1" customWidth="1"/>
    <col min="4101" max="4101" width="16.5703125" style="640" bestFit="1" customWidth="1"/>
    <col min="4102" max="4102" width="11.85546875" style="640" bestFit="1" customWidth="1"/>
    <col min="4103" max="4103" width="15.42578125" style="640" bestFit="1" customWidth="1"/>
    <col min="4104" max="4104" width="16.5703125" style="640" bestFit="1" customWidth="1"/>
    <col min="4105" max="4105" width="11.85546875" style="640" bestFit="1" customWidth="1"/>
    <col min="4106" max="4106" width="15.42578125" style="640" bestFit="1" customWidth="1"/>
    <col min="4107" max="4107" width="16.5703125" style="640" bestFit="1" customWidth="1"/>
    <col min="4108" max="4108" width="11.85546875" style="640" bestFit="1" customWidth="1"/>
    <col min="4109" max="4109" width="15.42578125" style="640" bestFit="1" customWidth="1"/>
    <col min="4110" max="4110" width="16.5703125" style="640" bestFit="1" customWidth="1"/>
    <col min="4111" max="4352" width="11.42578125" style="640"/>
    <col min="4353" max="4353" width="0" style="640" hidden="1" customWidth="1"/>
    <col min="4354" max="4354" width="45.7109375" style="640" customWidth="1"/>
    <col min="4355" max="4355" width="11.85546875" style="640" bestFit="1" customWidth="1"/>
    <col min="4356" max="4356" width="15.42578125" style="640" bestFit="1" customWidth="1"/>
    <col min="4357" max="4357" width="16.5703125" style="640" bestFit="1" customWidth="1"/>
    <col min="4358" max="4358" width="11.85546875" style="640" bestFit="1" customWidth="1"/>
    <col min="4359" max="4359" width="15.42578125" style="640" bestFit="1" customWidth="1"/>
    <col min="4360" max="4360" width="16.5703125" style="640" bestFit="1" customWidth="1"/>
    <col min="4361" max="4361" width="11.85546875" style="640" bestFit="1" customWidth="1"/>
    <col min="4362" max="4362" width="15.42578125" style="640" bestFit="1" customWidth="1"/>
    <col min="4363" max="4363" width="16.5703125" style="640" bestFit="1" customWidth="1"/>
    <col min="4364" max="4364" width="11.85546875" style="640" bestFit="1" customWidth="1"/>
    <col min="4365" max="4365" width="15.42578125" style="640" bestFit="1" customWidth="1"/>
    <col min="4366" max="4366" width="16.5703125" style="640" bestFit="1" customWidth="1"/>
    <col min="4367" max="4608" width="11.42578125" style="640"/>
    <col min="4609" max="4609" width="0" style="640" hidden="1" customWidth="1"/>
    <col min="4610" max="4610" width="45.7109375" style="640" customWidth="1"/>
    <col min="4611" max="4611" width="11.85546875" style="640" bestFit="1" customWidth="1"/>
    <col min="4612" max="4612" width="15.42578125" style="640" bestFit="1" customWidth="1"/>
    <col min="4613" max="4613" width="16.5703125" style="640" bestFit="1" customWidth="1"/>
    <col min="4614" max="4614" width="11.85546875" style="640" bestFit="1" customWidth="1"/>
    <col min="4615" max="4615" width="15.42578125" style="640" bestFit="1" customWidth="1"/>
    <col min="4616" max="4616" width="16.5703125" style="640" bestFit="1" customWidth="1"/>
    <col min="4617" max="4617" width="11.85546875" style="640" bestFit="1" customWidth="1"/>
    <col min="4618" max="4618" width="15.42578125" style="640" bestFit="1" customWidth="1"/>
    <col min="4619" max="4619" width="16.5703125" style="640" bestFit="1" customWidth="1"/>
    <col min="4620" max="4620" width="11.85546875" style="640" bestFit="1" customWidth="1"/>
    <col min="4621" max="4621" width="15.42578125" style="640" bestFit="1" customWidth="1"/>
    <col min="4622" max="4622" width="16.5703125" style="640" bestFit="1" customWidth="1"/>
    <col min="4623" max="4864" width="11.42578125" style="640"/>
    <col min="4865" max="4865" width="0" style="640" hidden="1" customWidth="1"/>
    <col min="4866" max="4866" width="45.7109375" style="640" customWidth="1"/>
    <col min="4867" max="4867" width="11.85546875" style="640" bestFit="1" customWidth="1"/>
    <col min="4868" max="4868" width="15.42578125" style="640" bestFit="1" customWidth="1"/>
    <col min="4869" max="4869" width="16.5703125" style="640" bestFit="1" customWidth="1"/>
    <col min="4870" max="4870" width="11.85546875" style="640" bestFit="1" customWidth="1"/>
    <col min="4871" max="4871" width="15.42578125" style="640" bestFit="1" customWidth="1"/>
    <col min="4872" max="4872" width="16.5703125" style="640" bestFit="1" customWidth="1"/>
    <col min="4873" max="4873" width="11.85546875" style="640" bestFit="1" customWidth="1"/>
    <col min="4874" max="4874" width="15.42578125" style="640" bestFit="1" customWidth="1"/>
    <col min="4875" max="4875" width="16.5703125" style="640" bestFit="1" customWidth="1"/>
    <col min="4876" max="4876" width="11.85546875" style="640" bestFit="1" customWidth="1"/>
    <col min="4877" max="4877" width="15.42578125" style="640" bestFit="1" customWidth="1"/>
    <col min="4878" max="4878" width="16.5703125" style="640" bestFit="1" customWidth="1"/>
    <col min="4879" max="5120" width="11.42578125" style="640"/>
    <col min="5121" max="5121" width="0" style="640" hidden="1" customWidth="1"/>
    <col min="5122" max="5122" width="45.7109375" style="640" customWidth="1"/>
    <col min="5123" max="5123" width="11.85546875" style="640" bestFit="1" customWidth="1"/>
    <col min="5124" max="5124" width="15.42578125" style="640" bestFit="1" customWidth="1"/>
    <col min="5125" max="5125" width="16.5703125" style="640" bestFit="1" customWidth="1"/>
    <col min="5126" max="5126" width="11.85546875" style="640" bestFit="1" customWidth="1"/>
    <col min="5127" max="5127" width="15.42578125" style="640" bestFit="1" customWidth="1"/>
    <col min="5128" max="5128" width="16.5703125" style="640" bestFit="1" customWidth="1"/>
    <col min="5129" max="5129" width="11.85546875" style="640" bestFit="1" customWidth="1"/>
    <col min="5130" max="5130" width="15.42578125" style="640" bestFit="1" customWidth="1"/>
    <col min="5131" max="5131" width="16.5703125" style="640" bestFit="1" customWidth="1"/>
    <col min="5132" max="5132" width="11.85546875" style="640" bestFit="1" customWidth="1"/>
    <col min="5133" max="5133" width="15.42578125" style="640" bestFit="1" customWidth="1"/>
    <col min="5134" max="5134" width="16.5703125" style="640" bestFit="1" customWidth="1"/>
    <col min="5135" max="5376" width="11.42578125" style="640"/>
    <col min="5377" max="5377" width="0" style="640" hidden="1" customWidth="1"/>
    <col min="5378" max="5378" width="45.7109375" style="640" customWidth="1"/>
    <col min="5379" max="5379" width="11.85546875" style="640" bestFit="1" customWidth="1"/>
    <col min="5380" max="5380" width="15.42578125" style="640" bestFit="1" customWidth="1"/>
    <col min="5381" max="5381" width="16.5703125" style="640" bestFit="1" customWidth="1"/>
    <col min="5382" max="5382" width="11.85546875" style="640" bestFit="1" customWidth="1"/>
    <col min="5383" max="5383" width="15.42578125" style="640" bestFit="1" customWidth="1"/>
    <col min="5384" max="5384" width="16.5703125" style="640" bestFit="1" customWidth="1"/>
    <col min="5385" max="5385" width="11.85546875" style="640" bestFit="1" customWidth="1"/>
    <col min="5386" max="5386" width="15.42578125" style="640" bestFit="1" customWidth="1"/>
    <col min="5387" max="5387" width="16.5703125" style="640" bestFit="1" customWidth="1"/>
    <col min="5388" max="5388" width="11.85546875" style="640" bestFit="1" customWidth="1"/>
    <col min="5389" max="5389" width="15.42578125" style="640" bestFit="1" customWidth="1"/>
    <col min="5390" max="5390" width="16.5703125" style="640" bestFit="1" customWidth="1"/>
    <col min="5391" max="5632" width="11.42578125" style="640"/>
    <col min="5633" max="5633" width="0" style="640" hidden="1" customWidth="1"/>
    <col min="5634" max="5634" width="45.7109375" style="640" customWidth="1"/>
    <col min="5635" max="5635" width="11.85546875" style="640" bestFit="1" customWidth="1"/>
    <col min="5636" max="5636" width="15.42578125" style="640" bestFit="1" customWidth="1"/>
    <col min="5637" max="5637" width="16.5703125" style="640" bestFit="1" customWidth="1"/>
    <col min="5638" max="5638" width="11.85546875" style="640" bestFit="1" customWidth="1"/>
    <col min="5639" max="5639" width="15.42578125" style="640" bestFit="1" customWidth="1"/>
    <col min="5640" max="5640" width="16.5703125" style="640" bestFit="1" customWidth="1"/>
    <col min="5641" max="5641" width="11.85546875" style="640" bestFit="1" customWidth="1"/>
    <col min="5642" max="5642" width="15.42578125" style="640" bestFit="1" customWidth="1"/>
    <col min="5643" max="5643" width="16.5703125" style="640" bestFit="1" customWidth="1"/>
    <col min="5644" max="5644" width="11.85546875" style="640" bestFit="1" customWidth="1"/>
    <col min="5645" max="5645" width="15.42578125" style="640" bestFit="1" customWidth="1"/>
    <col min="5646" max="5646" width="16.5703125" style="640" bestFit="1" customWidth="1"/>
    <col min="5647" max="5888" width="11.42578125" style="640"/>
    <col min="5889" max="5889" width="0" style="640" hidden="1" customWidth="1"/>
    <col min="5890" max="5890" width="45.7109375" style="640" customWidth="1"/>
    <col min="5891" max="5891" width="11.85546875" style="640" bestFit="1" customWidth="1"/>
    <col min="5892" max="5892" width="15.42578125" style="640" bestFit="1" customWidth="1"/>
    <col min="5893" max="5893" width="16.5703125" style="640" bestFit="1" customWidth="1"/>
    <col min="5894" max="5894" width="11.85546875" style="640" bestFit="1" customWidth="1"/>
    <col min="5895" max="5895" width="15.42578125" style="640" bestFit="1" customWidth="1"/>
    <col min="5896" max="5896" width="16.5703125" style="640" bestFit="1" customWidth="1"/>
    <col min="5897" max="5897" width="11.85546875" style="640" bestFit="1" customWidth="1"/>
    <col min="5898" max="5898" width="15.42578125" style="640" bestFit="1" customWidth="1"/>
    <col min="5899" max="5899" width="16.5703125" style="640" bestFit="1" customWidth="1"/>
    <col min="5900" max="5900" width="11.85546875" style="640" bestFit="1" customWidth="1"/>
    <col min="5901" max="5901" width="15.42578125" style="640" bestFit="1" customWidth="1"/>
    <col min="5902" max="5902" width="16.5703125" style="640" bestFit="1" customWidth="1"/>
    <col min="5903" max="6144" width="11.42578125" style="640"/>
    <col min="6145" max="6145" width="0" style="640" hidden="1" customWidth="1"/>
    <col min="6146" max="6146" width="45.7109375" style="640" customWidth="1"/>
    <col min="6147" max="6147" width="11.85546875" style="640" bestFit="1" customWidth="1"/>
    <col min="6148" max="6148" width="15.42578125" style="640" bestFit="1" customWidth="1"/>
    <col min="6149" max="6149" width="16.5703125" style="640" bestFit="1" customWidth="1"/>
    <col min="6150" max="6150" width="11.85546875" style="640" bestFit="1" customWidth="1"/>
    <col min="6151" max="6151" width="15.42578125" style="640" bestFit="1" customWidth="1"/>
    <col min="6152" max="6152" width="16.5703125" style="640" bestFit="1" customWidth="1"/>
    <col min="6153" max="6153" width="11.85546875" style="640" bestFit="1" customWidth="1"/>
    <col min="6154" max="6154" width="15.42578125" style="640" bestFit="1" customWidth="1"/>
    <col min="6155" max="6155" width="16.5703125" style="640" bestFit="1" customWidth="1"/>
    <col min="6156" max="6156" width="11.85546875" style="640" bestFit="1" customWidth="1"/>
    <col min="6157" max="6157" width="15.42578125" style="640" bestFit="1" customWidth="1"/>
    <col min="6158" max="6158" width="16.5703125" style="640" bestFit="1" customWidth="1"/>
    <col min="6159" max="6400" width="11.42578125" style="640"/>
    <col min="6401" max="6401" width="0" style="640" hidden="1" customWidth="1"/>
    <col min="6402" max="6402" width="45.7109375" style="640" customWidth="1"/>
    <col min="6403" max="6403" width="11.85546875" style="640" bestFit="1" customWidth="1"/>
    <col min="6404" max="6404" width="15.42578125" style="640" bestFit="1" customWidth="1"/>
    <col min="6405" max="6405" width="16.5703125" style="640" bestFit="1" customWidth="1"/>
    <col min="6406" max="6406" width="11.85546875" style="640" bestFit="1" customWidth="1"/>
    <col min="6407" max="6407" width="15.42578125" style="640" bestFit="1" customWidth="1"/>
    <col min="6408" max="6408" width="16.5703125" style="640" bestFit="1" customWidth="1"/>
    <col min="6409" max="6409" width="11.85546875" style="640" bestFit="1" customWidth="1"/>
    <col min="6410" max="6410" width="15.42578125" style="640" bestFit="1" customWidth="1"/>
    <col min="6411" max="6411" width="16.5703125" style="640" bestFit="1" customWidth="1"/>
    <col min="6412" max="6412" width="11.85546875" style="640" bestFit="1" customWidth="1"/>
    <col min="6413" max="6413" width="15.42578125" style="640" bestFit="1" customWidth="1"/>
    <col min="6414" max="6414" width="16.5703125" style="640" bestFit="1" customWidth="1"/>
    <col min="6415" max="6656" width="11.42578125" style="640"/>
    <col min="6657" max="6657" width="0" style="640" hidden="1" customWidth="1"/>
    <col min="6658" max="6658" width="45.7109375" style="640" customWidth="1"/>
    <col min="6659" max="6659" width="11.85546875" style="640" bestFit="1" customWidth="1"/>
    <col min="6660" max="6660" width="15.42578125" style="640" bestFit="1" customWidth="1"/>
    <col min="6661" max="6661" width="16.5703125" style="640" bestFit="1" customWidth="1"/>
    <col min="6662" max="6662" width="11.85546875" style="640" bestFit="1" customWidth="1"/>
    <col min="6663" max="6663" width="15.42578125" style="640" bestFit="1" customWidth="1"/>
    <col min="6664" max="6664" width="16.5703125" style="640" bestFit="1" customWidth="1"/>
    <col min="6665" max="6665" width="11.85546875" style="640" bestFit="1" customWidth="1"/>
    <col min="6666" max="6666" width="15.42578125" style="640" bestFit="1" customWidth="1"/>
    <col min="6667" max="6667" width="16.5703125" style="640" bestFit="1" customWidth="1"/>
    <col min="6668" max="6668" width="11.85546875" style="640" bestFit="1" customWidth="1"/>
    <col min="6669" max="6669" width="15.42578125" style="640" bestFit="1" customWidth="1"/>
    <col min="6670" max="6670" width="16.5703125" style="640" bestFit="1" customWidth="1"/>
    <col min="6671" max="6912" width="11.42578125" style="640"/>
    <col min="6913" max="6913" width="0" style="640" hidden="1" customWidth="1"/>
    <col min="6914" max="6914" width="45.7109375" style="640" customWidth="1"/>
    <col min="6915" max="6915" width="11.85546875" style="640" bestFit="1" customWidth="1"/>
    <col min="6916" max="6916" width="15.42578125" style="640" bestFit="1" customWidth="1"/>
    <col min="6917" max="6917" width="16.5703125" style="640" bestFit="1" customWidth="1"/>
    <col min="6918" max="6918" width="11.85546875" style="640" bestFit="1" customWidth="1"/>
    <col min="6919" max="6919" width="15.42578125" style="640" bestFit="1" customWidth="1"/>
    <col min="6920" max="6920" width="16.5703125" style="640" bestFit="1" customWidth="1"/>
    <col min="6921" max="6921" width="11.85546875" style="640" bestFit="1" customWidth="1"/>
    <col min="6922" max="6922" width="15.42578125" style="640" bestFit="1" customWidth="1"/>
    <col min="6923" max="6923" width="16.5703125" style="640" bestFit="1" customWidth="1"/>
    <col min="6924" max="6924" width="11.85546875" style="640" bestFit="1" customWidth="1"/>
    <col min="6925" max="6925" width="15.42578125" style="640" bestFit="1" customWidth="1"/>
    <col min="6926" max="6926" width="16.5703125" style="640" bestFit="1" customWidth="1"/>
    <col min="6927" max="7168" width="11.42578125" style="640"/>
    <col min="7169" max="7169" width="0" style="640" hidden="1" customWidth="1"/>
    <col min="7170" max="7170" width="45.7109375" style="640" customWidth="1"/>
    <col min="7171" max="7171" width="11.85546875" style="640" bestFit="1" customWidth="1"/>
    <col min="7172" max="7172" width="15.42578125" style="640" bestFit="1" customWidth="1"/>
    <col min="7173" max="7173" width="16.5703125" style="640" bestFit="1" customWidth="1"/>
    <col min="7174" max="7174" width="11.85546875" style="640" bestFit="1" customWidth="1"/>
    <col min="7175" max="7175" width="15.42578125" style="640" bestFit="1" customWidth="1"/>
    <col min="7176" max="7176" width="16.5703125" style="640" bestFit="1" customWidth="1"/>
    <col min="7177" max="7177" width="11.85546875" style="640" bestFit="1" customWidth="1"/>
    <col min="7178" max="7178" width="15.42578125" style="640" bestFit="1" customWidth="1"/>
    <col min="7179" max="7179" width="16.5703125" style="640" bestFit="1" customWidth="1"/>
    <col min="7180" max="7180" width="11.85546875" style="640" bestFit="1" customWidth="1"/>
    <col min="7181" max="7181" width="15.42578125" style="640" bestFit="1" customWidth="1"/>
    <col min="7182" max="7182" width="16.5703125" style="640" bestFit="1" customWidth="1"/>
    <col min="7183" max="7424" width="11.42578125" style="640"/>
    <col min="7425" max="7425" width="0" style="640" hidden="1" customWidth="1"/>
    <col min="7426" max="7426" width="45.7109375" style="640" customWidth="1"/>
    <col min="7427" max="7427" width="11.85546875" style="640" bestFit="1" customWidth="1"/>
    <col min="7428" max="7428" width="15.42578125" style="640" bestFit="1" customWidth="1"/>
    <col min="7429" max="7429" width="16.5703125" style="640" bestFit="1" customWidth="1"/>
    <col min="7430" max="7430" width="11.85546875" style="640" bestFit="1" customWidth="1"/>
    <col min="7431" max="7431" width="15.42578125" style="640" bestFit="1" customWidth="1"/>
    <col min="7432" max="7432" width="16.5703125" style="640" bestFit="1" customWidth="1"/>
    <col min="7433" max="7433" width="11.85546875" style="640" bestFit="1" customWidth="1"/>
    <col min="7434" max="7434" width="15.42578125" style="640" bestFit="1" customWidth="1"/>
    <col min="7435" max="7435" width="16.5703125" style="640" bestFit="1" customWidth="1"/>
    <col min="7436" max="7436" width="11.85546875" style="640" bestFit="1" customWidth="1"/>
    <col min="7437" max="7437" width="15.42578125" style="640" bestFit="1" customWidth="1"/>
    <col min="7438" max="7438" width="16.5703125" style="640" bestFit="1" customWidth="1"/>
    <col min="7439" max="7680" width="11.42578125" style="640"/>
    <col min="7681" max="7681" width="0" style="640" hidden="1" customWidth="1"/>
    <col min="7682" max="7682" width="45.7109375" style="640" customWidth="1"/>
    <col min="7683" max="7683" width="11.85546875" style="640" bestFit="1" customWidth="1"/>
    <col min="7684" max="7684" width="15.42578125" style="640" bestFit="1" customWidth="1"/>
    <col min="7685" max="7685" width="16.5703125" style="640" bestFit="1" customWidth="1"/>
    <col min="7686" max="7686" width="11.85546875" style="640" bestFit="1" customWidth="1"/>
    <col min="7687" max="7687" width="15.42578125" style="640" bestFit="1" customWidth="1"/>
    <col min="7688" max="7688" width="16.5703125" style="640" bestFit="1" customWidth="1"/>
    <col min="7689" max="7689" width="11.85546875" style="640" bestFit="1" customWidth="1"/>
    <col min="7690" max="7690" width="15.42578125" style="640" bestFit="1" customWidth="1"/>
    <col min="7691" max="7691" width="16.5703125" style="640" bestFit="1" customWidth="1"/>
    <col min="7692" max="7692" width="11.85546875" style="640" bestFit="1" customWidth="1"/>
    <col min="7693" max="7693" width="15.42578125" style="640" bestFit="1" customWidth="1"/>
    <col min="7694" max="7694" width="16.5703125" style="640" bestFit="1" customWidth="1"/>
    <col min="7695" max="7936" width="11.42578125" style="640"/>
    <col min="7937" max="7937" width="0" style="640" hidden="1" customWidth="1"/>
    <col min="7938" max="7938" width="45.7109375" style="640" customWidth="1"/>
    <col min="7939" max="7939" width="11.85546875" style="640" bestFit="1" customWidth="1"/>
    <col min="7940" max="7940" width="15.42578125" style="640" bestFit="1" customWidth="1"/>
    <col min="7941" max="7941" width="16.5703125" style="640" bestFit="1" customWidth="1"/>
    <col min="7942" max="7942" width="11.85546875" style="640" bestFit="1" customWidth="1"/>
    <col min="7943" max="7943" width="15.42578125" style="640" bestFit="1" customWidth="1"/>
    <col min="7944" max="7944" width="16.5703125" style="640" bestFit="1" customWidth="1"/>
    <col min="7945" max="7945" width="11.85546875" style="640" bestFit="1" customWidth="1"/>
    <col min="7946" max="7946" width="15.42578125" style="640" bestFit="1" customWidth="1"/>
    <col min="7947" max="7947" width="16.5703125" style="640" bestFit="1" customWidth="1"/>
    <col min="7948" max="7948" width="11.85546875" style="640" bestFit="1" customWidth="1"/>
    <col min="7949" max="7949" width="15.42578125" style="640" bestFit="1" customWidth="1"/>
    <col min="7950" max="7950" width="16.5703125" style="640" bestFit="1" customWidth="1"/>
    <col min="7951" max="8192" width="11.42578125" style="640"/>
    <col min="8193" max="8193" width="0" style="640" hidden="1" customWidth="1"/>
    <col min="8194" max="8194" width="45.7109375" style="640" customWidth="1"/>
    <col min="8195" max="8195" width="11.85546875" style="640" bestFit="1" customWidth="1"/>
    <col min="8196" max="8196" width="15.42578125" style="640" bestFit="1" customWidth="1"/>
    <col min="8197" max="8197" width="16.5703125" style="640" bestFit="1" customWidth="1"/>
    <col min="8198" max="8198" width="11.85546875" style="640" bestFit="1" customWidth="1"/>
    <col min="8199" max="8199" width="15.42578125" style="640" bestFit="1" customWidth="1"/>
    <col min="8200" max="8200" width="16.5703125" style="640" bestFit="1" customWidth="1"/>
    <col min="8201" max="8201" width="11.85546875" style="640" bestFit="1" customWidth="1"/>
    <col min="8202" max="8202" width="15.42578125" style="640" bestFit="1" customWidth="1"/>
    <col min="8203" max="8203" width="16.5703125" style="640" bestFit="1" customWidth="1"/>
    <col min="8204" max="8204" width="11.85546875" style="640" bestFit="1" customWidth="1"/>
    <col min="8205" max="8205" width="15.42578125" style="640" bestFit="1" customWidth="1"/>
    <col min="8206" max="8206" width="16.5703125" style="640" bestFit="1" customWidth="1"/>
    <col min="8207" max="8448" width="11.42578125" style="640"/>
    <col min="8449" max="8449" width="0" style="640" hidden="1" customWidth="1"/>
    <col min="8450" max="8450" width="45.7109375" style="640" customWidth="1"/>
    <col min="8451" max="8451" width="11.85546875" style="640" bestFit="1" customWidth="1"/>
    <col min="8452" max="8452" width="15.42578125" style="640" bestFit="1" customWidth="1"/>
    <col min="8453" max="8453" width="16.5703125" style="640" bestFit="1" customWidth="1"/>
    <col min="8454" max="8454" width="11.85546875" style="640" bestFit="1" customWidth="1"/>
    <col min="8455" max="8455" width="15.42578125" style="640" bestFit="1" customWidth="1"/>
    <col min="8456" max="8456" width="16.5703125" style="640" bestFit="1" customWidth="1"/>
    <col min="8457" max="8457" width="11.85546875" style="640" bestFit="1" customWidth="1"/>
    <col min="8458" max="8458" width="15.42578125" style="640" bestFit="1" customWidth="1"/>
    <col min="8459" max="8459" width="16.5703125" style="640" bestFit="1" customWidth="1"/>
    <col min="8460" max="8460" width="11.85546875" style="640" bestFit="1" customWidth="1"/>
    <col min="8461" max="8461" width="15.42578125" style="640" bestFit="1" customWidth="1"/>
    <col min="8462" max="8462" width="16.5703125" style="640" bestFit="1" customWidth="1"/>
    <col min="8463" max="8704" width="11.42578125" style="640"/>
    <col min="8705" max="8705" width="0" style="640" hidden="1" customWidth="1"/>
    <col min="8706" max="8706" width="45.7109375" style="640" customWidth="1"/>
    <col min="8707" max="8707" width="11.85546875" style="640" bestFit="1" customWidth="1"/>
    <col min="8708" max="8708" width="15.42578125" style="640" bestFit="1" customWidth="1"/>
    <col min="8709" max="8709" width="16.5703125" style="640" bestFit="1" customWidth="1"/>
    <col min="8710" max="8710" width="11.85546875" style="640" bestFit="1" customWidth="1"/>
    <col min="8711" max="8711" width="15.42578125" style="640" bestFit="1" customWidth="1"/>
    <col min="8712" max="8712" width="16.5703125" style="640" bestFit="1" customWidth="1"/>
    <col min="8713" max="8713" width="11.85546875" style="640" bestFit="1" customWidth="1"/>
    <col min="8714" max="8714" width="15.42578125" style="640" bestFit="1" customWidth="1"/>
    <col min="8715" max="8715" width="16.5703125" style="640" bestFit="1" customWidth="1"/>
    <col min="8716" max="8716" width="11.85546875" style="640" bestFit="1" customWidth="1"/>
    <col min="8717" max="8717" width="15.42578125" style="640" bestFit="1" customWidth="1"/>
    <col min="8718" max="8718" width="16.5703125" style="640" bestFit="1" customWidth="1"/>
    <col min="8719" max="8960" width="11.42578125" style="640"/>
    <col min="8961" max="8961" width="0" style="640" hidden="1" customWidth="1"/>
    <col min="8962" max="8962" width="45.7109375" style="640" customWidth="1"/>
    <col min="8963" max="8963" width="11.85546875" style="640" bestFit="1" customWidth="1"/>
    <col min="8964" max="8964" width="15.42578125" style="640" bestFit="1" customWidth="1"/>
    <col min="8965" max="8965" width="16.5703125" style="640" bestFit="1" customWidth="1"/>
    <col min="8966" max="8966" width="11.85546875" style="640" bestFit="1" customWidth="1"/>
    <col min="8967" max="8967" width="15.42578125" style="640" bestFit="1" customWidth="1"/>
    <col min="8968" max="8968" width="16.5703125" style="640" bestFit="1" customWidth="1"/>
    <col min="8969" max="8969" width="11.85546875" style="640" bestFit="1" customWidth="1"/>
    <col min="8970" max="8970" width="15.42578125" style="640" bestFit="1" customWidth="1"/>
    <col min="8971" max="8971" width="16.5703125" style="640" bestFit="1" customWidth="1"/>
    <col min="8972" max="8972" width="11.85546875" style="640" bestFit="1" customWidth="1"/>
    <col min="8973" max="8973" width="15.42578125" style="640" bestFit="1" customWidth="1"/>
    <col min="8974" max="8974" width="16.5703125" style="640" bestFit="1" customWidth="1"/>
    <col min="8975" max="9216" width="11.42578125" style="640"/>
    <col min="9217" max="9217" width="0" style="640" hidden="1" customWidth="1"/>
    <col min="9218" max="9218" width="45.7109375" style="640" customWidth="1"/>
    <col min="9219" max="9219" width="11.85546875" style="640" bestFit="1" customWidth="1"/>
    <col min="9220" max="9220" width="15.42578125" style="640" bestFit="1" customWidth="1"/>
    <col min="9221" max="9221" width="16.5703125" style="640" bestFit="1" customWidth="1"/>
    <col min="9222" max="9222" width="11.85546875" style="640" bestFit="1" customWidth="1"/>
    <col min="9223" max="9223" width="15.42578125" style="640" bestFit="1" customWidth="1"/>
    <col min="9224" max="9224" width="16.5703125" style="640" bestFit="1" customWidth="1"/>
    <col min="9225" max="9225" width="11.85546875" style="640" bestFit="1" customWidth="1"/>
    <col min="9226" max="9226" width="15.42578125" style="640" bestFit="1" customWidth="1"/>
    <col min="9227" max="9227" width="16.5703125" style="640" bestFit="1" customWidth="1"/>
    <col min="9228" max="9228" width="11.85546875" style="640" bestFit="1" customWidth="1"/>
    <col min="9229" max="9229" width="15.42578125" style="640" bestFit="1" customWidth="1"/>
    <col min="9230" max="9230" width="16.5703125" style="640" bestFit="1" customWidth="1"/>
    <col min="9231" max="9472" width="11.42578125" style="640"/>
    <col min="9473" max="9473" width="0" style="640" hidden="1" customWidth="1"/>
    <col min="9474" max="9474" width="45.7109375" style="640" customWidth="1"/>
    <col min="9475" max="9475" width="11.85546875" style="640" bestFit="1" customWidth="1"/>
    <col min="9476" max="9476" width="15.42578125" style="640" bestFit="1" customWidth="1"/>
    <col min="9477" max="9477" width="16.5703125" style="640" bestFit="1" customWidth="1"/>
    <col min="9478" max="9478" width="11.85546875" style="640" bestFit="1" customWidth="1"/>
    <col min="9479" max="9479" width="15.42578125" style="640" bestFit="1" customWidth="1"/>
    <col min="9480" max="9480" width="16.5703125" style="640" bestFit="1" customWidth="1"/>
    <col min="9481" max="9481" width="11.85546875" style="640" bestFit="1" customWidth="1"/>
    <col min="9482" max="9482" width="15.42578125" style="640" bestFit="1" customWidth="1"/>
    <col min="9483" max="9483" width="16.5703125" style="640" bestFit="1" customWidth="1"/>
    <col min="9484" max="9484" width="11.85546875" style="640" bestFit="1" customWidth="1"/>
    <col min="9485" max="9485" width="15.42578125" style="640" bestFit="1" customWidth="1"/>
    <col min="9486" max="9486" width="16.5703125" style="640" bestFit="1" customWidth="1"/>
    <col min="9487" max="9728" width="11.42578125" style="640"/>
    <col min="9729" max="9729" width="0" style="640" hidden="1" customWidth="1"/>
    <col min="9730" max="9730" width="45.7109375" style="640" customWidth="1"/>
    <col min="9731" max="9731" width="11.85546875" style="640" bestFit="1" customWidth="1"/>
    <col min="9732" max="9732" width="15.42578125" style="640" bestFit="1" customWidth="1"/>
    <col min="9733" max="9733" width="16.5703125" style="640" bestFit="1" customWidth="1"/>
    <col min="9734" max="9734" width="11.85546875" style="640" bestFit="1" customWidth="1"/>
    <col min="9735" max="9735" width="15.42578125" style="640" bestFit="1" customWidth="1"/>
    <col min="9736" max="9736" width="16.5703125" style="640" bestFit="1" customWidth="1"/>
    <col min="9737" max="9737" width="11.85546875" style="640" bestFit="1" customWidth="1"/>
    <col min="9738" max="9738" width="15.42578125" style="640" bestFit="1" customWidth="1"/>
    <col min="9739" max="9739" width="16.5703125" style="640" bestFit="1" customWidth="1"/>
    <col min="9740" max="9740" width="11.85546875" style="640" bestFit="1" customWidth="1"/>
    <col min="9741" max="9741" width="15.42578125" style="640" bestFit="1" customWidth="1"/>
    <col min="9742" max="9742" width="16.5703125" style="640" bestFit="1" customWidth="1"/>
    <col min="9743" max="9984" width="11.42578125" style="640"/>
    <col min="9985" max="9985" width="0" style="640" hidden="1" customWidth="1"/>
    <col min="9986" max="9986" width="45.7109375" style="640" customWidth="1"/>
    <col min="9987" max="9987" width="11.85546875" style="640" bestFit="1" customWidth="1"/>
    <col min="9988" max="9988" width="15.42578125" style="640" bestFit="1" customWidth="1"/>
    <col min="9989" max="9989" width="16.5703125" style="640" bestFit="1" customWidth="1"/>
    <col min="9990" max="9990" width="11.85546875" style="640" bestFit="1" customWidth="1"/>
    <col min="9991" max="9991" width="15.42578125" style="640" bestFit="1" customWidth="1"/>
    <col min="9992" max="9992" width="16.5703125" style="640" bestFit="1" customWidth="1"/>
    <col min="9993" max="9993" width="11.85546875" style="640" bestFit="1" customWidth="1"/>
    <col min="9994" max="9994" width="15.42578125" style="640" bestFit="1" customWidth="1"/>
    <col min="9995" max="9995" width="16.5703125" style="640" bestFit="1" customWidth="1"/>
    <col min="9996" max="9996" width="11.85546875" style="640" bestFit="1" customWidth="1"/>
    <col min="9997" max="9997" width="15.42578125" style="640" bestFit="1" customWidth="1"/>
    <col min="9998" max="9998" width="16.5703125" style="640" bestFit="1" customWidth="1"/>
    <col min="9999" max="10240" width="11.42578125" style="640"/>
    <col min="10241" max="10241" width="0" style="640" hidden="1" customWidth="1"/>
    <col min="10242" max="10242" width="45.7109375" style="640" customWidth="1"/>
    <col min="10243" max="10243" width="11.85546875" style="640" bestFit="1" customWidth="1"/>
    <col min="10244" max="10244" width="15.42578125" style="640" bestFit="1" customWidth="1"/>
    <col min="10245" max="10245" width="16.5703125" style="640" bestFit="1" customWidth="1"/>
    <col min="10246" max="10246" width="11.85546875" style="640" bestFit="1" customWidth="1"/>
    <col min="10247" max="10247" width="15.42578125" style="640" bestFit="1" customWidth="1"/>
    <col min="10248" max="10248" width="16.5703125" style="640" bestFit="1" customWidth="1"/>
    <col min="10249" max="10249" width="11.85546875" style="640" bestFit="1" customWidth="1"/>
    <col min="10250" max="10250" width="15.42578125" style="640" bestFit="1" customWidth="1"/>
    <col min="10251" max="10251" width="16.5703125" style="640" bestFit="1" customWidth="1"/>
    <col min="10252" max="10252" width="11.85546875" style="640" bestFit="1" customWidth="1"/>
    <col min="10253" max="10253" width="15.42578125" style="640" bestFit="1" customWidth="1"/>
    <col min="10254" max="10254" width="16.5703125" style="640" bestFit="1" customWidth="1"/>
    <col min="10255" max="10496" width="11.42578125" style="640"/>
    <col min="10497" max="10497" width="0" style="640" hidden="1" customWidth="1"/>
    <col min="10498" max="10498" width="45.7109375" style="640" customWidth="1"/>
    <col min="10499" max="10499" width="11.85546875" style="640" bestFit="1" customWidth="1"/>
    <col min="10500" max="10500" width="15.42578125" style="640" bestFit="1" customWidth="1"/>
    <col min="10501" max="10501" width="16.5703125" style="640" bestFit="1" customWidth="1"/>
    <col min="10502" max="10502" width="11.85546875" style="640" bestFit="1" customWidth="1"/>
    <col min="10503" max="10503" width="15.42578125" style="640" bestFit="1" customWidth="1"/>
    <col min="10504" max="10504" width="16.5703125" style="640" bestFit="1" customWidth="1"/>
    <col min="10505" max="10505" width="11.85546875" style="640" bestFit="1" customWidth="1"/>
    <col min="10506" max="10506" width="15.42578125" style="640" bestFit="1" customWidth="1"/>
    <col min="10507" max="10507" width="16.5703125" style="640" bestFit="1" customWidth="1"/>
    <col min="10508" max="10508" width="11.85546875" style="640" bestFit="1" customWidth="1"/>
    <col min="10509" max="10509" width="15.42578125" style="640" bestFit="1" customWidth="1"/>
    <col min="10510" max="10510" width="16.5703125" style="640" bestFit="1" customWidth="1"/>
    <col min="10511" max="10752" width="11.42578125" style="640"/>
    <col min="10753" max="10753" width="0" style="640" hidden="1" customWidth="1"/>
    <col min="10754" max="10754" width="45.7109375" style="640" customWidth="1"/>
    <col min="10755" max="10755" width="11.85546875" style="640" bestFit="1" customWidth="1"/>
    <col min="10756" max="10756" width="15.42578125" style="640" bestFit="1" customWidth="1"/>
    <col min="10757" max="10757" width="16.5703125" style="640" bestFit="1" customWidth="1"/>
    <col min="10758" max="10758" width="11.85546875" style="640" bestFit="1" customWidth="1"/>
    <col min="10759" max="10759" width="15.42578125" style="640" bestFit="1" customWidth="1"/>
    <col min="10760" max="10760" width="16.5703125" style="640" bestFit="1" customWidth="1"/>
    <col min="10761" max="10761" width="11.85546875" style="640" bestFit="1" customWidth="1"/>
    <col min="10762" max="10762" width="15.42578125" style="640" bestFit="1" customWidth="1"/>
    <col min="10763" max="10763" width="16.5703125" style="640" bestFit="1" customWidth="1"/>
    <col min="10764" max="10764" width="11.85546875" style="640" bestFit="1" customWidth="1"/>
    <col min="10765" max="10765" width="15.42578125" style="640" bestFit="1" customWidth="1"/>
    <col min="10766" max="10766" width="16.5703125" style="640" bestFit="1" customWidth="1"/>
    <col min="10767" max="11008" width="11.42578125" style="640"/>
    <col min="11009" max="11009" width="0" style="640" hidden="1" customWidth="1"/>
    <col min="11010" max="11010" width="45.7109375" style="640" customWidth="1"/>
    <col min="11011" max="11011" width="11.85546875" style="640" bestFit="1" customWidth="1"/>
    <col min="11012" max="11012" width="15.42578125" style="640" bestFit="1" customWidth="1"/>
    <col min="11013" max="11013" width="16.5703125" style="640" bestFit="1" customWidth="1"/>
    <col min="11014" max="11014" width="11.85546875" style="640" bestFit="1" customWidth="1"/>
    <col min="11015" max="11015" width="15.42578125" style="640" bestFit="1" customWidth="1"/>
    <col min="11016" max="11016" width="16.5703125" style="640" bestFit="1" customWidth="1"/>
    <col min="11017" max="11017" width="11.85546875" style="640" bestFit="1" customWidth="1"/>
    <col min="11018" max="11018" width="15.42578125" style="640" bestFit="1" customWidth="1"/>
    <col min="11019" max="11019" width="16.5703125" style="640" bestFit="1" customWidth="1"/>
    <col min="11020" max="11020" width="11.85546875" style="640" bestFit="1" customWidth="1"/>
    <col min="11021" max="11021" width="15.42578125" style="640" bestFit="1" customWidth="1"/>
    <col min="11022" max="11022" width="16.5703125" style="640" bestFit="1" customWidth="1"/>
    <col min="11023" max="11264" width="11.42578125" style="640"/>
    <col min="11265" max="11265" width="0" style="640" hidden="1" customWidth="1"/>
    <col min="11266" max="11266" width="45.7109375" style="640" customWidth="1"/>
    <col min="11267" max="11267" width="11.85546875" style="640" bestFit="1" customWidth="1"/>
    <col min="11268" max="11268" width="15.42578125" style="640" bestFit="1" customWidth="1"/>
    <col min="11269" max="11269" width="16.5703125" style="640" bestFit="1" customWidth="1"/>
    <col min="11270" max="11270" width="11.85546875" style="640" bestFit="1" customWidth="1"/>
    <col min="11271" max="11271" width="15.42578125" style="640" bestFit="1" customWidth="1"/>
    <col min="11272" max="11272" width="16.5703125" style="640" bestFit="1" customWidth="1"/>
    <col min="11273" max="11273" width="11.85546875" style="640" bestFit="1" customWidth="1"/>
    <col min="11274" max="11274" width="15.42578125" style="640" bestFit="1" customWidth="1"/>
    <col min="11275" max="11275" width="16.5703125" style="640" bestFit="1" customWidth="1"/>
    <col min="11276" max="11276" width="11.85546875" style="640" bestFit="1" customWidth="1"/>
    <col min="11277" max="11277" width="15.42578125" style="640" bestFit="1" customWidth="1"/>
    <col min="11278" max="11278" width="16.5703125" style="640" bestFit="1" customWidth="1"/>
    <col min="11279" max="11520" width="11.42578125" style="640"/>
    <col min="11521" max="11521" width="0" style="640" hidden="1" customWidth="1"/>
    <col min="11522" max="11522" width="45.7109375" style="640" customWidth="1"/>
    <col min="11523" max="11523" width="11.85546875" style="640" bestFit="1" customWidth="1"/>
    <col min="11524" max="11524" width="15.42578125" style="640" bestFit="1" customWidth="1"/>
    <col min="11525" max="11525" width="16.5703125" style="640" bestFit="1" customWidth="1"/>
    <col min="11526" max="11526" width="11.85546875" style="640" bestFit="1" customWidth="1"/>
    <col min="11527" max="11527" width="15.42578125" style="640" bestFit="1" customWidth="1"/>
    <col min="11528" max="11528" width="16.5703125" style="640" bestFit="1" customWidth="1"/>
    <col min="11529" max="11529" width="11.85546875" style="640" bestFit="1" customWidth="1"/>
    <col min="11530" max="11530" width="15.42578125" style="640" bestFit="1" customWidth="1"/>
    <col min="11531" max="11531" width="16.5703125" style="640" bestFit="1" customWidth="1"/>
    <col min="11532" max="11532" width="11.85546875" style="640" bestFit="1" customWidth="1"/>
    <col min="11533" max="11533" width="15.42578125" style="640" bestFit="1" customWidth="1"/>
    <col min="11534" max="11534" width="16.5703125" style="640" bestFit="1" customWidth="1"/>
    <col min="11535" max="11776" width="11.42578125" style="640"/>
    <col min="11777" max="11777" width="0" style="640" hidden="1" customWidth="1"/>
    <col min="11778" max="11778" width="45.7109375" style="640" customWidth="1"/>
    <col min="11779" max="11779" width="11.85546875" style="640" bestFit="1" customWidth="1"/>
    <col min="11780" max="11780" width="15.42578125" style="640" bestFit="1" customWidth="1"/>
    <col min="11781" max="11781" width="16.5703125" style="640" bestFit="1" customWidth="1"/>
    <col min="11782" max="11782" width="11.85546875" style="640" bestFit="1" customWidth="1"/>
    <col min="11783" max="11783" width="15.42578125" style="640" bestFit="1" customWidth="1"/>
    <col min="11784" max="11784" width="16.5703125" style="640" bestFit="1" customWidth="1"/>
    <col min="11785" max="11785" width="11.85546875" style="640" bestFit="1" customWidth="1"/>
    <col min="11786" max="11786" width="15.42578125" style="640" bestFit="1" customWidth="1"/>
    <col min="11787" max="11787" width="16.5703125" style="640" bestFit="1" customWidth="1"/>
    <col min="11788" max="11788" width="11.85546875" style="640" bestFit="1" customWidth="1"/>
    <col min="11789" max="11789" width="15.42578125" style="640" bestFit="1" customWidth="1"/>
    <col min="11790" max="11790" width="16.5703125" style="640" bestFit="1" customWidth="1"/>
    <col min="11791" max="12032" width="11.42578125" style="640"/>
    <col min="12033" max="12033" width="0" style="640" hidden="1" customWidth="1"/>
    <col min="12034" max="12034" width="45.7109375" style="640" customWidth="1"/>
    <col min="12035" max="12035" width="11.85546875" style="640" bestFit="1" customWidth="1"/>
    <col min="12036" max="12036" width="15.42578125" style="640" bestFit="1" customWidth="1"/>
    <col min="12037" max="12037" width="16.5703125" style="640" bestFit="1" customWidth="1"/>
    <col min="12038" max="12038" width="11.85546875" style="640" bestFit="1" customWidth="1"/>
    <col min="12039" max="12039" width="15.42578125" style="640" bestFit="1" customWidth="1"/>
    <col min="12040" max="12040" width="16.5703125" style="640" bestFit="1" customWidth="1"/>
    <col min="12041" max="12041" width="11.85546875" style="640" bestFit="1" customWidth="1"/>
    <col min="12042" max="12042" width="15.42578125" style="640" bestFit="1" customWidth="1"/>
    <col min="12043" max="12043" width="16.5703125" style="640" bestFit="1" customWidth="1"/>
    <col min="12044" max="12044" width="11.85546875" style="640" bestFit="1" customWidth="1"/>
    <col min="12045" max="12045" width="15.42578125" style="640" bestFit="1" customWidth="1"/>
    <col min="12046" max="12046" width="16.5703125" style="640" bestFit="1" customWidth="1"/>
    <col min="12047" max="12288" width="11.42578125" style="640"/>
    <col min="12289" max="12289" width="0" style="640" hidden="1" customWidth="1"/>
    <col min="12290" max="12290" width="45.7109375" style="640" customWidth="1"/>
    <col min="12291" max="12291" width="11.85546875" style="640" bestFit="1" customWidth="1"/>
    <col min="12292" max="12292" width="15.42578125" style="640" bestFit="1" customWidth="1"/>
    <col min="12293" max="12293" width="16.5703125" style="640" bestFit="1" customWidth="1"/>
    <col min="12294" max="12294" width="11.85546875" style="640" bestFit="1" customWidth="1"/>
    <col min="12295" max="12295" width="15.42578125" style="640" bestFit="1" customWidth="1"/>
    <col min="12296" max="12296" width="16.5703125" style="640" bestFit="1" customWidth="1"/>
    <col min="12297" max="12297" width="11.85546875" style="640" bestFit="1" customWidth="1"/>
    <col min="12298" max="12298" width="15.42578125" style="640" bestFit="1" customWidth="1"/>
    <col min="12299" max="12299" width="16.5703125" style="640" bestFit="1" customWidth="1"/>
    <col min="12300" max="12300" width="11.85546875" style="640" bestFit="1" customWidth="1"/>
    <col min="12301" max="12301" width="15.42578125" style="640" bestFit="1" customWidth="1"/>
    <col min="12302" max="12302" width="16.5703125" style="640" bestFit="1" customWidth="1"/>
    <col min="12303" max="12544" width="11.42578125" style="640"/>
    <col min="12545" max="12545" width="0" style="640" hidden="1" customWidth="1"/>
    <col min="12546" max="12546" width="45.7109375" style="640" customWidth="1"/>
    <col min="12547" max="12547" width="11.85546875" style="640" bestFit="1" customWidth="1"/>
    <col min="12548" max="12548" width="15.42578125" style="640" bestFit="1" customWidth="1"/>
    <col min="12549" max="12549" width="16.5703125" style="640" bestFit="1" customWidth="1"/>
    <col min="12550" max="12550" width="11.85546875" style="640" bestFit="1" customWidth="1"/>
    <col min="12551" max="12551" width="15.42578125" style="640" bestFit="1" customWidth="1"/>
    <col min="12552" max="12552" width="16.5703125" style="640" bestFit="1" customWidth="1"/>
    <col min="12553" max="12553" width="11.85546875" style="640" bestFit="1" customWidth="1"/>
    <col min="12554" max="12554" width="15.42578125" style="640" bestFit="1" customWidth="1"/>
    <col min="12555" max="12555" width="16.5703125" style="640" bestFit="1" customWidth="1"/>
    <col min="12556" max="12556" width="11.85546875" style="640" bestFit="1" customWidth="1"/>
    <col min="12557" max="12557" width="15.42578125" style="640" bestFit="1" customWidth="1"/>
    <col min="12558" max="12558" width="16.5703125" style="640" bestFit="1" customWidth="1"/>
    <col min="12559" max="12800" width="11.42578125" style="640"/>
    <col min="12801" max="12801" width="0" style="640" hidden="1" customWidth="1"/>
    <col min="12802" max="12802" width="45.7109375" style="640" customWidth="1"/>
    <col min="12803" max="12803" width="11.85546875" style="640" bestFit="1" customWidth="1"/>
    <col min="12804" max="12804" width="15.42578125" style="640" bestFit="1" customWidth="1"/>
    <col min="12805" max="12805" width="16.5703125" style="640" bestFit="1" customWidth="1"/>
    <col min="12806" max="12806" width="11.85546875" style="640" bestFit="1" customWidth="1"/>
    <col min="12807" max="12807" width="15.42578125" style="640" bestFit="1" customWidth="1"/>
    <col min="12808" max="12808" width="16.5703125" style="640" bestFit="1" customWidth="1"/>
    <col min="12809" max="12809" width="11.85546875" style="640" bestFit="1" customWidth="1"/>
    <col min="12810" max="12810" width="15.42578125" style="640" bestFit="1" customWidth="1"/>
    <col min="12811" max="12811" width="16.5703125" style="640" bestFit="1" customWidth="1"/>
    <col min="12812" max="12812" width="11.85546875" style="640" bestFit="1" customWidth="1"/>
    <col min="12813" max="12813" width="15.42578125" style="640" bestFit="1" customWidth="1"/>
    <col min="12814" max="12814" width="16.5703125" style="640" bestFit="1" customWidth="1"/>
    <col min="12815" max="13056" width="11.42578125" style="640"/>
    <col min="13057" max="13057" width="0" style="640" hidden="1" customWidth="1"/>
    <col min="13058" max="13058" width="45.7109375" style="640" customWidth="1"/>
    <col min="13059" max="13059" width="11.85546875" style="640" bestFit="1" customWidth="1"/>
    <col min="13060" max="13060" width="15.42578125" style="640" bestFit="1" customWidth="1"/>
    <col min="13061" max="13061" width="16.5703125" style="640" bestFit="1" customWidth="1"/>
    <col min="13062" max="13062" width="11.85546875" style="640" bestFit="1" customWidth="1"/>
    <col min="13063" max="13063" width="15.42578125" style="640" bestFit="1" customWidth="1"/>
    <col min="13064" max="13064" width="16.5703125" style="640" bestFit="1" customWidth="1"/>
    <col min="13065" max="13065" width="11.85546875" style="640" bestFit="1" customWidth="1"/>
    <col min="13066" max="13066" width="15.42578125" style="640" bestFit="1" customWidth="1"/>
    <col min="13067" max="13067" width="16.5703125" style="640" bestFit="1" customWidth="1"/>
    <col min="13068" max="13068" width="11.85546875" style="640" bestFit="1" customWidth="1"/>
    <col min="13069" max="13069" width="15.42578125" style="640" bestFit="1" customWidth="1"/>
    <col min="13070" max="13070" width="16.5703125" style="640" bestFit="1" customWidth="1"/>
    <col min="13071" max="13312" width="11.42578125" style="640"/>
    <col min="13313" max="13313" width="0" style="640" hidden="1" customWidth="1"/>
    <col min="13314" max="13314" width="45.7109375" style="640" customWidth="1"/>
    <col min="13315" max="13315" width="11.85546875" style="640" bestFit="1" customWidth="1"/>
    <col min="13316" max="13316" width="15.42578125" style="640" bestFit="1" customWidth="1"/>
    <col min="13317" max="13317" width="16.5703125" style="640" bestFit="1" customWidth="1"/>
    <col min="13318" max="13318" width="11.85546875" style="640" bestFit="1" customWidth="1"/>
    <col min="13319" max="13319" width="15.42578125" style="640" bestFit="1" customWidth="1"/>
    <col min="13320" max="13320" width="16.5703125" style="640" bestFit="1" customWidth="1"/>
    <col min="13321" max="13321" width="11.85546875" style="640" bestFit="1" customWidth="1"/>
    <col min="13322" max="13322" width="15.42578125" style="640" bestFit="1" customWidth="1"/>
    <col min="13323" max="13323" width="16.5703125" style="640" bestFit="1" customWidth="1"/>
    <col min="13324" max="13324" width="11.85546875" style="640" bestFit="1" customWidth="1"/>
    <col min="13325" max="13325" width="15.42578125" style="640" bestFit="1" customWidth="1"/>
    <col min="13326" max="13326" width="16.5703125" style="640" bestFit="1" customWidth="1"/>
    <col min="13327" max="13568" width="11.42578125" style="640"/>
    <col min="13569" max="13569" width="0" style="640" hidden="1" customWidth="1"/>
    <col min="13570" max="13570" width="45.7109375" style="640" customWidth="1"/>
    <col min="13571" max="13571" width="11.85546875" style="640" bestFit="1" customWidth="1"/>
    <col min="13572" max="13572" width="15.42578125" style="640" bestFit="1" customWidth="1"/>
    <col min="13573" max="13573" width="16.5703125" style="640" bestFit="1" customWidth="1"/>
    <col min="13574" max="13574" width="11.85546875" style="640" bestFit="1" customWidth="1"/>
    <col min="13575" max="13575" width="15.42578125" style="640" bestFit="1" customWidth="1"/>
    <col min="13576" max="13576" width="16.5703125" style="640" bestFit="1" customWidth="1"/>
    <col min="13577" max="13577" width="11.85546875" style="640" bestFit="1" customWidth="1"/>
    <col min="13578" max="13578" width="15.42578125" style="640" bestFit="1" customWidth="1"/>
    <col min="13579" max="13579" width="16.5703125" style="640" bestFit="1" customWidth="1"/>
    <col min="13580" max="13580" width="11.85546875" style="640" bestFit="1" customWidth="1"/>
    <col min="13581" max="13581" width="15.42578125" style="640" bestFit="1" customWidth="1"/>
    <col min="13582" max="13582" width="16.5703125" style="640" bestFit="1" customWidth="1"/>
    <col min="13583" max="13824" width="11.42578125" style="640"/>
    <col min="13825" max="13825" width="0" style="640" hidden="1" customWidth="1"/>
    <col min="13826" max="13826" width="45.7109375" style="640" customWidth="1"/>
    <col min="13827" max="13827" width="11.85546875" style="640" bestFit="1" customWidth="1"/>
    <col min="13828" max="13828" width="15.42578125" style="640" bestFit="1" customWidth="1"/>
    <col min="13829" max="13829" width="16.5703125" style="640" bestFit="1" customWidth="1"/>
    <col min="13830" max="13830" width="11.85546875" style="640" bestFit="1" customWidth="1"/>
    <col min="13831" max="13831" width="15.42578125" style="640" bestFit="1" customWidth="1"/>
    <col min="13832" max="13832" width="16.5703125" style="640" bestFit="1" customWidth="1"/>
    <col min="13833" max="13833" width="11.85546875" style="640" bestFit="1" customWidth="1"/>
    <col min="13834" max="13834" width="15.42578125" style="640" bestFit="1" customWidth="1"/>
    <col min="13835" max="13835" width="16.5703125" style="640" bestFit="1" customWidth="1"/>
    <col min="13836" max="13836" width="11.85546875" style="640" bestFit="1" customWidth="1"/>
    <col min="13837" max="13837" width="15.42578125" style="640" bestFit="1" customWidth="1"/>
    <col min="13838" max="13838" width="16.5703125" style="640" bestFit="1" customWidth="1"/>
    <col min="13839" max="14080" width="11.42578125" style="640"/>
    <col min="14081" max="14081" width="0" style="640" hidden="1" customWidth="1"/>
    <col min="14082" max="14082" width="45.7109375" style="640" customWidth="1"/>
    <col min="14083" max="14083" width="11.85546875" style="640" bestFit="1" customWidth="1"/>
    <col min="14084" max="14084" width="15.42578125" style="640" bestFit="1" customWidth="1"/>
    <col min="14085" max="14085" width="16.5703125" style="640" bestFit="1" customWidth="1"/>
    <col min="14086" max="14086" width="11.85546875" style="640" bestFit="1" customWidth="1"/>
    <col min="14087" max="14087" width="15.42578125" style="640" bestFit="1" customWidth="1"/>
    <col min="14088" max="14088" width="16.5703125" style="640" bestFit="1" customWidth="1"/>
    <col min="14089" max="14089" width="11.85546875" style="640" bestFit="1" customWidth="1"/>
    <col min="14090" max="14090" width="15.42578125" style="640" bestFit="1" customWidth="1"/>
    <col min="14091" max="14091" width="16.5703125" style="640" bestFit="1" customWidth="1"/>
    <col min="14092" max="14092" width="11.85546875" style="640" bestFit="1" customWidth="1"/>
    <col min="14093" max="14093" width="15.42578125" style="640" bestFit="1" customWidth="1"/>
    <col min="14094" max="14094" width="16.5703125" style="640" bestFit="1" customWidth="1"/>
    <col min="14095" max="14336" width="11.42578125" style="640"/>
    <col min="14337" max="14337" width="0" style="640" hidden="1" customWidth="1"/>
    <col min="14338" max="14338" width="45.7109375" style="640" customWidth="1"/>
    <col min="14339" max="14339" width="11.85546875" style="640" bestFit="1" customWidth="1"/>
    <col min="14340" max="14340" width="15.42578125" style="640" bestFit="1" customWidth="1"/>
    <col min="14341" max="14341" width="16.5703125" style="640" bestFit="1" customWidth="1"/>
    <col min="14342" max="14342" width="11.85546875" style="640" bestFit="1" customWidth="1"/>
    <col min="14343" max="14343" width="15.42578125" style="640" bestFit="1" customWidth="1"/>
    <col min="14344" max="14344" width="16.5703125" style="640" bestFit="1" customWidth="1"/>
    <col min="14345" max="14345" width="11.85546875" style="640" bestFit="1" customWidth="1"/>
    <col min="14346" max="14346" width="15.42578125" style="640" bestFit="1" customWidth="1"/>
    <col min="14347" max="14347" width="16.5703125" style="640" bestFit="1" customWidth="1"/>
    <col min="14348" max="14348" width="11.85546875" style="640" bestFit="1" customWidth="1"/>
    <col min="14349" max="14349" width="15.42578125" style="640" bestFit="1" customWidth="1"/>
    <col min="14350" max="14350" width="16.5703125" style="640" bestFit="1" customWidth="1"/>
    <col min="14351" max="14592" width="11.42578125" style="640"/>
    <col min="14593" max="14593" width="0" style="640" hidden="1" customWidth="1"/>
    <col min="14594" max="14594" width="45.7109375" style="640" customWidth="1"/>
    <col min="14595" max="14595" width="11.85546875" style="640" bestFit="1" customWidth="1"/>
    <col min="14596" max="14596" width="15.42578125" style="640" bestFit="1" customWidth="1"/>
    <col min="14597" max="14597" width="16.5703125" style="640" bestFit="1" customWidth="1"/>
    <col min="14598" max="14598" width="11.85546875" style="640" bestFit="1" customWidth="1"/>
    <col min="14599" max="14599" width="15.42578125" style="640" bestFit="1" customWidth="1"/>
    <col min="14600" max="14600" width="16.5703125" style="640" bestFit="1" customWidth="1"/>
    <col min="14601" max="14601" width="11.85546875" style="640" bestFit="1" customWidth="1"/>
    <col min="14602" max="14602" width="15.42578125" style="640" bestFit="1" customWidth="1"/>
    <col min="14603" max="14603" width="16.5703125" style="640" bestFit="1" customWidth="1"/>
    <col min="14604" max="14604" width="11.85546875" style="640" bestFit="1" customWidth="1"/>
    <col min="14605" max="14605" width="15.42578125" style="640" bestFit="1" customWidth="1"/>
    <col min="14606" max="14606" width="16.5703125" style="640" bestFit="1" customWidth="1"/>
    <col min="14607" max="14848" width="11.42578125" style="640"/>
    <col min="14849" max="14849" width="0" style="640" hidden="1" customWidth="1"/>
    <col min="14850" max="14850" width="45.7109375" style="640" customWidth="1"/>
    <col min="14851" max="14851" width="11.85546875" style="640" bestFit="1" customWidth="1"/>
    <col min="14852" max="14852" width="15.42578125" style="640" bestFit="1" customWidth="1"/>
    <col min="14853" max="14853" width="16.5703125" style="640" bestFit="1" customWidth="1"/>
    <col min="14854" max="14854" width="11.85546875" style="640" bestFit="1" customWidth="1"/>
    <col min="14855" max="14855" width="15.42578125" style="640" bestFit="1" customWidth="1"/>
    <col min="14856" max="14856" width="16.5703125" style="640" bestFit="1" customWidth="1"/>
    <col min="14857" max="14857" width="11.85546875" style="640" bestFit="1" customWidth="1"/>
    <col min="14858" max="14858" width="15.42578125" style="640" bestFit="1" customWidth="1"/>
    <col min="14859" max="14859" width="16.5703125" style="640" bestFit="1" customWidth="1"/>
    <col min="14860" max="14860" width="11.85546875" style="640" bestFit="1" customWidth="1"/>
    <col min="14861" max="14861" width="15.42578125" style="640" bestFit="1" customWidth="1"/>
    <col min="14862" max="14862" width="16.5703125" style="640" bestFit="1" customWidth="1"/>
    <col min="14863" max="15104" width="11.42578125" style="640"/>
    <col min="15105" max="15105" width="0" style="640" hidden="1" customWidth="1"/>
    <col min="15106" max="15106" width="45.7109375" style="640" customWidth="1"/>
    <col min="15107" max="15107" width="11.85546875" style="640" bestFit="1" customWidth="1"/>
    <col min="15108" max="15108" width="15.42578125" style="640" bestFit="1" customWidth="1"/>
    <col min="15109" max="15109" width="16.5703125" style="640" bestFit="1" customWidth="1"/>
    <col min="15110" max="15110" width="11.85546875" style="640" bestFit="1" customWidth="1"/>
    <col min="15111" max="15111" width="15.42578125" style="640" bestFit="1" customWidth="1"/>
    <col min="15112" max="15112" width="16.5703125" style="640" bestFit="1" customWidth="1"/>
    <col min="15113" max="15113" width="11.85546875" style="640" bestFit="1" customWidth="1"/>
    <col min="15114" max="15114" width="15.42578125" style="640" bestFit="1" customWidth="1"/>
    <col min="15115" max="15115" width="16.5703125" style="640" bestFit="1" customWidth="1"/>
    <col min="15116" max="15116" width="11.85546875" style="640" bestFit="1" customWidth="1"/>
    <col min="15117" max="15117" width="15.42578125" style="640" bestFit="1" customWidth="1"/>
    <col min="15118" max="15118" width="16.5703125" style="640" bestFit="1" customWidth="1"/>
    <col min="15119" max="15360" width="11.42578125" style="640"/>
    <col min="15361" max="15361" width="0" style="640" hidden="1" customWidth="1"/>
    <col min="15362" max="15362" width="45.7109375" style="640" customWidth="1"/>
    <col min="15363" max="15363" width="11.85546875" style="640" bestFit="1" customWidth="1"/>
    <col min="15364" max="15364" width="15.42578125" style="640" bestFit="1" customWidth="1"/>
    <col min="15365" max="15365" width="16.5703125" style="640" bestFit="1" customWidth="1"/>
    <col min="15366" max="15366" width="11.85546875" style="640" bestFit="1" customWidth="1"/>
    <col min="15367" max="15367" width="15.42578125" style="640" bestFit="1" customWidth="1"/>
    <col min="15368" max="15368" width="16.5703125" style="640" bestFit="1" customWidth="1"/>
    <col min="15369" max="15369" width="11.85546875" style="640" bestFit="1" customWidth="1"/>
    <col min="15370" max="15370" width="15.42578125" style="640" bestFit="1" customWidth="1"/>
    <col min="15371" max="15371" width="16.5703125" style="640" bestFit="1" customWidth="1"/>
    <col min="15372" max="15372" width="11.85546875" style="640" bestFit="1" customWidth="1"/>
    <col min="15373" max="15373" width="15.42578125" style="640" bestFit="1" customWidth="1"/>
    <col min="15374" max="15374" width="16.5703125" style="640" bestFit="1" customWidth="1"/>
    <col min="15375" max="15616" width="11.42578125" style="640"/>
    <col min="15617" max="15617" width="0" style="640" hidden="1" customWidth="1"/>
    <col min="15618" max="15618" width="45.7109375" style="640" customWidth="1"/>
    <col min="15619" max="15619" width="11.85546875" style="640" bestFit="1" customWidth="1"/>
    <col min="15620" max="15620" width="15.42578125" style="640" bestFit="1" customWidth="1"/>
    <col min="15621" max="15621" width="16.5703125" style="640" bestFit="1" customWidth="1"/>
    <col min="15622" max="15622" width="11.85546875" style="640" bestFit="1" customWidth="1"/>
    <col min="15623" max="15623" width="15.42578125" style="640" bestFit="1" customWidth="1"/>
    <col min="15624" max="15624" width="16.5703125" style="640" bestFit="1" customWidth="1"/>
    <col min="15625" max="15625" width="11.85546875" style="640" bestFit="1" customWidth="1"/>
    <col min="15626" max="15626" width="15.42578125" style="640" bestFit="1" customWidth="1"/>
    <col min="15627" max="15627" width="16.5703125" style="640" bestFit="1" customWidth="1"/>
    <col min="15628" max="15628" width="11.85546875" style="640" bestFit="1" customWidth="1"/>
    <col min="15629" max="15629" width="15.42578125" style="640" bestFit="1" customWidth="1"/>
    <col min="15630" max="15630" width="16.5703125" style="640" bestFit="1" customWidth="1"/>
    <col min="15631" max="15872" width="11.42578125" style="640"/>
    <col min="15873" max="15873" width="0" style="640" hidden="1" customWidth="1"/>
    <col min="15874" max="15874" width="45.7109375" style="640" customWidth="1"/>
    <col min="15875" max="15875" width="11.85546875" style="640" bestFit="1" customWidth="1"/>
    <col min="15876" max="15876" width="15.42578125" style="640" bestFit="1" customWidth="1"/>
    <col min="15877" max="15877" width="16.5703125" style="640" bestFit="1" customWidth="1"/>
    <col min="15878" max="15878" width="11.85546875" style="640" bestFit="1" customWidth="1"/>
    <col min="15879" max="15879" width="15.42578125" style="640" bestFit="1" customWidth="1"/>
    <col min="15880" max="15880" width="16.5703125" style="640" bestFit="1" customWidth="1"/>
    <col min="15881" max="15881" width="11.85546875" style="640" bestFit="1" customWidth="1"/>
    <col min="15882" max="15882" width="15.42578125" style="640" bestFit="1" customWidth="1"/>
    <col min="15883" max="15883" width="16.5703125" style="640" bestFit="1" customWidth="1"/>
    <col min="15884" max="15884" width="11.85546875" style="640" bestFit="1" customWidth="1"/>
    <col min="15885" max="15885" width="15.42578125" style="640" bestFit="1" customWidth="1"/>
    <col min="15886" max="15886" width="16.5703125" style="640" bestFit="1" customWidth="1"/>
    <col min="15887" max="16128" width="11.42578125" style="640"/>
    <col min="16129" max="16129" width="0" style="640" hidden="1" customWidth="1"/>
    <col min="16130" max="16130" width="45.7109375" style="640" customWidth="1"/>
    <col min="16131" max="16131" width="11.85546875" style="640" bestFit="1" customWidth="1"/>
    <col min="16132" max="16132" width="15.42578125" style="640" bestFit="1" customWidth="1"/>
    <col min="16133" max="16133" width="16.5703125" style="640" bestFit="1" customWidth="1"/>
    <col min="16134" max="16134" width="11.85546875" style="640" bestFit="1" customWidth="1"/>
    <col min="16135" max="16135" width="15.42578125" style="640" bestFit="1" customWidth="1"/>
    <col min="16136" max="16136" width="16.5703125" style="640" bestFit="1" customWidth="1"/>
    <col min="16137" max="16137" width="11.85546875" style="640" bestFit="1" customWidth="1"/>
    <col min="16138" max="16138" width="15.42578125" style="640" bestFit="1" customWidth="1"/>
    <col min="16139" max="16139" width="16.5703125" style="640" bestFit="1" customWidth="1"/>
    <col min="16140" max="16140" width="11.85546875" style="640" bestFit="1" customWidth="1"/>
    <col min="16141" max="16141" width="15.42578125" style="640" bestFit="1" customWidth="1"/>
    <col min="16142" max="16142" width="16.5703125" style="640" bestFit="1" customWidth="1"/>
    <col min="16143" max="16384" width="11.42578125" style="640"/>
  </cols>
  <sheetData>
    <row r="1" spans="1:16" s="28" customFormat="1" ht="30" customHeight="1">
      <c r="A1" s="47"/>
      <c r="B1" s="719" t="s">
        <v>1168</v>
      </c>
      <c r="C1" s="719"/>
      <c r="D1" s="719"/>
      <c r="E1" s="719"/>
      <c r="F1" s="719"/>
      <c r="G1" s="719"/>
      <c r="H1" s="719"/>
      <c r="I1" s="719"/>
      <c r="J1" s="719"/>
      <c r="K1" s="719"/>
      <c r="L1" s="719"/>
      <c r="M1" s="719"/>
      <c r="N1" s="719"/>
    </row>
    <row r="2" spans="1:16" s="28" customFormat="1" ht="15" customHeight="1">
      <c r="A2" s="47"/>
      <c r="B2" s="720" t="s">
        <v>1169</v>
      </c>
      <c r="C2" s="720"/>
      <c r="D2" s="720"/>
      <c r="E2" s="720"/>
      <c r="F2" s="720"/>
      <c r="G2" s="720"/>
      <c r="H2" s="720"/>
      <c r="I2" s="720"/>
      <c r="J2" s="720"/>
      <c r="K2" s="720"/>
      <c r="L2" s="720"/>
      <c r="M2" s="720"/>
      <c r="N2" s="720"/>
    </row>
    <row r="3" spans="1:16" s="344" customFormat="1" ht="30" customHeight="1">
      <c r="A3" s="47"/>
      <c r="B3" s="721" t="s">
        <v>543</v>
      </c>
      <c r="C3" s="721"/>
      <c r="D3" s="721"/>
      <c r="E3" s="721"/>
      <c r="F3" s="721"/>
      <c r="G3" s="721"/>
      <c r="H3" s="721"/>
      <c r="I3" s="721"/>
      <c r="J3" s="721"/>
      <c r="K3" s="721"/>
      <c r="L3" s="721"/>
      <c r="M3" s="721"/>
      <c r="N3" s="721"/>
    </row>
    <row r="4" spans="1:16" s="31" customFormat="1" ht="15" customHeight="1">
      <c r="A4" s="47"/>
      <c r="B4" s="47"/>
      <c r="C4" s="345"/>
      <c r="D4" s="47"/>
      <c r="E4" s="47"/>
      <c r="F4" s="47"/>
      <c r="G4" s="47"/>
      <c r="H4" s="47"/>
      <c r="I4" s="47"/>
      <c r="J4" s="47"/>
      <c r="K4" s="47"/>
      <c r="L4" s="47"/>
      <c r="M4" s="47"/>
      <c r="N4" s="47"/>
    </row>
    <row r="5" spans="1:16" s="31" customFormat="1" ht="15" customHeight="1">
      <c r="A5" s="47"/>
      <c r="B5" s="456"/>
      <c r="C5" s="781" t="str">
        <f>"DIC-18"</f>
        <v>DIC-18</v>
      </c>
      <c r="D5" s="781"/>
      <c r="E5" s="781"/>
      <c r="F5" s="781" t="str">
        <f>"DIC-19"</f>
        <v>DIC-19</v>
      </c>
      <c r="G5" s="781"/>
      <c r="H5" s="781"/>
      <c r="I5" s="781" t="str">
        <f>"DIC-20"</f>
        <v>DIC-20</v>
      </c>
      <c r="J5" s="781"/>
      <c r="K5" s="781"/>
      <c r="L5" s="781" t="s">
        <v>1498</v>
      </c>
      <c r="M5" s="781"/>
      <c r="N5" s="781"/>
    </row>
    <row r="6" spans="1:16" s="31" customFormat="1" ht="15" customHeight="1" thickBot="1">
      <c r="A6" s="47"/>
      <c r="B6" s="457"/>
      <c r="C6" s="458" t="s">
        <v>1170</v>
      </c>
      <c r="D6" s="459" t="s">
        <v>1171</v>
      </c>
      <c r="E6" s="458" t="s">
        <v>1172</v>
      </c>
      <c r="F6" s="458" t="s">
        <v>1170</v>
      </c>
      <c r="G6" s="459" t="s">
        <v>1171</v>
      </c>
      <c r="H6" s="458" t="s">
        <v>1172</v>
      </c>
      <c r="I6" s="458" t="s">
        <v>1170</v>
      </c>
      <c r="J6" s="459" t="s">
        <v>1171</v>
      </c>
      <c r="K6" s="458" t="s">
        <v>1172</v>
      </c>
      <c r="L6" s="458" t="s">
        <v>1170</v>
      </c>
      <c r="M6" s="459" t="s">
        <v>1171</v>
      </c>
      <c r="N6" s="458" t="s">
        <v>1172</v>
      </c>
    </row>
    <row r="7" spans="1:16" s="45" customFormat="1" ht="15" customHeight="1" thickTop="1" thickBot="1">
      <c r="A7" s="47"/>
      <c r="B7" s="460" t="s">
        <v>1173</v>
      </c>
      <c r="C7" s="401"/>
      <c r="D7" s="401"/>
      <c r="E7" s="401"/>
      <c r="F7" s="401"/>
      <c r="G7" s="401"/>
      <c r="H7" s="401"/>
      <c r="I7" s="401"/>
      <c r="J7" s="401"/>
      <c r="K7" s="401"/>
      <c r="L7" s="401"/>
      <c r="M7" s="401"/>
      <c r="N7" s="401"/>
      <c r="P7" s="654"/>
    </row>
    <row r="8" spans="1:16" s="45" customFormat="1" ht="15" customHeight="1" thickTop="1">
      <c r="A8" s="47" t="s">
        <v>1174</v>
      </c>
      <c r="B8" s="47" t="s">
        <v>33</v>
      </c>
      <c r="C8" s="126">
        <v>20736691</v>
      </c>
      <c r="D8" s="248">
        <v>0.11859081089552455</v>
      </c>
      <c r="E8" s="126">
        <v>3</v>
      </c>
      <c r="F8" s="126">
        <v>21153859</v>
      </c>
      <c r="G8" s="248">
        <v>0.12184589234486297</v>
      </c>
      <c r="H8" s="126">
        <v>2</v>
      </c>
      <c r="I8" s="126">
        <v>22844367</v>
      </c>
      <c r="J8" s="248">
        <v>0.11923491855993945</v>
      </c>
      <c r="K8" s="126">
        <v>3</v>
      </c>
      <c r="L8" s="71">
        <v>23150247.196619999</v>
      </c>
      <c r="M8" s="248">
        <v>0.11735144635302432</v>
      </c>
      <c r="N8" s="71">
        <v>3</v>
      </c>
    </row>
    <row r="9" spans="1:16" s="45" customFormat="1" ht="15" customHeight="1">
      <c r="A9" s="47" t="s">
        <v>1174</v>
      </c>
      <c r="B9" s="47" t="s">
        <v>144</v>
      </c>
      <c r="C9" s="126">
        <v>23236078</v>
      </c>
      <c r="D9" s="248">
        <v>0.13288452492500652</v>
      </c>
      <c r="E9" s="126">
        <v>2</v>
      </c>
      <c r="F9" s="126">
        <v>19183763</v>
      </c>
      <c r="G9" s="248">
        <v>0.11049817063011366</v>
      </c>
      <c r="H9" s="126">
        <v>3</v>
      </c>
      <c r="I9" s="126">
        <v>26238688</v>
      </c>
      <c r="J9" s="248">
        <v>0.1369513905462848</v>
      </c>
      <c r="K9" s="126">
        <v>2</v>
      </c>
      <c r="L9" s="71">
        <v>26795632.256430004</v>
      </c>
      <c r="M9" s="248">
        <v>0.13583035094739376</v>
      </c>
      <c r="N9" s="71">
        <v>2</v>
      </c>
    </row>
    <row r="10" spans="1:16" s="45" customFormat="1" ht="15" customHeight="1">
      <c r="A10" s="47" t="s">
        <v>1174</v>
      </c>
      <c r="B10" s="47" t="s">
        <v>35</v>
      </c>
      <c r="C10" s="126">
        <v>28284390</v>
      </c>
      <c r="D10" s="248">
        <v>0.16175525525192352</v>
      </c>
      <c r="E10" s="126">
        <v>1</v>
      </c>
      <c r="F10" s="126">
        <v>27828839</v>
      </c>
      <c r="G10" s="248">
        <v>0.16029367128127894</v>
      </c>
      <c r="H10" s="126">
        <v>1</v>
      </c>
      <c r="I10" s="126">
        <v>28656871</v>
      </c>
      <c r="J10" s="248">
        <v>0.14957296386753419</v>
      </c>
      <c r="K10" s="126">
        <v>1</v>
      </c>
      <c r="L10" s="71">
        <v>29042279.861919999</v>
      </c>
      <c r="M10" s="248">
        <v>0.14721888359288116</v>
      </c>
      <c r="N10" s="71">
        <v>1</v>
      </c>
    </row>
    <row r="11" spans="1:16" s="45" customFormat="1" ht="15" customHeight="1">
      <c r="A11" s="47" t="s">
        <v>1174</v>
      </c>
      <c r="B11" s="47" t="s">
        <v>37</v>
      </c>
      <c r="C11" s="126">
        <v>16271120</v>
      </c>
      <c r="D11" s="248">
        <v>9.3052711012494099E-2</v>
      </c>
      <c r="E11" s="126">
        <v>4</v>
      </c>
      <c r="F11" s="126">
        <v>17249380</v>
      </c>
      <c r="G11" s="248">
        <v>9.9356155228964724E-2</v>
      </c>
      <c r="H11" s="126">
        <v>4</v>
      </c>
      <c r="I11" s="126">
        <v>18160773</v>
      </c>
      <c r="J11" s="248">
        <v>9.4789156978634909E-2</v>
      </c>
      <c r="K11" s="126">
        <v>4</v>
      </c>
      <c r="L11" s="71">
        <v>17731396.111479998</v>
      </c>
      <c r="M11" s="248">
        <v>8.988262465916011E-2</v>
      </c>
      <c r="N11" s="71">
        <v>4</v>
      </c>
    </row>
    <row r="12" spans="1:16" s="45" customFormat="1" ht="15" customHeight="1">
      <c r="A12" s="47" t="s">
        <v>1174</v>
      </c>
      <c r="B12" s="47" t="s">
        <v>45</v>
      </c>
      <c r="C12" s="126">
        <v>15941866</v>
      </c>
      <c r="D12" s="248">
        <v>9.1169744301431321E-2</v>
      </c>
      <c r="E12" s="126">
        <v>5</v>
      </c>
      <c r="F12" s="126">
        <v>15902397</v>
      </c>
      <c r="G12" s="248">
        <v>9.1597554511792481E-2</v>
      </c>
      <c r="H12" s="126">
        <v>5</v>
      </c>
      <c r="I12" s="126">
        <v>17080761</v>
      </c>
      <c r="J12" s="248">
        <v>8.9152093677044755E-2</v>
      </c>
      <c r="K12" s="126">
        <v>5</v>
      </c>
      <c r="L12" s="71">
        <v>16674598.836649999</v>
      </c>
      <c r="M12" s="248">
        <v>8.452558947720569E-2</v>
      </c>
      <c r="N12" s="71">
        <v>6</v>
      </c>
    </row>
    <row r="13" spans="1:16" s="45" customFormat="1" ht="15" customHeight="1">
      <c r="A13" s="47" t="s">
        <v>1174</v>
      </c>
      <c r="B13" s="47" t="s">
        <v>43</v>
      </c>
      <c r="C13" s="126">
        <v>8470071</v>
      </c>
      <c r="D13" s="248">
        <v>4.8439386410911292E-2</v>
      </c>
      <c r="E13" s="126">
        <v>8</v>
      </c>
      <c r="F13" s="126">
        <v>8937264</v>
      </c>
      <c r="G13" s="248">
        <v>5.1478498897133587E-2</v>
      </c>
      <c r="H13" s="126">
        <v>8</v>
      </c>
      <c r="I13" s="126">
        <v>9627691</v>
      </c>
      <c r="J13" s="248">
        <v>5.0251204259906257E-2</v>
      </c>
      <c r="K13" s="126">
        <v>8</v>
      </c>
      <c r="L13" s="71">
        <v>9750041.666960001</v>
      </c>
      <c r="M13" s="248">
        <v>4.9424158709936453E-2</v>
      </c>
      <c r="N13" s="71">
        <v>9</v>
      </c>
    </row>
    <row r="14" spans="1:16" s="45" customFormat="1" ht="15" customHeight="1">
      <c r="A14" s="47" t="s">
        <v>1174</v>
      </c>
      <c r="B14" s="47" t="s">
        <v>39</v>
      </c>
      <c r="C14" s="126">
        <v>7688558</v>
      </c>
      <c r="D14" s="248">
        <v>4.3970001184724813E-2</v>
      </c>
      <c r="E14" s="126">
        <v>10</v>
      </c>
      <c r="F14" s="126">
        <v>7626117</v>
      </c>
      <c r="G14" s="248">
        <v>4.3926312971610967E-2</v>
      </c>
      <c r="H14" s="126">
        <v>10</v>
      </c>
      <c r="I14" s="126">
        <v>8068322</v>
      </c>
      <c r="J14" s="248">
        <v>4.2112163431158665E-2</v>
      </c>
      <c r="K14" s="126">
        <v>10</v>
      </c>
      <c r="L14" s="71">
        <v>7840131.0907800002</v>
      </c>
      <c r="M14" s="248">
        <v>3.9742587424063322E-2</v>
      </c>
      <c r="N14" s="71">
        <v>10</v>
      </c>
    </row>
    <row r="15" spans="1:16" s="45" customFormat="1" ht="15" customHeight="1">
      <c r="A15" s="47" t="s">
        <v>1174</v>
      </c>
      <c r="B15" s="47" t="s">
        <v>41</v>
      </c>
      <c r="C15" s="126">
        <v>8241445</v>
      </c>
      <c r="D15" s="248">
        <v>4.7131899949749277E-2</v>
      </c>
      <c r="E15" s="126">
        <v>9</v>
      </c>
      <c r="F15" s="126">
        <v>8024847</v>
      </c>
      <c r="G15" s="248">
        <v>4.6222991447848666E-2</v>
      </c>
      <c r="H15" s="126">
        <v>9</v>
      </c>
      <c r="I15" s="126">
        <v>9181639</v>
      </c>
      <c r="J15" s="248">
        <v>4.79230603505785E-2</v>
      </c>
      <c r="K15" s="126">
        <v>9</v>
      </c>
      <c r="L15" s="71">
        <v>10309486.63209</v>
      </c>
      <c r="M15" s="248">
        <v>5.2260053949210961E-2</v>
      </c>
      <c r="N15" s="71">
        <v>8</v>
      </c>
    </row>
    <row r="16" spans="1:16" s="45" customFormat="1" ht="15" customHeight="1">
      <c r="A16" s="47" t="s">
        <v>1174</v>
      </c>
      <c r="B16" s="47" t="s">
        <v>47</v>
      </c>
      <c r="C16" s="126">
        <v>59492</v>
      </c>
      <c r="D16" s="248">
        <v>3.4022807794148766E-4</v>
      </c>
      <c r="E16" s="126">
        <v>47</v>
      </c>
      <c r="F16" s="126">
        <v>66850</v>
      </c>
      <c r="G16" s="248">
        <v>3.8505493977501173E-4</v>
      </c>
      <c r="H16" s="126">
        <v>45</v>
      </c>
      <c r="I16" s="126">
        <v>61880</v>
      </c>
      <c r="J16" s="248">
        <v>3.2297926051043802E-4</v>
      </c>
      <c r="K16" s="126">
        <v>46</v>
      </c>
      <c r="L16" s="71">
        <v>65050.671329999997</v>
      </c>
      <c r="M16" s="248">
        <v>3.297498424952139E-4</v>
      </c>
      <c r="N16" s="71">
        <v>45</v>
      </c>
    </row>
    <row r="17" spans="1:14" s="45" customFormat="1" ht="15" customHeight="1">
      <c r="A17" s="47" t="s">
        <v>1174</v>
      </c>
      <c r="B17" s="47" t="s">
        <v>1175</v>
      </c>
      <c r="C17" s="126">
        <v>93553</v>
      </c>
      <c r="D17" s="248">
        <v>5.3501911812781544E-4</v>
      </c>
      <c r="E17" s="126">
        <v>43</v>
      </c>
      <c r="F17" s="126">
        <v>55899</v>
      </c>
      <c r="G17" s="248">
        <v>3.2197735345524878E-4</v>
      </c>
      <c r="H17" s="126">
        <v>48</v>
      </c>
      <c r="I17" s="126" t="s">
        <v>1176</v>
      </c>
      <c r="J17" s="248" t="s">
        <v>1176</v>
      </c>
      <c r="K17" s="126" t="s">
        <v>1176</v>
      </c>
      <c r="L17" s="248" t="s">
        <v>1176</v>
      </c>
      <c r="M17" s="248" t="s">
        <v>1176</v>
      </c>
      <c r="N17" s="248" t="s">
        <v>1176</v>
      </c>
    </row>
    <row r="18" spans="1:14" s="45" customFormat="1" ht="15" customHeight="1">
      <c r="A18" s="47" t="s">
        <v>1174</v>
      </c>
      <c r="B18" s="47" t="s">
        <v>49</v>
      </c>
      <c r="C18" s="126">
        <v>9352025</v>
      </c>
      <c r="D18" s="248">
        <v>5.348318245496439E-2</v>
      </c>
      <c r="E18" s="126">
        <v>7</v>
      </c>
      <c r="F18" s="126">
        <v>9676983</v>
      </c>
      <c r="G18" s="248">
        <v>5.5739268605367424E-2</v>
      </c>
      <c r="H18" s="126">
        <v>7</v>
      </c>
      <c r="I18" s="126">
        <v>10483735</v>
      </c>
      <c r="J18" s="248">
        <v>5.4719278889583008E-2</v>
      </c>
      <c r="K18" s="126">
        <v>7</v>
      </c>
      <c r="L18" s="71">
        <v>11606426.486429999</v>
      </c>
      <c r="M18" s="248">
        <v>5.8834401361013144E-2</v>
      </c>
      <c r="N18" s="71">
        <v>7</v>
      </c>
    </row>
    <row r="19" spans="1:14" s="45" customFormat="1" ht="15" customHeight="1">
      <c r="A19" s="47"/>
      <c r="B19" s="47" t="s">
        <v>51</v>
      </c>
      <c r="C19" s="126">
        <v>2532072</v>
      </c>
      <c r="D19" s="248">
        <v>1.4480635879941145E-2</v>
      </c>
      <c r="E19" s="346">
        <v>13</v>
      </c>
      <c r="F19" s="126">
        <v>2787022</v>
      </c>
      <c r="G19" s="248">
        <v>1.6053202518498622E-2</v>
      </c>
      <c r="H19" s="126">
        <v>14</v>
      </c>
      <c r="I19" s="126">
        <v>2972417</v>
      </c>
      <c r="J19" s="248">
        <v>1.5514367236403597E-2</v>
      </c>
      <c r="K19" s="126">
        <v>14</v>
      </c>
      <c r="L19" s="71">
        <v>2957260.61491</v>
      </c>
      <c r="M19" s="248">
        <v>1.499071726772711E-2</v>
      </c>
      <c r="N19" s="71">
        <v>14</v>
      </c>
    </row>
    <row r="20" spans="1:14" s="45" customFormat="1" ht="15" customHeight="1">
      <c r="A20" s="47" t="s">
        <v>1174</v>
      </c>
      <c r="B20" s="47" t="s">
        <v>53</v>
      </c>
      <c r="C20" s="126">
        <v>12057631</v>
      </c>
      <c r="D20" s="248">
        <v>6.8956239824811708E-2</v>
      </c>
      <c r="E20" s="346">
        <v>6</v>
      </c>
      <c r="F20" s="126">
        <v>13461472</v>
      </c>
      <c r="G20" s="248">
        <v>7.753786522427833E-2</v>
      </c>
      <c r="H20" s="126">
        <v>6</v>
      </c>
      <c r="I20" s="126">
        <v>15751115</v>
      </c>
      <c r="J20" s="248">
        <v>8.2212079426549248E-2</v>
      </c>
      <c r="K20" s="126">
        <v>6</v>
      </c>
      <c r="L20" s="71">
        <v>17436456.908919998</v>
      </c>
      <c r="M20" s="248">
        <v>8.8387541616950643E-2</v>
      </c>
      <c r="N20" s="71">
        <v>5</v>
      </c>
    </row>
    <row r="21" spans="1:14" s="45" customFormat="1" ht="15" customHeight="1">
      <c r="A21" s="47" t="s">
        <v>1174</v>
      </c>
      <c r="B21" s="47" t="s">
        <v>55</v>
      </c>
      <c r="C21" s="126">
        <v>6971057</v>
      </c>
      <c r="D21" s="248">
        <v>3.9866693409711447E-2</v>
      </c>
      <c r="E21" s="346">
        <v>11</v>
      </c>
      <c r="F21" s="126">
        <v>6358365</v>
      </c>
      <c r="G21" s="248">
        <v>3.6624081557854037E-2</v>
      </c>
      <c r="H21" s="126">
        <v>11</v>
      </c>
      <c r="I21" s="126">
        <v>6399976</v>
      </c>
      <c r="J21" s="248">
        <v>3.3404323137759387E-2</v>
      </c>
      <c r="K21" s="126">
        <v>11</v>
      </c>
      <c r="L21" s="71">
        <v>6959097.7955300007</v>
      </c>
      <c r="M21" s="248">
        <v>3.5276521441931871E-2</v>
      </c>
      <c r="N21" s="71">
        <v>11</v>
      </c>
    </row>
    <row r="22" spans="1:14" s="45" customFormat="1" ht="15" customHeight="1">
      <c r="A22" s="47" t="s">
        <v>1174</v>
      </c>
      <c r="B22" s="49" t="s">
        <v>471</v>
      </c>
      <c r="C22" s="126">
        <v>159936051</v>
      </c>
      <c r="D22" s="248">
        <v>0.91465634413503916</v>
      </c>
      <c r="E22" s="346"/>
      <c r="F22" s="126">
        <v>158313056</v>
      </c>
      <c r="G22" s="248">
        <v>0.91188069175285058</v>
      </c>
      <c r="H22" s="346"/>
      <c r="I22" s="126">
        <v>175528236</v>
      </c>
      <c r="J22" s="248">
        <v>0.91615998484133232</v>
      </c>
      <c r="K22" s="346"/>
      <c r="L22" s="71">
        <v>180318106.13004997</v>
      </c>
      <c r="M22" s="248">
        <v>0.91405462664299364</v>
      </c>
      <c r="N22" s="346"/>
    </row>
    <row r="23" spans="1:14" s="45" customFormat="1" ht="15" customHeight="1">
      <c r="A23" s="47"/>
      <c r="B23" s="47"/>
      <c r="C23" s="126"/>
      <c r="D23" s="248"/>
      <c r="E23" s="346"/>
      <c r="F23" s="126"/>
      <c r="G23" s="248"/>
      <c r="H23" s="346"/>
      <c r="I23" s="126"/>
      <c r="J23" s="248"/>
      <c r="K23" s="346"/>
      <c r="L23" s="71"/>
      <c r="M23" s="248"/>
      <c r="N23" s="47"/>
    </row>
    <row r="24" spans="1:14" s="45" customFormat="1" ht="15" customHeight="1">
      <c r="A24" s="348"/>
      <c r="B24" s="438" t="s">
        <v>472</v>
      </c>
      <c r="C24" s="469"/>
      <c r="D24" s="461"/>
      <c r="E24" s="469"/>
      <c r="F24" s="469"/>
      <c r="G24" s="461"/>
      <c r="H24" s="469"/>
      <c r="I24" s="469"/>
      <c r="J24" s="461"/>
      <c r="K24" s="469"/>
      <c r="L24" s="347"/>
      <c r="M24" s="461"/>
      <c r="N24" s="347"/>
    </row>
    <row r="25" spans="1:14" s="45" customFormat="1" ht="15" customHeight="1">
      <c r="A25" s="47" t="s">
        <v>1174</v>
      </c>
      <c r="B25" s="47" t="s">
        <v>60</v>
      </c>
      <c r="C25" s="126">
        <v>2704388</v>
      </c>
      <c r="D25" s="248">
        <v>1.5466091764405701E-2</v>
      </c>
      <c r="E25" s="346">
        <v>12</v>
      </c>
      <c r="F25" s="126">
        <v>2803984</v>
      </c>
      <c r="G25" s="248">
        <v>1.6150903369485364E-2</v>
      </c>
      <c r="H25" s="126">
        <v>13</v>
      </c>
      <c r="I25" s="126">
        <v>3071552</v>
      </c>
      <c r="J25" s="248">
        <v>1.6031796922743324E-2</v>
      </c>
      <c r="K25" s="126">
        <v>13</v>
      </c>
      <c r="L25" s="71">
        <v>3619975.3970400002</v>
      </c>
      <c r="M25" s="248">
        <v>1.8350099892973534E-2</v>
      </c>
      <c r="N25" s="71">
        <v>13</v>
      </c>
    </row>
    <row r="26" spans="1:14" s="45" customFormat="1" ht="15" customHeight="1">
      <c r="A26" s="47" t="s">
        <v>1174</v>
      </c>
      <c r="B26" s="47" t="s">
        <v>58</v>
      </c>
      <c r="C26" s="126">
        <v>825326</v>
      </c>
      <c r="D26" s="248">
        <v>4.719946861008812E-3</v>
      </c>
      <c r="E26" s="346">
        <v>17</v>
      </c>
      <c r="F26" s="126">
        <v>657042</v>
      </c>
      <c r="G26" s="248">
        <v>3.7845514994712527E-3</v>
      </c>
      <c r="H26" s="126">
        <v>19</v>
      </c>
      <c r="I26" s="126">
        <v>434477</v>
      </c>
      <c r="J26" s="248">
        <v>2.2677288327212922E-3</v>
      </c>
      <c r="K26" s="126">
        <v>19</v>
      </c>
      <c r="L26" s="71">
        <v>436541.03023999993</v>
      </c>
      <c r="M26" s="248">
        <v>2.2128800982558344E-3</v>
      </c>
      <c r="N26" s="71">
        <v>19</v>
      </c>
    </row>
    <row r="27" spans="1:14" s="45" customFormat="1" ht="15" customHeight="1">
      <c r="A27" s="47" t="s">
        <v>1174</v>
      </c>
      <c r="B27" s="49" t="s">
        <v>471</v>
      </c>
      <c r="C27" s="126">
        <v>3529714</v>
      </c>
      <c r="D27" s="248">
        <v>2.0186038625414515E-2</v>
      </c>
      <c r="E27" s="346"/>
      <c r="F27" s="126">
        <v>3461025</v>
      </c>
      <c r="G27" s="248">
        <v>1.9935449108972474E-2</v>
      </c>
      <c r="H27" s="346"/>
      <c r="I27" s="126">
        <v>3506029</v>
      </c>
      <c r="J27" s="248">
        <v>1.8299525755464615E-2</v>
      </c>
      <c r="K27" s="346"/>
      <c r="L27" s="71">
        <v>4056516.4272799999</v>
      </c>
      <c r="M27" s="248">
        <v>2.0562979991229365E-2</v>
      </c>
      <c r="N27" s="346"/>
    </row>
    <row r="28" spans="1:14" s="45" customFormat="1" ht="15" customHeight="1">
      <c r="A28" s="47"/>
      <c r="B28" s="49"/>
      <c r="C28" s="126"/>
      <c r="D28" s="248"/>
      <c r="E28" s="346"/>
      <c r="F28" s="126"/>
      <c r="G28" s="248"/>
      <c r="H28" s="346"/>
      <c r="I28" s="126"/>
      <c r="J28" s="248"/>
      <c r="K28" s="346"/>
      <c r="L28" s="71"/>
      <c r="M28" s="248"/>
      <c r="N28" s="346"/>
    </row>
    <row r="29" spans="1:14" s="45" customFormat="1" ht="15" customHeight="1">
      <c r="A29" s="47"/>
      <c r="B29" s="438" t="s">
        <v>1166</v>
      </c>
      <c r="C29" s="469"/>
      <c r="D29" s="461"/>
      <c r="E29" s="469"/>
      <c r="F29" s="469"/>
      <c r="G29" s="461"/>
      <c r="H29" s="469"/>
      <c r="I29" s="469"/>
      <c r="J29" s="461"/>
      <c r="K29" s="469"/>
      <c r="L29" s="347"/>
      <c r="M29" s="461"/>
      <c r="N29" s="347"/>
    </row>
    <row r="30" spans="1:14" s="45" customFormat="1" ht="15" customHeight="1">
      <c r="A30" s="47"/>
      <c r="B30" s="186" t="s">
        <v>147</v>
      </c>
      <c r="C30" s="577">
        <v>2351510</v>
      </c>
      <c r="D30" s="655">
        <v>1.3448022045992531E-2</v>
      </c>
      <c r="E30" s="656">
        <v>14</v>
      </c>
      <c r="F30" s="577">
        <v>3142023.13858</v>
      </c>
      <c r="G30" s="655">
        <v>1.8098003446486391E-2</v>
      </c>
      <c r="H30" s="577">
        <v>12</v>
      </c>
      <c r="I30" s="577">
        <v>4017968.2406000001</v>
      </c>
      <c r="J30" s="655">
        <v>2.0971564497469515E-2</v>
      </c>
      <c r="K30" s="577">
        <v>12</v>
      </c>
      <c r="L30" s="657">
        <v>4040981.9421399999</v>
      </c>
      <c r="M30" s="655">
        <v>2.0484233778109245E-2</v>
      </c>
      <c r="N30" s="657">
        <v>12</v>
      </c>
    </row>
    <row r="31" spans="1:14" s="45" customFormat="1" ht="15" customHeight="1">
      <c r="A31" s="47"/>
      <c r="B31" s="658" t="s">
        <v>471</v>
      </c>
      <c r="C31" s="577">
        <v>2351510</v>
      </c>
      <c r="D31" s="655">
        <v>1.3448022045992531E-2</v>
      </c>
      <c r="E31" s="656"/>
      <c r="F31" s="577">
        <v>3142023.13858</v>
      </c>
      <c r="G31" s="655">
        <v>1.8098003446486391E-2</v>
      </c>
      <c r="H31" s="656"/>
      <c r="I31" s="577">
        <v>4017968.2406000001</v>
      </c>
      <c r="J31" s="655">
        <v>2.0971564497469515E-2</v>
      </c>
      <c r="K31" s="656"/>
      <c r="L31" s="577">
        <v>4040981.9421399999</v>
      </c>
      <c r="M31" s="655">
        <v>2.0484233778109245E-2</v>
      </c>
      <c r="N31" s="656"/>
    </row>
    <row r="32" spans="1:14" s="45" customFormat="1" ht="15" customHeight="1">
      <c r="A32" s="47"/>
      <c r="B32" s="47"/>
      <c r="C32" s="126"/>
      <c r="D32" s="248"/>
      <c r="E32" s="346"/>
      <c r="F32" s="126"/>
      <c r="G32" s="248"/>
      <c r="H32" s="346"/>
      <c r="I32" s="126"/>
      <c r="J32" s="248"/>
      <c r="K32" s="346"/>
      <c r="L32" s="71"/>
      <c r="M32" s="248"/>
      <c r="N32" s="47"/>
    </row>
    <row r="33" spans="1:14" s="45" customFormat="1" ht="15" customHeight="1">
      <c r="A33" s="348"/>
      <c r="B33" s="438" t="s">
        <v>1177</v>
      </c>
      <c r="C33" s="469"/>
      <c r="D33" s="461"/>
      <c r="E33" s="469"/>
      <c r="F33" s="469"/>
      <c r="G33" s="461"/>
      <c r="H33" s="469"/>
      <c r="I33" s="469"/>
      <c r="J33" s="461"/>
      <c r="K33" s="469"/>
      <c r="L33" s="347"/>
      <c r="M33" s="461"/>
      <c r="N33" s="347"/>
    </row>
    <row r="34" spans="1:14" s="45" customFormat="1" ht="15" customHeight="1">
      <c r="A34" s="47" t="s">
        <v>1174</v>
      </c>
      <c r="B34" s="47" t="s">
        <v>63</v>
      </c>
      <c r="C34" s="126">
        <v>1736742</v>
      </c>
      <c r="D34" s="248">
        <v>9.9322327798738522E-3</v>
      </c>
      <c r="E34" s="346">
        <v>15</v>
      </c>
      <c r="F34" s="126">
        <v>1631814</v>
      </c>
      <c r="G34" s="248">
        <v>9.3992227598208074E-3</v>
      </c>
      <c r="H34" s="126">
        <v>15</v>
      </c>
      <c r="I34" s="126">
        <v>1527721</v>
      </c>
      <c r="J34" s="248">
        <v>7.9738558313876343E-3</v>
      </c>
      <c r="K34" s="126">
        <v>15</v>
      </c>
      <c r="L34" s="71">
        <v>1522051.7216899996</v>
      </c>
      <c r="M34" s="248">
        <v>7.7154671156388589E-3</v>
      </c>
      <c r="N34" s="71">
        <v>15</v>
      </c>
    </row>
    <row r="35" spans="1:14" s="45" customFormat="1" ht="15" customHeight="1">
      <c r="A35" s="47" t="s">
        <v>1174</v>
      </c>
      <c r="B35" s="47" t="s">
        <v>65</v>
      </c>
      <c r="C35" s="126">
        <v>779717</v>
      </c>
      <c r="D35" s="248">
        <v>4.459114103548426E-3</v>
      </c>
      <c r="E35" s="346">
        <v>18</v>
      </c>
      <c r="F35" s="126">
        <v>707684</v>
      </c>
      <c r="G35" s="248">
        <v>4.0762486163012628E-3</v>
      </c>
      <c r="H35" s="126">
        <v>17</v>
      </c>
      <c r="I35" s="126">
        <v>719872</v>
      </c>
      <c r="J35" s="248">
        <v>3.757332356531513E-3</v>
      </c>
      <c r="K35" s="126">
        <v>17</v>
      </c>
      <c r="L35" s="71">
        <v>732723.88413000002</v>
      </c>
      <c r="M35" s="248">
        <v>3.7142673618023193E-3</v>
      </c>
      <c r="N35" s="71">
        <v>18</v>
      </c>
    </row>
    <row r="36" spans="1:14" s="45" customFormat="1" ht="15" customHeight="1">
      <c r="A36" s="47" t="s">
        <v>1174</v>
      </c>
      <c r="B36" s="47" t="s">
        <v>67</v>
      </c>
      <c r="C36" s="126">
        <v>203098</v>
      </c>
      <c r="D36" s="248">
        <v>1.1614946912821937E-3</v>
      </c>
      <c r="E36" s="346">
        <v>28</v>
      </c>
      <c r="F36" s="126">
        <v>185060</v>
      </c>
      <c r="G36" s="248">
        <v>1.065942664992725E-3</v>
      </c>
      <c r="H36" s="126">
        <v>30</v>
      </c>
      <c r="I36" s="126">
        <v>165502</v>
      </c>
      <c r="J36" s="248">
        <v>8.6382859684871539E-4</v>
      </c>
      <c r="K36" s="126">
        <v>32</v>
      </c>
      <c r="L36" s="71">
        <v>162867.76721000002</v>
      </c>
      <c r="M36" s="248">
        <v>8.2559671540663666E-4</v>
      </c>
      <c r="N36" s="71">
        <v>32</v>
      </c>
    </row>
    <row r="37" spans="1:14" s="45" customFormat="1" ht="15" customHeight="1">
      <c r="A37" s="47" t="s">
        <v>1174</v>
      </c>
      <c r="B37" s="49" t="s">
        <v>471</v>
      </c>
      <c r="C37" s="126">
        <v>2719556</v>
      </c>
      <c r="D37" s="248">
        <v>1.5552835855816589E-2</v>
      </c>
      <c r="E37" s="346"/>
      <c r="F37" s="126">
        <v>2524557</v>
      </c>
      <c r="G37" s="248">
        <v>1.4541408281130656E-2</v>
      </c>
      <c r="H37" s="346"/>
      <c r="I37" s="126">
        <v>2413096</v>
      </c>
      <c r="J37" s="248">
        <v>1.2595022004212926E-2</v>
      </c>
      <c r="K37" s="346"/>
      <c r="L37" s="71">
        <v>2417643.3730299999</v>
      </c>
      <c r="M37" s="248">
        <v>1.2255331192847815E-2</v>
      </c>
      <c r="N37" s="346"/>
    </row>
    <row r="38" spans="1:14" s="45" customFormat="1" ht="15" customHeight="1">
      <c r="A38" s="47"/>
      <c r="B38" s="47"/>
      <c r="C38" s="126"/>
      <c r="D38" s="248"/>
      <c r="E38" s="346"/>
      <c r="F38" s="126"/>
      <c r="G38" s="248"/>
      <c r="H38" s="346"/>
      <c r="I38" s="126"/>
      <c r="J38" s="248"/>
      <c r="K38" s="346"/>
      <c r="L38" s="71"/>
      <c r="M38" s="248"/>
      <c r="N38" s="47"/>
    </row>
    <row r="39" spans="1:14" s="19" customFormat="1" ht="15" customHeight="1">
      <c r="A39" s="47"/>
      <c r="B39" s="438" t="s">
        <v>1091</v>
      </c>
      <c r="C39" s="469"/>
      <c r="D39" s="461"/>
      <c r="E39" s="469"/>
      <c r="F39" s="469"/>
      <c r="G39" s="461"/>
      <c r="H39" s="469"/>
      <c r="I39" s="469"/>
      <c r="J39" s="461"/>
      <c r="K39" s="469"/>
      <c r="L39" s="347"/>
      <c r="M39" s="461"/>
      <c r="N39" s="347"/>
    </row>
    <row r="40" spans="1:14" s="45" customFormat="1" ht="15" customHeight="1">
      <c r="A40" s="47" t="s">
        <v>1174</v>
      </c>
      <c r="B40" s="47" t="s">
        <v>69</v>
      </c>
      <c r="C40" s="126">
        <v>1207241</v>
      </c>
      <c r="D40" s="248">
        <v>6.9040759268836063E-3</v>
      </c>
      <c r="E40" s="126">
        <v>16</v>
      </c>
      <c r="F40" s="126">
        <v>1053248</v>
      </c>
      <c r="G40" s="248">
        <v>6.0666917757389912E-3</v>
      </c>
      <c r="H40" s="126">
        <v>16</v>
      </c>
      <c r="I40" s="126">
        <v>1012966</v>
      </c>
      <c r="J40" s="248">
        <v>5.287120387883263E-3</v>
      </c>
      <c r="K40" s="126">
        <v>16</v>
      </c>
      <c r="L40" s="71">
        <v>998152.56180000002</v>
      </c>
      <c r="M40" s="248">
        <v>5.0597579288617044E-3</v>
      </c>
      <c r="N40" s="71">
        <v>16</v>
      </c>
    </row>
    <row r="41" spans="1:14" s="45" customFormat="1" ht="15" customHeight="1">
      <c r="A41" s="47" t="s">
        <v>1174</v>
      </c>
      <c r="B41" s="47" t="s">
        <v>71</v>
      </c>
      <c r="C41" s="126">
        <v>746590</v>
      </c>
      <c r="D41" s="248">
        <v>4.2696645046449147E-3</v>
      </c>
      <c r="E41" s="126">
        <v>19</v>
      </c>
      <c r="F41" s="126">
        <v>684479</v>
      </c>
      <c r="G41" s="248">
        <v>3.9425881843270045E-3</v>
      </c>
      <c r="H41" s="126">
        <v>18</v>
      </c>
      <c r="I41" s="126">
        <v>703390</v>
      </c>
      <c r="J41" s="248">
        <v>3.671305462999951E-3</v>
      </c>
      <c r="K41" s="126">
        <v>18</v>
      </c>
      <c r="L41" s="71">
        <v>741058.63451999996</v>
      </c>
      <c r="M41" s="248">
        <v>3.7565172352032705E-3</v>
      </c>
      <c r="N41" s="71">
        <v>17</v>
      </c>
    </row>
    <row r="42" spans="1:14" s="45" customFormat="1" ht="15" customHeight="1">
      <c r="A42" s="47" t="s">
        <v>1174</v>
      </c>
      <c r="B42" s="47" t="s">
        <v>73</v>
      </c>
      <c r="C42" s="126">
        <v>408955</v>
      </c>
      <c r="D42" s="248">
        <v>2.3387677942338652E-3</v>
      </c>
      <c r="E42" s="126">
        <v>20</v>
      </c>
      <c r="F42" s="126">
        <v>380273</v>
      </c>
      <c r="G42" s="248">
        <v>2.1903664489613017E-3</v>
      </c>
      <c r="H42" s="126">
        <v>20</v>
      </c>
      <c r="I42" s="126">
        <v>385494</v>
      </c>
      <c r="J42" s="248">
        <v>2.012064755190866E-3</v>
      </c>
      <c r="K42" s="126">
        <v>20</v>
      </c>
      <c r="L42" s="71">
        <v>393303.80257</v>
      </c>
      <c r="M42" s="248">
        <v>1.993705280800308E-3</v>
      </c>
      <c r="N42" s="71">
        <v>20</v>
      </c>
    </row>
    <row r="43" spans="1:14" s="45" customFormat="1" ht="15" customHeight="1">
      <c r="A43" s="47" t="s">
        <v>1174</v>
      </c>
      <c r="B43" s="47" t="s">
        <v>75</v>
      </c>
      <c r="C43" s="126">
        <v>99704</v>
      </c>
      <c r="D43" s="248">
        <v>5.701959974967741E-4</v>
      </c>
      <c r="E43" s="126">
        <v>41</v>
      </c>
      <c r="F43" s="126">
        <v>103516</v>
      </c>
      <c r="G43" s="248">
        <v>5.9625051826103391E-4</v>
      </c>
      <c r="H43" s="126">
        <v>39</v>
      </c>
      <c r="I43" s="126">
        <v>101010</v>
      </c>
      <c r="J43" s="248">
        <v>5.2721614583321492E-4</v>
      </c>
      <c r="K43" s="126">
        <v>39</v>
      </c>
      <c r="L43" s="71">
        <v>93371.579559999984</v>
      </c>
      <c r="M43" s="248">
        <v>4.7331200468702874E-4</v>
      </c>
      <c r="N43" s="71">
        <v>41</v>
      </c>
    </row>
    <row r="44" spans="1:14" s="45" customFormat="1" ht="15" customHeight="1">
      <c r="A44" s="47" t="s">
        <v>1174</v>
      </c>
      <c r="B44" s="47" t="s">
        <v>77</v>
      </c>
      <c r="C44" s="126">
        <v>194555</v>
      </c>
      <c r="D44" s="248">
        <v>1.1126382320968556E-3</v>
      </c>
      <c r="E44" s="126">
        <v>30</v>
      </c>
      <c r="F44" s="126">
        <v>189707</v>
      </c>
      <c r="G44" s="248">
        <v>1.0927093112924181E-3</v>
      </c>
      <c r="H44" s="126">
        <v>29</v>
      </c>
      <c r="I44" s="126">
        <v>187356</v>
      </c>
      <c r="J44" s="248">
        <v>9.7789434925975478E-4</v>
      </c>
      <c r="K44" s="126">
        <v>30</v>
      </c>
      <c r="L44" s="71">
        <v>191243.9737</v>
      </c>
      <c r="M44" s="248">
        <v>9.6943919127012376E-4</v>
      </c>
      <c r="N44" s="71">
        <v>30</v>
      </c>
    </row>
    <row r="45" spans="1:14" s="45" customFormat="1" ht="15" customHeight="1">
      <c r="A45" s="47" t="s">
        <v>1174</v>
      </c>
      <c r="B45" s="47" t="s">
        <v>111</v>
      </c>
      <c r="C45" s="126">
        <v>114090</v>
      </c>
      <c r="D45" s="248">
        <v>6.5246791858307549E-4</v>
      </c>
      <c r="E45" s="126">
        <v>37</v>
      </c>
      <c r="F45" s="126">
        <v>106570</v>
      </c>
      <c r="G45" s="248">
        <v>6.1384150982532536E-4</v>
      </c>
      <c r="H45" s="126">
        <v>38</v>
      </c>
      <c r="I45" s="126">
        <v>101583</v>
      </c>
      <c r="J45" s="248">
        <v>5.3020688785442504E-4</v>
      </c>
      <c r="K45" s="126">
        <v>38</v>
      </c>
      <c r="L45" s="71">
        <v>101177.39608999999</v>
      </c>
      <c r="M45" s="248">
        <v>5.12880647387984E-4</v>
      </c>
      <c r="N45" s="71">
        <v>38</v>
      </c>
    </row>
    <row r="46" spans="1:14" s="45" customFormat="1" ht="15" customHeight="1">
      <c r="A46" s="47" t="s">
        <v>1174</v>
      </c>
      <c r="B46" s="47" t="s">
        <v>79</v>
      </c>
      <c r="C46" s="126">
        <v>271105</v>
      </c>
      <c r="D46" s="248">
        <v>1.5504190995482925E-3</v>
      </c>
      <c r="E46" s="126">
        <v>22</v>
      </c>
      <c r="F46" s="126">
        <v>276382</v>
      </c>
      <c r="G46" s="248">
        <v>1.5919559366476782E-3</v>
      </c>
      <c r="H46" s="126">
        <v>21</v>
      </c>
      <c r="I46" s="126">
        <v>272860</v>
      </c>
      <c r="J46" s="248">
        <v>1.4241777799430852E-3</v>
      </c>
      <c r="K46" s="126">
        <v>21</v>
      </c>
      <c r="L46" s="71">
        <v>277527.68387000001</v>
      </c>
      <c r="M46" s="248">
        <v>1.4068219154871253E-3</v>
      </c>
      <c r="N46" s="71">
        <v>22</v>
      </c>
    </row>
    <row r="47" spans="1:14" s="45" customFormat="1" ht="15" customHeight="1">
      <c r="A47" s="47" t="s">
        <v>1174</v>
      </c>
      <c r="B47" s="47" t="s">
        <v>81</v>
      </c>
      <c r="C47" s="126">
        <v>169007</v>
      </c>
      <c r="D47" s="248">
        <v>9.6653208445937285E-4</v>
      </c>
      <c r="E47" s="126">
        <v>32</v>
      </c>
      <c r="F47" s="126">
        <v>173989</v>
      </c>
      <c r="G47" s="248">
        <v>1.0021738805761334E-3</v>
      </c>
      <c r="H47" s="126">
        <v>32</v>
      </c>
      <c r="I47" s="126">
        <v>168858</v>
      </c>
      <c r="J47" s="248">
        <v>8.8134505448079407E-4</v>
      </c>
      <c r="K47" s="126">
        <v>31</v>
      </c>
      <c r="L47" s="71">
        <v>173271.15631000002</v>
      </c>
      <c r="M47" s="248">
        <v>8.7833277249878456E-4</v>
      </c>
      <c r="N47" s="71">
        <v>31</v>
      </c>
    </row>
    <row r="48" spans="1:14" s="45" customFormat="1" ht="15" customHeight="1">
      <c r="A48" s="47" t="s">
        <v>1174</v>
      </c>
      <c r="B48" s="47" t="s">
        <v>83</v>
      </c>
      <c r="C48" s="126">
        <v>167517</v>
      </c>
      <c r="D48" s="248">
        <v>9.5801094151355128E-4</v>
      </c>
      <c r="E48" s="126">
        <v>33</v>
      </c>
      <c r="F48" s="126">
        <v>168854</v>
      </c>
      <c r="G48" s="248">
        <v>9.7259636201600349E-4</v>
      </c>
      <c r="H48" s="126">
        <v>33</v>
      </c>
      <c r="I48" s="126">
        <v>161157</v>
      </c>
      <c r="J48" s="248">
        <v>8.4115010804913792E-4</v>
      </c>
      <c r="K48" s="126">
        <v>33</v>
      </c>
      <c r="L48" s="71">
        <v>160555.38313</v>
      </c>
      <c r="M48" s="248">
        <v>8.1387495649810416E-4</v>
      </c>
      <c r="N48" s="71">
        <v>33</v>
      </c>
    </row>
    <row r="49" spans="1:14" s="45" customFormat="1" ht="15" customHeight="1">
      <c r="A49" s="47" t="s">
        <v>1174</v>
      </c>
      <c r="B49" s="47" t="s">
        <v>85</v>
      </c>
      <c r="C49" s="126">
        <v>143283</v>
      </c>
      <c r="D49" s="248">
        <v>8.1941941255446417E-4</v>
      </c>
      <c r="E49" s="126">
        <v>35</v>
      </c>
      <c r="F49" s="126">
        <v>146759</v>
      </c>
      <c r="G49" s="248">
        <v>8.4532951243741132E-4</v>
      </c>
      <c r="H49" s="126">
        <v>35</v>
      </c>
      <c r="I49" s="126">
        <v>142094</v>
      </c>
      <c r="J49" s="248">
        <v>7.4165182680947285E-4</v>
      </c>
      <c r="K49" s="126">
        <v>35</v>
      </c>
      <c r="L49" s="71">
        <v>145086.53502000001</v>
      </c>
      <c r="M49" s="248">
        <v>7.3546146554459145E-4</v>
      </c>
      <c r="N49" s="71">
        <v>35</v>
      </c>
    </row>
    <row r="50" spans="1:14" s="45" customFormat="1" ht="15" customHeight="1">
      <c r="A50" s="47" t="s">
        <v>1174</v>
      </c>
      <c r="B50" s="47" t="s">
        <v>87</v>
      </c>
      <c r="C50" s="126">
        <v>105179</v>
      </c>
      <c r="D50" s="248">
        <v>6.0150690865675609E-4</v>
      </c>
      <c r="E50" s="126">
        <v>38</v>
      </c>
      <c r="F50" s="126">
        <v>102527</v>
      </c>
      <c r="G50" s="248">
        <v>5.9055389394633694E-4</v>
      </c>
      <c r="H50" s="126">
        <v>40</v>
      </c>
      <c r="I50" s="126">
        <v>100567</v>
      </c>
      <c r="J50" s="248">
        <v>5.249039316702201E-4</v>
      </c>
      <c r="K50" s="126">
        <v>40</v>
      </c>
      <c r="L50" s="71">
        <v>108865.68087000001</v>
      </c>
      <c r="M50" s="248">
        <v>5.5185350721293966E-4</v>
      </c>
      <c r="N50" s="71">
        <v>37</v>
      </c>
    </row>
    <row r="51" spans="1:14" s="45" customFormat="1" ht="15" customHeight="1">
      <c r="A51" s="47" t="s">
        <v>1174</v>
      </c>
      <c r="B51" s="47" t="s">
        <v>99</v>
      </c>
      <c r="C51" s="126">
        <v>47959</v>
      </c>
      <c r="D51" s="248">
        <v>2.7427214398567553E-4</v>
      </c>
      <c r="E51" s="126">
        <v>49</v>
      </c>
      <c r="F51" s="126">
        <v>47845</v>
      </c>
      <c r="G51" s="248">
        <v>2.7558644118975972E-4</v>
      </c>
      <c r="H51" s="126">
        <v>49</v>
      </c>
      <c r="I51" s="126">
        <v>47063</v>
      </c>
      <c r="J51" s="248">
        <v>2.456427430090941E-4</v>
      </c>
      <c r="K51" s="126">
        <v>49</v>
      </c>
      <c r="L51" s="71">
        <v>51836.53484</v>
      </c>
      <c r="M51" s="248">
        <v>2.6276576166716199E-4</v>
      </c>
      <c r="N51" s="71">
        <v>49</v>
      </c>
    </row>
    <row r="52" spans="1:14" s="45" customFormat="1" ht="15" customHeight="1">
      <c r="A52" s="47" t="s">
        <v>1174</v>
      </c>
      <c r="B52" s="47" t="s">
        <v>95</v>
      </c>
      <c r="C52" s="126">
        <v>120193</v>
      </c>
      <c r="D52" s="248">
        <v>6.8737029133364533E-4</v>
      </c>
      <c r="E52" s="126">
        <v>36</v>
      </c>
      <c r="F52" s="126">
        <v>129860</v>
      </c>
      <c r="G52" s="248">
        <v>7.4799154045150369E-4</v>
      </c>
      <c r="H52" s="126">
        <v>36</v>
      </c>
      <c r="I52" s="126">
        <v>126625</v>
      </c>
      <c r="J52" s="248">
        <v>6.6091223112692645E-4</v>
      </c>
      <c r="K52" s="126">
        <v>36</v>
      </c>
      <c r="L52" s="71">
        <v>128241.89231</v>
      </c>
      <c r="M52" s="248">
        <v>6.50073902788586E-4</v>
      </c>
      <c r="N52" s="71">
        <v>36</v>
      </c>
    </row>
    <row r="53" spans="1:14" s="45" customFormat="1" ht="15" customHeight="1">
      <c r="A53" s="47" t="s">
        <v>1174</v>
      </c>
      <c r="B53" s="47" t="s">
        <v>113</v>
      </c>
      <c r="C53" s="126">
        <v>178350</v>
      </c>
      <c r="D53" s="248">
        <v>1.0199636539511923E-3</v>
      </c>
      <c r="E53" s="126">
        <v>31</v>
      </c>
      <c r="F53" s="126">
        <v>183219</v>
      </c>
      <c r="G53" s="248">
        <v>1.0553385341905441E-3</v>
      </c>
      <c r="H53" s="126">
        <v>31</v>
      </c>
      <c r="I53" s="126">
        <v>203109</v>
      </c>
      <c r="J53" s="248">
        <v>1.0601162673402481E-3</v>
      </c>
      <c r="K53" s="126">
        <v>29</v>
      </c>
      <c r="L53" s="71">
        <v>217733.98642999999</v>
      </c>
      <c r="M53" s="248">
        <v>1.1037203193018537E-3</v>
      </c>
      <c r="N53" s="71">
        <v>29</v>
      </c>
    </row>
    <row r="54" spans="1:14" s="45" customFormat="1" ht="15" customHeight="1">
      <c r="A54" s="47" t="s">
        <v>1174</v>
      </c>
      <c r="B54" s="47" t="s">
        <v>97</v>
      </c>
      <c r="C54" s="126">
        <v>89089</v>
      </c>
      <c r="D54" s="248">
        <v>5.094900026176494E-4</v>
      </c>
      <c r="E54" s="126">
        <v>44</v>
      </c>
      <c r="F54" s="126">
        <v>89897</v>
      </c>
      <c r="G54" s="248">
        <v>5.178052942551119E-4</v>
      </c>
      <c r="H54" s="126">
        <v>43</v>
      </c>
      <c r="I54" s="126">
        <v>84596</v>
      </c>
      <c r="J54" s="248">
        <v>4.4154417456595044E-4</v>
      </c>
      <c r="K54" s="126">
        <v>43</v>
      </c>
      <c r="L54" s="71">
        <v>83441.904880000002</v>
      </c>
      <c r="M54" s="248">
        <v>4.2297726417146601E-4</v>
      </c>
      <c r="N54" s="71">
        <v>43</v>
      </c>
    </row>
    <row r="55" spans="1:14" s="45" customFormat="1" ht="15" customHeight="1">
      <c r="A55" s="47" t="s">
        <v>1174</v>
      </c>
      <c r="B55" s="47" t="s">
        <v>93</v>
      </c>
      <c r="C55" s="126">
        <v>196727</v>
      </c>
      <c r="D55" s="248">
        <v>1.1250596565789525E-3</v>
      </c>
      <c r="E55" s="126">
        <v>29</v>
      </c>
      <c r="F55" s="126">
        <v>211693</v>
      </c>
      <c r="G55" s="248">
        <v>1.2193483225997242E-3</v>
      </c>
      <c r="H55" s="126">
        <v>28</v>
      </c>
      <c r="I55" s="126">
        <v>220682</v>
      </c>
      <c r="J55" s="248">
        <v>1.1518375754357543E-3</v>
      </c>
      <c r="K55" s="126">
        <v>27</v>
      </c>
      <c r="L55" s="71">
        <v>236677.82623000004</v>
      </c>
      <c r="M55" s="248">
        <v>1.1997489699304554E-3</v>
      </c>
      <c r="N55" s="71">
        <v>26</v>
      </c>
    </row>
    <row r="56" spans="1:14" s="45" customFormat="1" ht="15" customHeight="1">
      <c r="A56" s="47" t="s">
        <v>1174</v>
      </c>
      <c r="B56" s="47" t="s">
        <v>89</v>
      </c>
      <c r="C56" s="126">
        <v>74897</v>
      </c>
      <c r="D56" s="248">
        <v>4.2832754578066973E-4</v>
      </c>
      <c r="E56" s="126">
        <v>45</v>
      </c>
      <c r="F56" s="126">
        <v>76201</v>
      </c>
      <c r="G56" s="248">
        <v>4.3891655147039146E-4</v>
      </c>
      <c r="H56" s="126">
        <v>44</v>
      </c>
      <c r="I56" s="126">
        <v>73053</v>
      </c>
      <c r="J56" s="248">
        <v>3.8129612020150336E-4</v>
      </c>
      <c r="K56" s="126">
        <v>44</v>
      </c>
      <c r="L56" s="71">
        <v>71408.895609999992</v>
      </c>
      <c r="M56" s="248">
        <v>3.6198046228763908E-4</v>
      </c>
      <c r="N56" s="71">
        <v>44</v>
      </c>
    </row>
    <row r="57" spans="1:14" s="45" customFormat="1" ht="15" customHeight="1">
      <c r="A57" s="47" t="s">
        <v>1174</v>
      </c>
      <c r="B57" s="47" t="s">
        <v>91</v>
      </c>
      <c r="C57" s="126">
        <v>52569</v>
      </c>
      <c r="D57" s="248">
        <v>3.0063621712677447E-4</v>
      </c>
      <c r="E57" s="126">
        <v>48</v>
      </c>
      <c r="F57" s="126">
        <v>58142</v>
      </c>
      <c r="G57" s="248">
        <v>3.34896997881806E-4</v>
      </c>
      <c r="H57" s="126">
        <v>47</v>
      </c>
      <c r="I57" s="126">
        <v>58633</v>
      </c>
      <c r="J57" s="248">
        <v>3.060317223902474E-4</v>
      </c>
      <c r="K57" s="126">
        <v>47</v>
      </c>
      <c r="L57" s="71">
        <v>61805.071400000001</v>
      </c>
      <c r="M57" s="248">
        <v>3.1329749782546095E-4</v>
      </c>
      <c r="N57" s="71">
        <v>46</v>
      </c>
    </row>
    <row r="58" spans="1:14" s="45" customFormat="1" ht="15" customHeight="1">
      <c r="A58" s="47" t="s">
        <v>1174</v>
      </c>
      <c r="B58" s="47" t="s">
        <v>107</v>
      </c>
      <c r="C58" s="126">
        <v>215523</v>
      </c>
      <c r="D58" s="248">
        <v>1.2325518732297326E-3</v>
      </c>
      <c r="E58" s="126">
        <v>26</v>
      </c>
      <c r="F58" s="126">
        <v>224428</v>
      </c>
      <c r="G58" s="248">
        <v>1.2927017206256744E-3</v>
      </c>
      <c r="H58" s="126">
        <v>27</v>
      </c>
      <c r="I58" s="126">
        <v>222970</v>
      </c>
      <c r="J58" s="248">
        <v>1.163779665740342E-3</v>
      </c>
      <c r="K58" s="126">
        <v>26</v>
      </c>
      <c r="L58" s="71">
        <v>252585.98102000001</v>
      </c>
      <c r="M58" s="248">
        <v>1.2803893604005346E-3</v>
      </c>
      <c r="N58" s="71">
        <v>25</v>
      </c>
    </row>
    <row r="59" spans="1:14" s="45" customFormat="1" ht="15" customHeight="1">
      <c r="A59" s="47" t="s">
        <v>1174</v>
      </c>
      <c r="B59" s="47" t="s">
        <v>109</v>
      </c>
      <c r="C59" s="126">
        <v>256407</v>
      </c>
      <c r="D59" s="248">
        <v>1.4663628854424634E-3</v>
      </c>
      <c r="E59" s="126">
        <v>23</v>
      </c>
      <c r="F59" s="126">
        <v>263442</v>
      </c>
      <c r="G59" s="248">
        <v>1.517421741872979E-3</v>
      </c>
      <c r="H59" s="126">
        <v>22</v>
      </c>
      <c r="I59" s="126">
        <v>255718</v>
      </c>
      <c r="J59" s="248">
        <v>1.3347060526698155E-3</v>
      </c>
      <c r="K59" s="126">
        <v>22</v>
      </c>
      <c r="L59" s="71">
        <v>290654.46399000002</v>
      </c>
      <c r="M59" s="248">
        <v>1.4733631761465378E-3</v>
      </c>
      <c r="N59" s="71">
        <v>21</v>
      </c>
    </row>
    <row r="60" spans="1:14" s="45" customFormat="1" ht="15" customHeight="1">
      <c r="A60" s="47" t="s">
        <v>1174</v>
      </c>
      <c r="B60" s="47" t="s">
        <v>105</v>
      </c>
      <c r="C60" s="126">
        <v>64994</v>
      </c>
      <c r="D60" s="248">
        <v>3.7169339907431334E-4</v>
      </c>
      <c r="E60" s="126">
        <v>46</v>
      </c>
      <c r="F60" s="126">
        <v>65111</v>
      </c>
      <c r="G60" s="248">
        <v>3.750383273551352E-4</v>
      </c>
      <c r="H60" s="126">
        <v>46</v>
      </c>
      <c r="I60" s="126">
        <v>61893</v>
      </c>
      <c r="J60" s="248">
        <v>3.230471132962595E-4</v>
      </c>
      <c r="K60" s="126">
        <v>45</v>
      </c>
      <c r="L60" s="71">
        <v>60268.43621</v>
      </c>
      <c r="M60" s="248">
        <v>3.0550810531781709E-4</v>
      </c>
      <c r="N60" s="71">
        <v>47</v>
      </c>
    </row>
    <row r="61" spans="1:14" s="45" customFormat="1" ht="15" customHeight="1">
      <c r="A61" s="47" t="s">
        <v>1174</v>
      </c>
      <c r="B61" s="47" t="s">
        <v>103</v>
      </c>
      <c r="C61" s="126">
        <v>148867</v>
      </c>
      <c r="D61" s="248">
        <v>8.5135368249370414E-4</v>
      </c>
      <c r="E61" s="126">
        <v>34</v>
      </c>
      <c r="F61" s="126">
        <v>152872</v>
      </c>
      <c r="G61" s="248">
        <v>8.8054029548669552E-4</v>
      </c>
      <c r="H61" s="126">
        <v>34</v>
      </c>
      <c r="I61" s="126">
        <v>147479</v>
      </c>
      <c r="J61" s="248">
        <v>7.6975853847477188E-4</v>
      </c>
      <c r="K61" s="126">
        <v>34</v>
      </c>
      <c r="L61" s="71">
        <v>159576.07068</v>
      </c>
      <c r="M61" s="248">
        <v>8.0891070140989927E-4</v>
      </c>
      <c r="N61" s="71">
        <v>34</v>
      </c>
    </row>
    <row r="62" spans="1:14" s="45" customFormat="1" ht="15" customHeight="1">
      <c r="A62" s="47" t="s">
        <v>1174</v>
      </c>
      <c r="B62" s="47" t="s">
        <v>101</v>
      </c>
      <c r="C62" s="126">
        <v>94601</v>
      </c>
      <c r="D62" s="248">
        <v>5.4101251262930609E-4</v>
      </c>
      <c r="E62" s="126">
        <v>42</v>
      </c>
      <c r="F62" s="126">
        <v>92577</v>
      </c>
      <c r="G62" s="248">
        <v>5.3324205175095374E-4</v>
      </c>
      <c r="H62" s="126">
        <v>42</v>
      </c>
      <c r="I62" s="126">
        <v>91154</v>
      </c>
      <c r="J62" s="248">
        <v>4.7577329529037595E-4</v>
      </c>
      <c r="K62" s="126">
        <v>42</v>
      </c>
      <c r="L62" s="71">
        <v>92976.350760000001</v>
      </c>
      <c r="M62" s="248">
        <v>4.7130854135782769E-4</v>
      </c>
      <c r="N62" s="71">
        <v>42</v>
      </c>
    </row>
    <row r="63" spans="1:14" s="45" customFormat="1" ht="15" customHeight="1">
      <c r="A63" s="47" t="s">
        <v>1174</v>
      </c>
      <c r="B63" s="47" t="s">
        <v>115</v>
      </c>
      <c r="C63" s="126">
        <v>99902</v>
      </c>
      <c r="D63" s="248">
        <v>5.7132833729762827E-4</v>
      </c>
      <c r="E63" s="126">
        <v>40</v>
      </c>
      <c r="F63" s="126">
        <v>99466</v>
      </c>
      <c r="G63" s="248">
        <v>5.7292258249306378E-4</v>
      </c>
      <c r="H63" s="126">
        <v>41</v>
      </c>
      <c r="I63" s="126">
        <v>96554</v>
      </c>
      <c r="J63" s="248">
        <v>5.03958298631623E-4</v>
      </c>
      <c r="K63" s="126">
        <v>41</v>
      </c>
      <c r="L63" s="71">
        <v>98405.620600000009</v>
      </c>
      <c r="M63" s="248">
        <v>4.9883017699970875E-4</v>
      </c>
      <c r="N63" s="71">
        <v>39</v>
      </c>
    </row>
    <row r="64" spans="1:14" s="45" customFormat="1" ht="15" customHeight="1">
      <c r="A64" s="47" t="s">
        <v>1174</v>
      </c>
      <c r="B64" s="47" t="s">
        <v>117</v>
      </c>
      <c r="C64" s="126">
        <v>272801</v>
      </c>
      <c r="D64" s="248">
        <v>1.560118333398033E-3</v>
      </c>
      <c r="E64" s="126">
        <v>21</v>
      </c>
      <c r="F64" s="126">
        <v>248686</v>
      </c>
      <c r="G64" s="248">
        <v>1.4324274158996047E-3</v>
      </c>
      <c r="H64" s="126">
        <v>23</v>
      </c>
      <c r="I64" s="126">
        <v>246729</v>
      </c>
      <c r="J64" s="248">
        <v>1.2877884609967657E-3</v>
      </c>
      <c r="K64" s="126">
        <v>23</v>
      </c>
      <c r="L64" s="71">
        <v>254266.946</v>
      </c>
      <c r="M64" s="248">
        <v>1.2889103783402731E-3</v>
      </c>
      <c r="N64" s="71">
        <v>24</v>
      </c>
    </row>
    <row r="65" spans="1:14" s="45" customFormat="1" ht="15" customHeight="1">
      <c r="A65" s="47"/>
      <c r="B65" s="47" t="s">
        <v>119</v>
      </c>
      <c r="C65" s="126">
        <v>102405</v>
      </c>
      <c r="D65" s="248">
        <v>5.856427136690319E-4</v>
      </c>
      <c r="E65" s="126">
        <v>39</v>
      </c>
      <c r="F65" s="126">
        <v>110056</v>
      </c>
      <c r="G65" s="248">
        <v>6.3392081453820029E-4</v>
      </c>
      <c r="H65" s="126">
        <v>37</v>
      </c>
      <c r="I65" s="126">
        <v>103284</v>
      </c>
      <c r="J65" s="248">
        <v>5.390851639069179E-4</v>
      </c>
      <c r="K65" s="126">
        <v>37</v>
      </c>
      <c r="L65" s="71">
        <v>97457.024240000013</v>
      </c>
      <c r="M65" s="248">
        <v>4.9402162554426394E-4</v>
      </c>
      <c r="N65" s="71">
        <v>40</v>
      </c>
    </row>
    <row r="66" spans="1:14" s="45" customFormat="1" ht="15" customHeight="1">
      <c r="A66" s="47"/>
      <c r="B66" s="47" t="s">
        <v>120</v>
      </c>
      <c r="C66" s="126">
        <v>212881</v>
      </c>
      <c r="D66" s="248">
        <v>1.2174425714425777E-3</v>
      </c>
      <c r="E66" s="126">
        <v>27</v>
      </c>
      <c r="F66" s="126">
        <v>232614</v>
      </c>
      <c r="G66" s="248">
        <v>1.3398529507976751E-3</v>
      </c>
      <c r="H66" s="126">
        <v>24</v>
      </c>
      <c r="I66" s="126">
        <v>237804</v>
      </c>
      <c r="J66" s="248">
        <v>1.2412049138077602E-3</v>
      </c>
      <c r="K66" s="126">
        <v>24</v>
      </c>
      <c r="L66" s="71">
        <v>266413.67408000003</v>
      </c>
      <c r="M66" s="248">
        <v>1.3504836348389344E-3</v>
      </c>
      <c r="N66" s="71">
        <v>23</v>
      </c>
    </row>
    <row r="67" spans="1:14" s="45" customFormat="1" ht="15" customHeight="1">
      <c r="A67" s="47"/>
      <c r="B67" s="47" t="s">
        <v>121</v>
      </c>
      <c r="C67" s="126">
        <v>222012</v>
      </c>
      <c r="D67" s="248">
        <v>1.2696617367031796E-3</v>
      </c>
      <c r="E67" s="126">
        <v>24</v>
      </c>
      <c r="F67" s="126">
        <v>231583</v>
      </c>
      <c r="G67" s="248">
        <v>1.3339144071490882E-3</v>
      </c>
      <c r="H67" s="126">
        <v>25</v>
      </c>
      <c r="I67" s="126">
        <v>219884</v>
      </c>
      <c r="J67" s="248">
        <v>1.1476724582753256E-3</v>
      </c>
      <c r="K67" s="126">
        <v>28</v>
      </c>
      <c r="L67" s="71">
        <v>228797.69048999998</v>
      </c>
      <c r="M67" s="248">
        <v>1.1598035940261248E-3</v>
      </c>
      <c r="N67" s="71">
        <v>28</v>
      </c>
    </row>
    <row r="68" spans="1:14" s="45" customFormat="1" ht="15" customHeight="1">
      <c r="A68" s="47"/>
      <c r="B68" s="47" t="s">
        <v>122</v>
      </c>
      <c r="C68" s="126">
        <v>29354</v>
      </c>
      <c r="D68" s="248">
        <v>1.6787223492056795E-4</v>
      </c>
      <c r="E68" s="126">
        <v>50</v>
      </c>
      <c r="F68" s="126">
        <v>40055</v>
      </c>
      <c r="G68" s="248">
        <v>2.3071616473729385E-4</v>
      </c>
      <c r="H68" s="126">
        <v>50</v>
      </c>
      <c r="I68" s="126">
        <v>49053</v>
      </c>
      <c r="J68" s="248">
        <v>2.5602943868484996E-4</v>
      </c>
      <c r="K68" s="126">
        <v>48</v>
      </c>
      <c r="L68" s="71">
        <v>56402.030010000002</v>
      </c>
      <c r="M68" s="248">
        <v>2.8590881741800815E-4</v>
      </c>
      <c r="N68" s="71">
        <v>48</v>
      </c>
    </row>
    <row r="69" spans="1:14" s="45" customFormat="1" ht="15" customHeight="1">
      <c r="A69" s="47"/>
      <c r="B69" s="47" t="s">
        <v>124</v>
      </c>
      <c r="C69" s="126">
        <v>215584</v>
      </c>
      <c r="D69" s="248">
        <v>1.2329007253906019E-3</v>
      </c>
      <c r="E69" s="126">
        <v>25</v>
      </c>
      <c r="F69" s="126">
        <v>226876</v>
      </c>
      <c r="G69" s="248">
        <v>1.3068021618009807E-3</v>
      </c>
      <c r="H69" s="126">
        <v>26</v>
      </c>
      <c r="I69" s="126">
        <v>223593</v>
      </c>
      <c r="J69" s="248">
        <v>1.1670313800147118E-3</v>
      </c>
      <c r="K69" s="126">
        <v>25</v>
      </c>
      <c r="L69" s="71">
        <v>234428.46912999998</v>
      </c>
      <c r="M69" s="248">
        <v>1.1883467025245165E-3</v>
      </c>
      <c r="N69" s="71">
        <v>27</v>
      </c>
    </row>
    <row r="70" spans="1:14" s="45" customFormat="1" ht="15" customHeight="1">
      <c r="A70" s="47"/>
      <c r="B70" s="682" t="s">
        <v>1178</v>
      </c>
      <c r="C70" s="684" t="s">
        <v>1176</v>
      </c>
      <c r="D70" s="684" t="s">
        <v>1176</v>
      </c>
      <c r="E70" s="684" t="s">
        <v>1176</v>
      </c>
      <c r="F70" s="684" t="s">
        <v>1176</v>
      </c>
      <c r="G70" s="684" t="s">
        <v>1176</v>
      </c>
      <c r="H70" s="684" t="s">
        <v>1176</v>
      </c>
      <c r="I70" s="126">
        <v>16132</v>
      </c>
      <c r="J70" s="248">
        <v>8.420008775944385E-5</v>
      </c>
      <c r="K70" s="126">
        <v>50</v>
      </c>
      <c r="L70" s="71">
        <v>19466.815280000003</v>
      </c>
      <c r="M70" s="248">
        <v>9.8679677568570053E-5</v>
      </c>
      <c r="N70" s="71">
        <v>52</v>
      </c>
    </row>
    <row r="71" spans="1:14" s="45" customFormat="1" ht="15" customHeight="1">
      <c r="A71" s="47"/>
      <c r="B71" s="682" t="s">
        <v>1489</v>
      </c>
      <c r="C71" s="248" t="s">
        <v>1176</v>
      </c>
      <c r="D71" s="248" t="s">
        <v>1176</v>
      </c>
      <c r="E71" s="248" t="s">
        <v>1176</v>
      </c>
      <c r="F71" s="248" t="s">
        <v>1176</v>
      </c>
      <c r="G71" s="248" t="s">
        <v>1176</v>
      </c>
      <c r="H71" s="248" t="s">
        <v>1176</v>
      </c>
      <c r="I71" s="248" t="s">
        <v>1176</v>
      </c>
      <c r="J71" s="248" t="s">
        <v>1176</v>
      </c>
      <c r="K71" s="248" t="s">
        <v>1176</v>
      </c>
      <c r="L71" s="71">
        <v>50866.079559999998</v>
      </c>
      <c r="M71" s="248">
        <v>2.5784640466152461E-4</v>
      </c>
      <c r="N71" s="71">
        <v>50</v>
      </c>
    </row>
    <row r="72" spans="1:14" s="19" customFormat="1" ht="15" customHeight="1">
      <c r="A72" s="47" t="s">
        <v>1179</v>
      </c>
      <c r="B72" s="49" t="s">
        <v>471</v>
      </c>
      <c r="C72" s="126">
        <v>6322341</v>
      </c>
      <c r="D72" s="248">
        <v>3.6156759337737231E-2</v>
      </c>
      <c r="E72" s="126"/>
      <c r="F72" s="126">
        <v>6170928</v>
      </c>
      <c r="G72" s="248">
        <v>3.5544447410559961E-2</v>
      </c>
      <c r="H72" s="126"/>
      <c r="I72" s="126">
        <v>6123341</v>
      </c>
      <c r="J72" s="248">
        <v>3.1960441952702749E-2</v>
      </c>
      <c r="K72" s="126"/>
      <c r="L72" s="126">
        <v>6397326.1511899987</v>
      </c>
      <c r="M72" s="248">
        <v>3.2428831979979124E-2</v>
      </c>
      <c r="N72" s="71"/>
    </row>
    <row r="73" spans="1:14" s="19" customFormat="1" ht="15" customHeight="1">
      <c r="A73" s="47"/>
      <c r="B73" s="49"/>
      <c r="C73" s="126"/>
      <c r="D73" s="248"/>
      <c r="E73" s="126"/>
      <c r="F73" s="126"/>
      <c r="G73" s="248"/>
      <c r="H73" s="126"/>
      <c r="I73" s="126"/>
      <c r="J73" s="248"/>
      <c r="K73" s="126"/>
      <c r="L73" s="71"/>
      <c r="M73" s="248"/>
      <c r="N73" s="71"/>
    </row>
    <row r="74" spans="1:14" s="19" customFormat="1" ht="15" customHeight="1">
      <c r="A74" s="47"/>
      <c r="B74" s="438" t="s">
        <v>478</v>
      </c>
      <c r="C74" s="469"/>
      <c r="D74" s="469"/>
      <c r="E74" s="469"/>
      <c r="F74" s="469"/>
      <c r="G74" s="469"/>
      <c r="H74" s="469"/>
      <c r="I74" s="469"/>
      <c r="J74" s="469"/>
      <c r="K74" s="469"/>
      <c r="L74" s="347"/>
      <c r="M74" s="347"/>
      <c r="N74" s="347"/>
    </row>
    <row r="75" spans="1:14" s="19" customFormat="1" ht="15" customHeight="1">
      <c r="A75" s="47"/>
      <c r="B75" s="47" t="s">
        <v>1432</v>
      </c>
      <c r="C75" s="126" t="s">
        <v>1176</v>
      </c>
      <c r="D75" s="248" t="s">
        <v>1176</v>
      </c>
      <c r="E75" s="126" t="s">
        <v>1176</v>
      </c>
      <c r="F75" s="126" t="s">
        <v>1176</v>
      </c>
      <c r="G75" s="248" t="s">
        <v>1176</v>
      </c>
      <c r="H75" s="126" t="s">
        <v>1176</v>
      </c>
      <c r="I75" s="126">
        <v>2579</v>
      </c>
      <c r="J75" s="248">
        <v>1.3460948817977045E-5</v>
      </c>
      <c r="K75" s="126">
        <v>51</v>
      </c>
      <c r="L75" s="71">
        <v>24522.841929999999</v>
      </c>
      <c r="M75" s="248">
        <v>1.2430929763861251E-4</v>
      </c>
      <c r="N75" s="71">
        <v>51</v>
      </c>
    </row>
    <row r="76" spans="1:14" s="19" customFormat="1" ht="15" customHeight="1">
      <c r="A76" s="47"/>
      <c r="B76" s="47" t="s">
        <v>1439</v>
      </c>
      <c r="C76" s="126" t="s">
        <v>1176</v>
      </c>
      <c r="D76" s="248" t="s">
        <v>1176</v>
      </c>
      <c r="E76" s="126" t="s">
        <v>1176</v>
      </c>
      <c r="F76" s="126" t="s">
        <v>1176</v>
      </c>
      <c r="G76" s="248" t="s">
        <v>1176</v>
      </c>
      <c r="H76" s="126" t="s">
        <v>1176</v>
      </c>
      <c r="I76" s="248" t="s">
        <v>1176</v>
      </c>
      <c r="J76" s="126" t="s">
        <v>1176</v>
      </c>
      <c r="K76" s="126" t="s">
        <v>1176</v>
      </c>
      <c r="L76" s="657">
        <v>9022.3603199999998</v>
      </c>
      <c r="M76" s="248">
        <v>4.5735452588373275E-5</v>
      </c>
      <c r="N76" s="657">
        <v>53</v>
      </c>
    </row>
    <row r="77" spans="1:14" s="19" customFormat="1" ht="15" customHeight="1">
      <c r="A77" s="47"/>
      <c r="B77" s="47" t="s">
        <v>1479</v>
      </c>
      <c r="C77" s="126" t="s">
        <v>1176</v>
      </c>
      <c r="D77" s="248" t="s">
        <v>1176</v>
      </c>
      <c r="E77" s="126" t="s">
        <v>1176</v>
      </c>
      <c r="F77" s="126" t="s">
        <v>1176</v>
      </c>
      <c r="G77" s="248" t="s">
        <v>1176</v>
      </c>
      <c r="H77" s="126" t="s">
        <v>1176</v>
      </c>
      <c r="I77" s="248" t="s">
        <v>1176</v>
      </c>
      <c r="J77" s="126" t="s">
        <v>1176</v>
      </c>
      <c r="K77" s="126" t="s">
        <v>1176</v>
      </c>
      <c r="L77" s="657">
        <v>11.570879999999999</v>
      </c>
      <c r="M77" s="248">
        <v>5.8654211855480018E-8</v>
      </c>
      <c r="N77" s="657">
        <v>55</v>
      </c>
    </row>
    <row r="78" spans="1:14" s="19" customFormat="1" ht="15" customHeight="1">
      <c r="A78" s="47"/>
      <c r="B78" s="47" t="s">
        <v>1480</v>
      </c>
      <c r="C78" s="126" t="s">
        <v>1176</v>
      </c>
      <c r="D78" s="248" t="s">
        <v>1176</v>
      </c>
      <c r="E78" s="126" t="s">
        <v>1176</v>
      </c>
      <c r="F78" s="126" t="s">
        <v>1176</v>
      </c>
      <c r="G78" s="248" t="s">
        <v>1176</v>
      </c>
      <c r="H78" s="126" t="s">
        <v>1176</v>
      </c>
      <c r="I78" s="248" t="s">
        <v>1176</v>
      </c>
      <c r="J78" s="126" t="s">
        <v>1176</v>
      </c>
      <c r="K78" s="126" t="s">
        <v>1176</v>
      </c>
      <c r="L78" s="657">
        <v>8658.8966099999998</v>
      </c>
      <c r="M78" s="248">
        <v>4.3893010401770463E-5</v>
      </c>
      <c r="N78" s="657">
        <v>54</v>
      </c>
    </row>
    <row r="79" spans="1:14" s="19" customFormat="1" ht="15" customHeight="1">
      <c r="A79" s="47"/>
      <c r="B79" s="49" t="s">
        <v>471</v>
      </c>
      <c r="C79" s="126" t="s">
        <v>1176</v>
      </c>
      <c r="D79" s="248" t="s">
        <v>1176</v>
      </c>
      <c r="E79" s="126" t="s">
        <v>1176</v>
      </c>
      <c r="F79" s="126" t="s">
        <v>1176</v>
      </c>
      <c r="G79" s="248" t="s">
        <v>1176</v>
      </c>
      <c r="H79" s="126" t="s">
        <v>1176</v>
      </c>
      <c r="I79" s="126">
        <v>2579</v>
      </c>
      <c r="J79" s="248">
        <v>1.3460948817977045E-5</v>
      </c>
      <c r="K79" s="126"/>
      <c r="L79" s="71">
        <v>42215.669739999998</v>
      </c>
      <c r="M79" s="248">
        <v>2.1399641484061172E-4</v>
      </c>
      <c r="N79" s="71"/>
    </row>
    <row r="80" spans="1:14" s="19" customFormat="1" ht="15" customHeight="1">
      <c r="A80" s="47"/>
      <c r="B80" s="49"/>
      <c r="C80" s="126"/>
      <c r="D80" s="248"/>
      <c r="E80" s="126"/>
      <c r="F80" s="126"/>
      <c r="G80" s="248"/>
      <c r="H80" s="126"/>
      <c r="I80" s="126"/>
      <c r="J80" s="248"/>
      <c r="K80" s="126"/>
      <c r="L80" s="71"/>
      <c r="M80" s="248"/>
      <c r="N80" s="71"/>
    </row>
    <row r="81" spans="1:14" s="45" customFormat="1" ht="15" customHeight="1">
      <c r="A81" s="47"/>
      <c r="B81" s="438" t="s">
        <v>188</v>
      </c>
      <c r="C81" s="448">
        <v>174859172</v>
      </c>
      <c r="D81" s="461">
        <v>1</v>
      </c>
      <c r="E81" s="469"/>
      <c r="F81" s="448">
        <v>173611589.13857999</v>
      </c>
      <c r="G81" s="461">
        <v>1.0000000000000002</v>
      </c>
      <c r="H81" s="469"/>
      <c r="I81" s="448">
        <v>191591249.24059999</v>
      </c>
      <c r="J81" s="461">
        <v>1</v>
      </c>
      <c r="K81" s="469"/>
      <c r="L81" s="448">
        <v>197272789.69343001</v>
      </c>
      <c r="M81" s="461">
        <v>0.99999999999999989</v>
      </c>
      <c r="N81" s="347"/>
    </row>
    <row r="82" spans="1:14" s="31" customFormat="1" ht="15" customHeight="1" thickBot="1">
      <c r="A82" s="47"/>
      <c r="B82" s="118"/>
      <c r="C82" s="185"/>
      <c r="D82" s="183"/>
      <c r="E82" s="185"/>
      <c r="F82" s="185"/>
      <c r="G82" s="183"/>
      <c r="H82" s="185"/>
      <c r="I82" s="185"/>
      <c r="J82" s="183"/>
      <c r="K82" s="185"/>
      <c r="L82" s="185"/>
      <c r="M82" s="183"/>
      <c r="N82" s="185"/>
    </row>
    <row r="83" spans="1:14" s="31" customFormat="1" ht="15" customHeight="1" thickTop="1">
      <c r="A83" s="47"/>
      <c r="B83" s="638" t="s">
        <v>1180</v>
      </c>
      <c r="C83" s="71"/>
      <c r="D83" s="308"/>
      <c r="E83" s="71"/>
      <c r="F83" s="71"/>
      <c r="G83" s="308"/>
      <c r="H83" s="47"/>
      <c r="I83" s="71"/>
      <c r="J83" s="308"/>
      <c r="K83" s="47"/>
      <c r="L83" s="71"/>
      <c r="M83" s="308"/>
      <c r="N83" s="71"/>
    </row>
    <row r="84" spans="1:14" s="31" customFormat="1" ht="15" customHeight="1">
      <c r="A84" s="47"/>
      <c r="B84" s="638" t="s">
        <v>1181</v>
      </c>
      <c r="C84" s="71"/>
      <c r="D84" s="308"/>
      <c r="E84" s="47"/>
      <c r="F84" s="71"/>
      <c r="G84" s="308"/>
      <c r="H84" s="71"/>
      <c r="I84" s="71"/>
      <c r="J84" s="308"/>
      <c r="K84" s="71"/>
      <c r="L84" s="71"/>
      <c r="M84" s="308"/>
      <c r="N84" s="71"/>
    </row>
    <row r="85" spans="1:14" s="31" customFormat="1" ht="15" customHeight="1">
      <c r="A85" s="47"/>
      <c r="B85" s="638" t="s">
        <v>1182</v>
      </c>
      <c r="C85" s="71"/>
      <c r="D85" s="308"/>
      <c r="E85" s="71"/>
      <c r="F85" s="71"/>
      <c r="G85" s="308"/>
      <c r="H85" s="47"/>
      <c r="I85" s="71"/>
      <c r="J85" s="308"/>
      <c r="K85" s="47"/>
      <c r="L85" s="71"/>
      <c r="M85" s="659"/>
      <c r="N85" s="71"/>
    </row>
    <row r="86" spans="1:14" s="31" customFormat="1" ht="15" customHeight="1">
      <c r="A86" s="47"/>
      <c r="B86" s="638" t="s">
        <v>1183</v>
      </c>
      <c r="C86" s="71"/>
      <c r="D86" s="308"/>
      <c r="E86" s="47"/>
      <c r="F86" s="71"/>
      <c r="G86" s="308"/>
      <c r="H86" s="71"/>
      <c r="I86" s="71"/>
      <c r="J86" s="308"/>
      <c r="K86" s="71"/>
      <c r="L86" s="71"/>
      <c r="M86" s="659"/>
      <c r="N86" s="71"/>
    </row>
    <row r="87" spans="1:14" s="31" customFormat="1" ht="15" customHeight="1">
      <c r="A87" s="47"/>
      <c r="B87" s="638" t="s">
        <v>1433</v>
      </c>
      <c r="C87" s="71"/>
      <c r="D87" s="308"/>
      <c r="E87" s="47"/>
      <c r="F87" s="71"/>
      <c r="G87" s="308"/>
      <c r="H87" s="71"/>
      <c r="I87" s="71"/>
      <c r="J87" s="308"/>
      <c r="K87" s="71"/>
      <c r="L87" s="71"/>
      <c r="M87" s="308"/>
      <c r="N87" s="71"/>
    </row>
    <row r="88" spans="1:14" s="31" customFormat="1" ht="15" customHeight="1">
      <c r="A88" s="47"/>
      <c r="B88" s="638" t="s">
        <v>1473</v>
      </c>
      <c r="C88" s="71"/>
      <c r="D88" s="308"/>
      <c r="E88" s="47"/>
      <c r="F88" s="71"/>
      <c r="G88" s="308"/>
      <c r="H88" s="71"/>
      <c r="I88" s="71"/>
      <c r="J88" s="308"/>
      <c r="K88" s="71"/>
      <c r="L88" s="71"/>
      <c r="M88" s="308"/>
      <c r="N88" s="71"/>
    </row>
    <row r="89" spans="1:14" s="31" customFormat="1" ht="15" customHeight="1">
      <c r="A89" s="47"/>
      <c r="B89" s="679" t="s">
        <v>1481</v>
      </c>
      <c r="C89" s="71"/>
      <c r="D89" s="308"/>
      <c r="E89" s="47"/>
      <c r="F89" s="71"/>
      <c r="G89" s="308"/>
      <c r="H89" s="71"/>
      <c r="I89" s="71"/>
      <c r="J89" s="308"/>
      <c r="K89" s="71"/>
      <c r="L89" s="71"/>
      <c r="M89" s="308"/>
      <c r="N89" s="71"/>
    </row>
    <row r="90" spans="1:14" s="31" customFormat="1" ht="15" customHeight="1">
      <c r="A90" s="47"/>
      <c r="B90" s="679" t="s">
        <v>1490</v>
      </c>
      <c r="C90" s="71"/>
      <c r="D90" s="308"/>
      <c r="E90" s="47"/>
      <c r="F90" s="71"/>
      <c r="G90" s="308"/>
      <c r="H90" s="71"/>
      <c r="I90" s="71"/>
      <c r="J90" s="308"/>
      <c r="K90" s="71"/>
      <c r="L90" s="71"/>
      <c r="M90" s="308"/>
      <c r="N90" s="71"/>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2"/>
  <sheetViews>
    <sheetView topLeftCell="B1" zoomScaleNormal="100" workbookViewId="0">
      <selection activeCell="B3" sqref="B3:N3"/>
    </sheetView>
  </sheetViews>
  <sheetFormatPr defaultColWidth="11.42578125" defaultRowHeight="12.75"/>
  <cols>
    <col min="1" max="1" width="18.28515625" style="640" hidden="1" customWidth="1"/>
    <col min="2" max="2" width="45.7109375" style="33" customWidth="1"/>
    <col min="3" max="3" width="11.140625" style="640" bestFit="1" customWidth="1"/>
    <col min="4" max="4" width="15.42578125" style="640" customWidth="1"/>
    <col min="5" max="5" width="16.5703125" style="339" customWidth="1"/>
    <col min="6" max="6" width="11.140625" style="640" bestFit="1" customWidth="1"/>
    <col min="7" max="7" width="15.42578125" style="640" customWidth="1"/>
    <col min="8" max="8" width="16.5703125" style="640" customWidth="1"/>
    <col min="9" max="9" width="11.140625" style="640" bestFit="1" customWidth="1"/>
    <col min="10" max="10" width="15.42578125" style="640" customWidth="1"/>
    <col min="11" max="11" width="16.5703125" style="640" customWidth="1"/>
    <col min="12" max="12" width="11.140625" style="640" bestFit="1" customWidth="1"/>
    <col min="13" max="13" width="15.42578125" style="640" customWidth="1"/>
    <col min="14" max="14" width="16.5703125" style="640" customWidth="1"/>
    <col min="15" max="256" width="11.42578125" style="640"/>
    <col min="257" max="257" width="0" style="640" hidden="1" customWidth="1"/>
    <col min="258" max="258" width="45.7109375" style="640" customWidth="1"/>
    <col min="259" max="259" width="11.140625" style="640" bestFit="1" customWidth="1"/>
    <col min="260" max="260" width="15.42578125" style="640" customWidth="1"/>
    <col min="261" max="261" width="16.5703125" style="640" customWidth="1"/>
    <col min="262" max="262" width="11.140625" style="640" bestFit="1" customWidth="1"/>
    <col min="263" max="263" width="15.42578125" style="640" customWidth="1"/>
    <col min="264" max="264" width="16.5703125" style="640" customWidth="1"/>
    <col min="265" max="265" width="11.140625" style="640" bestFit="1" customWidth="1"/>
    <col min="266" max="266" width="15.42578125" style="640" customWidth="1"/>
    <col min="267" max="267" width="16.5703125" style="640" customWidth="1"/>
    <col min="268" max="268" width="11.140625" style="640" bestFit="1" customWidth="1"/>
    <col min="269" max="269" width="15.42578125" style="640" customWidth="1"/>
    <col min="270" max="270" width="16.5703125" style="640" customWidth="1"/>
    <col min="271" max="512" width="11.42578125" style="640"/>
    <col min="513" max="513" width="0" style="640" hidden="1" customWidth="1"/>
    <col min="514" max="514" width="45.7109375" style="640" customWidth="1"/>
    <col min="515" max="515" width="11.140625" style="640" bestFit="1" customWidth="1"/>
    <col min="516" max="516" width="15.42578125" style="640" customWidth="1"/>
    <col min="517" max="517" width="16.5703125" style="640" customWidth="1"/>
    <col min="518" max="518" width="11.140625" style="640" bestFit="1" customWidth="1"/>
    <col min="519" max="519" width="15.42578125" style="640" customWidth="1"/>
    <col min="520" max="520" width="16.5703125" style="640" customWidth="1"/>
    <col min="521" max="521" width="11.140625" style="640" bestFit="1" customWidth="1"/>
    <col min="522" max="522" width="15.42578125" style="640" customWidth="1"/>
    <col min="523" max="523" width="16.5703125" style="640" customWidth="1"/>
    <col min="524" max="524" width="11.140625" style="640" bestFit="1" customWidth="1"/>
    <col min="525" max="525" width="15.42578125" style="640" customWidth="1"/>
    <col min="526" max="526" width="16.5703125" style="640" customWidth="1"/>
    <col min="527" max="768" width="11.42578125" style="640"/>
    <col min="769" max="769" width="0" style="640" hidden="1" customWidth="1"/>
    <col min="770" max="770" width="45.7109375" style="640" customWidth="1"/>
    <col min="771" max="771" width="11.140625" style="640" bestFit="1" customWidth="1"/>
    <col min="772" max="772" width="15.42578125" style="640" customWidth="1"/>
    <col min="773" max="773" width="16.5703125" style="640" customWidth="1"/>
    <col min="774" max="774" width="11.140625" style="640" bestFit="1" customWidth="1"/>
    <col min="775" max="775" width="15.42578125" style="640" customWidth="1"/>
    <col min="776" max="776" width="16.5703125" style="640" customWidth="1"/>
    <col min="777" max="777" width="11.140625" style="640" bestFit="1" customWidth="1"/>
    <col min="778" max="778" width="15.42578125" style="640" customWidth="1"/>
    <col min="779" max="779" width="16.5703125" style="640" customWidth="1"/>
    <col min="780" max="780" width="11.140625" style="640" bestFit="1" customWidth="1"/>
    <col min="781" max="781" width="15.42578125" style="640" customWidth="1"/>
    <col min="782" max="782" width="16.5703125" style="640" customWidth="1"/>
    <col min="783" max="1024" width="11.42578125" style="640"/>
    <col min="1025" max="1025" width="0" style="640" hidden="1" customWidth="1"/>
    <col min="1026" max="1026" width="45.7109375" style="640" customWidth="1"/>
    <col min="1027" max="1027" width="11.140625" style="640" bestFit="1" customWidth="1"/>
    <col min="1028" max="1028" width="15.42578125" style="640" customWidth="1"/>
    <col min="1029" max="1029" width="16.5703125" style="640" customWidth="1"/>
    <col min="1030" max="1030" width="11.140625" style="640" bestFit="1" customWidth="1"/>
    <col min="1031" max="1031" width="15.42578125" style="640" customWidth="1"/>
    <col min="1032" max="1032" width="16.5703125" style="640" customWidth="1"/>
    <col min="1033" max="1033" width="11.140625" style="640" bestFit="1" customWidth="1"/>
    <col min="1034" max="1034" width="15.42578125" style="640" customWidth="1"/>
    <col min="1035" max="1035" width="16.5703125" style="640" customWidth="1"/>
    <col min="1036" max="1036" width="11.140625" style="640" bestFit="1" customWidth="1"/>
    <col min="1037" max="1037" width="15.42578125" style="640" customWidth="1"/>
    <col min="1038" max="1038" width="16.5703125" style="640" customWidth="1"/>
    <col min="1039" max="1280" width="11.42578125" style="640"/>
    <col min="1281" max="1281" width="0" style="640" hidden="1" customWidth="1"/>
    <col min="1282" max="1282" width="45.7109375" style="640" customWidth="1"/>
    <col min="1283" max="1283" width="11.140625" style="640" bestFit="1" customWidth="1"/>
    <col min="1284" max="1284" width="15.42578125" style="640" customWidth="1"/>
    <col min="1285" max="1285" width="16.5703125" style="640" customWidth="1"/>
    <col min="1286" max="1286" width="11.140625" style="640" bestFit="1" customWidth="1"/>
    <col min="1287" max="1287" width="15.42578125" style="640" customWidth="1"/>
    <col min="1288" max="1288" width="16.5703125" style="640" customWidth="1"/>
    <col min="1289" max="1289" width="11.140625" style="640" bestFit="1" customWidth="1"/>
    <col min="1290" max="1290" width="15.42578125" style="640" customWidth="1"/>
    <col min="1291" max="1291" width="16.5703125" style="640" customWidth="1"/>
    <col min="1292" max="1292" width="11.140625" style="640" bestFit="1" customWidth="1"/>
    <col min="1293" max="1293" width="15.42578125" style="640" customWidth="1"/>
    <col min="1294" max="1294" width="16.5703125" style="640" customWidth="1"/>
    <col min="1295" max="1536" width="11.42578125" style="640"/>
    <col min="1537" max="1537" width="0" style="640" hidden="1" customWidth="1"/>
    <col min="1538" max="1538" width="45.7109375" style="640" customWidth="1"/>
    <col min="1539" max="1539" width="11.140625" style="640" bestFit="1" customWidth="1"/>
    <col min="1540" max="1540" width="15.42578125" style="640" customWidth="1"/>
    <col min="1541" max="1541" width="16.5703125" style="640" customWidth="1"/>
    <col min="1542" max="1542" width="11.140625" style="640" bestFit="1" customWidth="1"/>
    <col min="1543" max="1543" width="15.42578125" style="640" customWidth="1"/>
    <col min="1544" max="1544" width="16.5703125" style="640" customWidth="1"/>
    <col min="1545" max="1545" width="11.140625" style="640" bestFit="1" customWidth="1"/>
    <col min="1546" max="1546" width="15.42578125" style="640" customWidth="1"/>
    <col min="1547" max="1547" width="16.5703125" style="640" customWidth="1"/>
    <col min="1548" max="1548" width="11.140625" style="640" bestFit="1" customWidth="1"/>
    <col min="1549" max="1549" width="15.42578125" style="640" customWidth="1"/>
    <col min="1550" max="1550" width="16.5703125" style="640" customWidth="1"/>
    <col min="1551" max="1792" width="11.42578125" style="640"/>
    <col min="1793" max="1793" width="0" style="640" hidden="1" customWidth="1"/>
    <col min="1794" max="1794" width="45.7109375" style="640" customWidth="1"/>
    <col min="1795" max="1795" width="11.140625" style="640" bestFit="1" customWidth="1"/>
    <col min="1796" max="1796" width="15.42578125" style="640" customWidth="1"/>
    <col min="1797" max="1797" width="16.5703125" style="640" customWidth="1"/>
    <col min="1798" max="1798" width="11.140625" style="640" bestFit="1" customWidth="1"/>
    <col min="1799" max="1799" width="15.42578125" style="640" customWidth="1"/>
    <col min="1800" max="1800" width="16.5703125" style="640" customWidth="1"/>
    <col min="1801" max="1801" width="11.140625" style="640" bestFit="1" customWidth="1"/>
    <col min="1802" max="1802" width="15.42578125" style="640" customWidth="1"/>
    <col min="1803" max="1803" width="16.5703125" style="640" customWidth="1"/>
    <col min="1804" max="1804" width="11.140625" style="640" bestFit="1" customWidth="1"/>
    <col min="1805" max="1805" width="15.42578125" style="640" customWidth="1"/>
    <col min="1806" max="1806" width="16.5703125" style="640" customWidth="1"/>
    <col min="1807" max="2048" width="11.42578125" style="640"/>
    <col min="2049" max="2049" width="0" style="640" hidden="1" customWidth="1"/>
    <col min="2050" max="2050" width="45.7109375" style="640" customWidth="1"/>
    <col min="2051" max="2051" width="11.140625" style="640" bestFit="1" customWidth="1"/>
    <col min="2052" max="2052" width="15.42578125" style="640" customWidth="1"/>
    <col min="2053" max="2053" width="16.5703125" style="640" customWidth="1"/>
    <col min="2054" max="2054" width="11.140625" style="640" bestFit="1" customWidth="1"/>
    <col min="2055" max="2055" width="15.42578125" style="640" customWidth="1"/>
    <col min="2056" max="2056" width="16.5703125" style="640" customWidth="1"/>
    <col min="2057" max="2057" width="11.140625" style="640" bestFit="1" customWidth="1"/>
    <col min="2058" max="2058" width="15.42578125" style="640" customWidth="1"/>
    <col min="2059" max="2059" width="16.5703125" style="640" customWidth="1"/>
    <col min="2060" max="2060" width="11.140625" style="640" bestFit="1" customWidth="1"/>
    <col min="2061" max="2061" width="15.42578125" style="640" customWidth="1"/>
    <col min="2062" max="2062" width="16.5703125" style="640" customWidth="1"/>
    <col min="2063" max="2304" width="11.42578125" style="640"/>
    <col min="2305" max="2305" width="0" style="640" hidden="1" customWidth="1"/>
    <col min="2306" max="2306" width="45.7109375" style="640" customWidth="1"/>
    <col min="2307" max="2307" width="11.140625" style="640" bestFit="1" customWidth="1"/>
    <col min="2308" max="2308" width="15.42578125" style="640" customWidth="1"/>
    <col min="2309" max="2309" width="16.5703125" style="640" customWidth="1"/>
    <col min="2310" max="2310" width="11.140625" style="640" bestFit="1" customWidth="1"/>
    <col min="2311" max="2311" width="15.42578125" style="640" customWidth="1"/>
    <col min="2312" max="2312" width="16.5703125" style="640" customWidth="1"/>
    <col min="2313" max="2313" width="11.140625" style="640" bestFit="1" customWidth="1"/>
    <col min="2314" max="2314" width="15.42578125" style="640" customWidth="1"/>
    <col min="2315" max="2315" width="16.5703125" style="640" customWidth="1"/>
    <col min="2316" max="2316" width="11.140625" style="640" bestFit="1" customWidth="1"/>
    <col min="2317" max="2317" width="15.42578125" style="640" customWidth="1"/>
    <col min="2318" max="2318" width="16.5703125" style="640" customWidth="1"/>
    <col min="2319" max="2560" width="11.42578125" style="640"/>
    <col min="2561" max="2561" width="0" style="640" hidden="1" customWidth="1"/>
    <col min="2562" max="2562" width="45.7109375" style="640" customWidth="1"/>
    <col min="2563" max="2563" width="11.140625" style="640" bestFit="1" customWidth="1"/>
    <col min="2564" max="2564" width="15.42578125" style="640" customWidth="1"/>
    <col min="2565" max="2565" width="16.5703125" style="640" customWidth="1"/>
    <col min="2566" max="2566" width="11.140625" style="640" bestFit="1" customWidth="1"/>
    <col min="2567" max="2567" width="15.42578125" style="640" customWidth="1"/>
    <col min="2568" max="2568" width="16.5703125" style="640" customWidth="1"/>
    <col min="2569" max="2569" width="11.140625" style="640" bestFit="1" customWidth="1"/>
    <col min="2570" max="2570" width="15.42578125" style="640" customWidth="1"/>
    <col min="2571" max="2571" width="16.5703125" style="640" customWidth="1"/>
    <col min="2572" max="2572" width="11.140625" style="640" bestFit="1" customWidth="1"/>
    <col min="2573" max="2573" width="15.42578125" style="640" customWidth="1"/>
    <col min="2574" max="2574" width="16.5703125" style="640" customWidth="1"/>
    <col min="2575" max="2816" width="11.42578125" style="640"/>
    <col min="2817" max="2817" width="0" style="640" hidden="1" customWidth="1"/>
    <col min="2818" max="2818" width="45.7109375" style="640" customWidth="1"/>
    <col min="2819" max="2819" width="11.140625" style="640" bestFit="1" customWidth="1"/>
    <col min="2820" max="2820" width="15.42578125" style="640" customWidth="1"/>
    <col min="2821" max="2821" width="16.5703125" style="640" customWidth="1"/>
    <col min="2822" max="2822" width="11.140625" style="640" bestFit="1" customWidth="1"/>
    <col min="2823" max="2823" width="15.42578125" style="640" customWidth="1"/>
    <col min="2824" max="2824" width="16.5703125" style="640" customWidth="1"/>
    <col min="2825" max="2825" width="11.140625" style="640" bestFit="1" customWidth="1"/>
    <col min="2826" max="2826" width="15.42578125" style="640" customWidth="1"/>
    <col min="2827" max="2827" width="16.5703125" style="640" customWidth="1"/>
    <col min="2828" max="2828" width="11.140625" style="640" bestFit="1" customWidth="1"/>
    <col min="2829" max="2829" width="15.42578125" style="640" customWidth="1"/>
    <col min="2830" max="2830" width="16.5703125" style="640" customWidth="1"/>
    <col min="2831" max="3072" width="11.42578125" style="640"/>
    <col min="3073" max="3073" width="0" style="640" hidden="1" customWidth="1"/>
    <col min="3074" max="3074" width="45.7109375" style="640" customWidth="1"/>
    <col min="3075" max="3075" width="11.140625" style="640" bestFit="1" customWidth="1"/>
    <col min="3076" max="3076" width="15.42578125" style="640" customWidth="1"/>
    <col min="3077" max="3077" width="16.5703125" style="640" customWidth="1"/>
    <col min="3078" max="3078" width="11.140625" style="640" bestFit="1" customWidth="1"/>
    <col min="3079" max="3079" width="15.42578125" style="640" customWidth="1"/>
    <col min="3080" max="3080" width="16.5703125" style="640" customWidth="1"/>
    <col min="3081" max="3081" width="11.140625" style="640" bestFit="1" customWidth="1"/>
    <col min="3082" max="3082" width="15.42578125" style="640" customWidth="1"/>
    <col min="3083" max="3083" width="16.5703125" style="640" customWidth="1"/>
    <col min="3084" max="3084" width="11.140625" style="640" bestFit="1" customWidth="1"/>
    <col min="3085" max="3085" width="15.42578125" style="640" customWidth="1"/>
    <col min="3086" max="3086" width="16.5703125" style="640" customWidth="1"/>
    <col min="3087" max="3328" width="11.42578125" style="640"/>
    <col min="3329" max="3329" width="0" style="640" hidden="1" customWidth="1"/>
    <col min="3330" max="3330" width="45.7109375" style="640" customWidth="1"/>
    <col min="3331" max="3331" width="11.140625" style="640" bestFit="1" customWidth="1"/>
    <col min="3332" max="3332" width="15.42578125" style="640" customWidth="1"/>
    <col min="3333" max="3333" width="16.5703125" style="640" customWidth="1"/>
    <col min="3334" max="3334" width="11.140625" style="640" bestFit="1" customWidth="1"/>
    <col min="3335" max="3335" width="15.42578125" style="640" customWidth="1"/>
    <col min="3336" max="3336" width="16.5703125" style="640" customWidth="1"/>
    <col min="3337" max="3337" width="11.140625" style="640" bestFit="1" customWidth="1"/>
    <col min="3338" max="3338" width="15.42578125" style="640" customWidth="1"/>
    <col min="3339" max="3339" width="16.5703125" style="640" customWidth="1"/>
    <col min="3340" max="3340" width="11.140625" style="640" bestFit="1" customWidth="1"/>
    <col min="3341" max="3341" width="15.42578125" style="640" customWidth="1"/>
    <col min="3342" max="3342" width="16.5703125" style="640" customWidth="1"/>
    <col min="3343" max="3584" width="11.42578125" style="640"/>
    <col min="3585" max="3585" width="0" style="640" hidden="1" customWidth="1"/>
    <col min="3586" max="3586" width="45.7109375" style="640" customWidth="1"/>
    <col min="3587" max="3587" width="11.140625" style="640" bestFit="1" customWidth="1"/>
    <col min="3588" max="3588" width="15.42578125" style="640" customWidth="1"/>
    <col min="3589" max="3589" width="16.5703125" style="640" customWidth="1"/>
    <col min="3590" max="3590" width="11.140625" style="640" bestFit="1" customWidth="1"/>
    <col min="3591" max="3591" width="15.42578125" style="640" customWidth="1"/>
    <col min="3592" max="3592" width="16.5703125" style="640" customWidth="1"/>
    <col min="3593" max="3593" width="11.140625" style="640" bestFit="1" customWidth="1"/>
    <col min="3594" max="3594" width="15.42578125" style="640" customWidth="1"/>
    <col min="3595" max="3595" width="16.5703125" style="640" customWidth="1"/>
    <col min="3596" max="3596" width="11.140625" style="640" bestFit="1" customWidth="1"/>
    <col min="3597" max="3597" width="15.42578125" style="640" customWidth="1"/>
    <col min="3598" max="3598" width="16.5703125" style="640" customWidth="1"/>
    <col min="3599" max="3840" width="11.42578125" style="640"/>
    <col min="3841" max="3841" width="0" style="640" hidden="1" customWidth="1"/>
    <col min="3842" max="3842" width="45.7109375" style="640" customWidth="1"/>
    <col min="3843" max="3843" width="11.140625" style="640" bestFit="1" customWidth="1"/>
    <col min="3844" max="3844" width="15.42578125" style="640" customWidth="1"/>
    <col min="3845" max="3845" width="16.5703125" style="640" customWidth="1"/>
    <col min="3846" max="3846" width="11.140625" style="640" bestFit="1" customWidth="1"/>
    <col min="3847" max="3847" width="15.42578125" style="640" customWidth="1"/>
    <col min="3848" max="3848" width="16.5703125" style="640" customWidth="1"/>
    <col min="3849" max="3849" width="11.140625" style="640" bestFit="1" customWidth="1"/>
    <col min="3850" max="3850" width="15.42578125" style="640" customWidth="1"/>
    <col min="3851" max="3851" width="16.5703125" style="640" customWidth="1"/>
    <col min="3852" max="3852" width="11.140625" style="640" bestFit="1" customWidth="1"/>
    <col min="3853" max="3853" width="15.42578125" style="640" customWidth="1"/>
    <col min="3854" max="3854" width="16.5703125" style="640" customWidth="1"/>
    <col min="3855" max="4096" width="11.42578125" style="640"/>
    <col min="4097" max="4097" width="0" style="640" hidden="1" customWidth="1"/>
    <col min="4098" max="4098" width="45.7109375" style="640" customWidth="1"/>
    <col min="4099" max="4099" width="11.140625" style="640" bestFit="1" customWidth="1"/>
    <col min="4100" max="4100" width="15.42578125" style="640" customWidth="1"/>
    <col min="4101" max="4101" width="16.5703125" style="640" customWidth="1"/>
    <col min="4102" max="4102" width="11.140625" style="640" bestFit="1" customWidth="1"/>
    <col min="4103" max="4103" width="15.42578125" style="640" customWidth="1"/>
    <col min="4104" max="4104" width="16.5703125" style="640" customWidth="1"/>
    <col min="4105" max="4105" width="11.140625" style="640" bestFit="1" customWidth="1"/>
    <col min="4106" max="4106" width="15.42578125" style="640" customWidth="1"/>
    <col min="4107" max="4107" width="16.5703125" style="640" customWidth="1"/>
    <col min="4108" max="4108" width="11.140625" style="640" bestFit="1" customWidth="1"/>
    <col min="4109" max="4109" width="15.42578125" style="640" customWidth="1"/>
    <col min="4110" max="4110" width="16.5703125" style="640" customWidth="1"/>
    <col min="4111" max="4352" width="11.42578125" style="640"/>
    <col min="4353" max="4353" width="0" style="640" hidden="1" customWidth="1"/>
    <col min="4354" max="4354" width="45.7109375" style="640" customWidth="1"/>
    <col min="4355" max="4355" width="11.140625" style="640" bestFit="1" customWidth="1"/>
    <col min="4356" max="4356" width="15.42578125" style="640" customWidth="1"/>
    <col min="4357" max="4357" width="16.5703125" style="640" customWidth="1"/>
    <col min="4358" max="4358" width="11.140625" style="640" bestFit="1" customWidth="1"/>
    <col min="4359" max="4359" width="15.42578125" style="640" customWidth="1"/>
    <col min="4360" max="4360" width="16.5703125" style="640" customWidth="1"/>
    <col min="4361" max="4361" width="11.140625" style="640" bestFit="1" customWidth="1"/>
    <col min="4362" max="4362" width="15.42578125" style="640" customWidth="1"/>
    <col min="4363" max="4363" width="16.5703125" style="640" customWidth="1"/>
    <col min="4364" max="4364" width="11.140625" style="640" bestFit="1" customWidth="1"/>
    <col min="4365" max="4365" width="15.42578125" style="640" customWidth="1"/>
    <col min="4366" max="4366" width="16.5703125" style="640" customWidth="1"/>
    <col min="4367" max="4608" width="11.42578125" style="640"/>
    <col min="4609" max="4609" width="0" style="640" hidden="1" customWidth="1"/>
    <col min="4610" max="4610" width="45.7109375" style="640" customWidth="1"/>
    <col min="4611" max="4611" width="11.140625" style="640" bestFit="1" customWidth="1"/>
    <col min="4612" max="4612" width="15.42578125" style="640" customWidth="1"/>
    <col min="4613" max="4613" width="16.5703125" style="640" customWidth="1"/>
    <col min="4614" max="4614" width="11.140625" style="640" bestFit="1" customWidth="1"/>
    <col min="4615" max="4615" width="15.42578125" style="640" customWidth="1"/>
    <col min="4616" max="4616" width="16.5703125" style="640" customWidth="1"/>
    <col min="4617" max="4617" width="11.140625" style="640" bestFit="1" customWidth="1"/>
    <col min="4618" max="4618" width="15.42578125" style="640" customWidth="1"/>
    <col min="4619" max="4619" width="16.5703125" style="640" customWidth="1"/>
    <col min="4620" max="4620" width="11.140625" style="640" bestFit="1" customWidth="1"/>
    <col min="4621" max="4621" width="15.42578125" style="640" customWidth="1"/>
    <col min="4622" max="4622" width="16.5703125" style="640" customWidth="1"/>
    <col min="4623" max="4864" width="11.42578125" style="640"/>
    <col min="4865" max="4865" width="0" style="640" hidden="1" customWidth="1"/>
    <col min="4866" max="4866" width="45.7109375" style="640" customWidth="1"/>
    <col min="4867" max="4867" width="11.140625" style="640" bestFit="1" customWidth="1"/>
    <col min="4868" max="4868" width="15.42578125" style="640" customWidth="1"/>
    <col min="4869" max="4869" width="16.5703125" style="640" customWidth="1"/>
    <col min="4870" max="4870" width="11.140625" style="640" bestFit="1" customWidth="1"/>
    <col min="4871" max="4871" width="15.42578125" style="640" customWidth="1"/>
    <col min="4872" max="4872" width="16.5703125" style="640" customWidth="1"/>
    <col min="4873" max="4873" width="11.140625" style="640" bestFit="1" customWidth="1"/>
    <col min="4874" max="4874" width="15.42578125" style="640" customWidth="1"/>
    <col min="4875" max="4875" width="16.5703125" style="640" customWidth="1"/>
    <col min="4876" max="4876" width="11.140625" style="640" bestFit="1" customWidth="1"/>
    <col min="4877" max="4877" width="15.42578125" style="640" customWidth="1"/>
    <col min="4878" max="4878" width="16.5703125" style="640" customWidth="1"/>
    <col min="4879" max="5120" width="11.42578125" style="640"/>
    <col min="5121" max="5121" width="0" style="640" hidden="1" customWidth="1"/>
    <col min="5122" max="5122" width="45.7109375" style="640" customWidth="1"/>
    <col min="5123" max="5123" width="11.140625" style="640" bestFit="1" customWidth="1"/>
    <col min="5124" max="5124" width="15.42578125" style="640" customWidth="1"/>
    <col min="5125" max="5125" width="16.5703125" style="640" customWidth="1"/>
    <col min="5126" max="5126" width="11.140625" style="640" bestFit="1" customWidth="1"/>
    <col min="5127" max="5127" width="15.42578125" style="640" customWidth="1"/>
    <col min="5128" max="5128" width="16.5703125" style="640" customWidth="1"/>
    <col min="5129" max="5129" width="11.140625" style="640" bestFit="1" customWidth="1"/>
    <col min="5130" max="5130" width="15.42578125" style="640" customWidth="1"/>
    <col min="5131" max="5131" width="16.5703125" style="640" customWidth="1"/>
    <col min="5132" max="5132" width="11.140625" style="640" bestFit="1" customWidth="1"/>
    <col min="5133" max="5133" width="15.42578125" style="640" customWidth="1"/>
    <col min="5134" max="5134" width="16.5703125" style="640" customWidth="1"/>
    <col min="5135" max="5376" width="11.42578125" style="640"/>
    <col min="5377" max="5377" width="0" style="640" hidden="1" customWidth="1"/>
    <col min="5378" max="5378" width="45.7109375" style="640" customWidth="1"/>
    <col min="5379" max="5379" width="11.140625" style="640" bestFit="1" customWidth="1"/>
    <col min="5380" max="5380" width="15.42578125" style="640" customWidth="1"/>
    <col min="5381" max="5381" width="16.5703125" style="640" customWidth="1"/>
    <col min="5382" max="5382" width="11.140625" style="640" bestFit="1" customWidth="1"/>
    <col min="5383" max="5383" width="15.42578125" style="640" customWidth="1"/>
    <col min="5384" max="5384" width="16.5703125" style="640" customWidth="1"/>
    <col min="5385" max="5385" width="11.140625" style="640" bestFit="1" customWidth="1"/>
    <col min="5386" max="5386" width="15.42578125" style="640" customWidth="1"/>
    <col min="5387" max="5387" width="16.5703125" style="640" customWidth="1"/>
    <col min="5388" max="5388" width="11.140625" style="640" bestFit="1" customWidth="1"/>
    <col min="5389" max="5389" width="15.42578125" style="640" customWidth="1"/>
    <col min="5390" max="5390" width="16.5703125" style="640" customWidth="1"/>
    <col min="5391" max="5632" width="11.42578125" style="640"/>
    <col min="5633" max="5633" width="0" style="640" hidden="1" customWidth="1"/>
    <col min="5634" max="5634" width="45.7109375" style="640" customWidth="1"/>
    <col min="5635" max="5635" width="11.140625" style="640" bestFit="1" customWidth="1"/>
    <col min="5636" max="5636" width="15.42578125" style="640" customWidth="1"/>
    <col min="5637" max="5637" width="16.5703125" style="640" customWidth="1"/>
    <col min="5638" max="5638" width="11.140625" style="640" bestFit="1" customWidth="1"/>
    <col min="5639" max="5639" width="15.42578125" style="640" customWidth="1"/>
    <col min="5640" max="5640" width="16.5703125" style="640" customWidth="1"/>
    <col min="5641" max="5641" width="11.140625" style="640" bestFit="1" customWidth="1"/>
    <col min="5642" max="5642" width="15.42578125" style="640" customWidth="1"/>
    <col min="5643" max="5643" width="16.5703125" style="640" customWidth="1"/>
    <col min="5644" max="5644" width="11.140625" style="640" bestFit="1" customWidth="1"/>
    <col min="5645" max="5645" width="15.42578125" style="640" customWidth="1"/>
    <col min="5646" max="5646" width="16.5703125" style="640" customWidth="1"/>
    <col min="5647" max="5888" width="11.42578125" style="640"/>
    <col min="5889" max="5889" width="0" style="640" hidden="1" customWidth="1"/>
    <col min="5890" max="5890" width="45.7109375" style="640" customWidth="1"/>
    <col min="5891" max="5891" width="11.140625" style="640" bestFit="1" customWidth="1"/>
    <col min="5892" max="5892" width="15.42578125" style="640" customWidth="1"/>
    <col min="5893" max="5893" width="16.5703125" style="640" customWidth="1"/>
    <col min="5894" max="5894" width="11.140625" style="640" bestFit="1" customWidth="1"/>
    <col min="5895" max="5895" width="15.42578125" style="640" customWidth="1"/>
    <col min="5896" max="5896" width="16.5703125" style="640" customWidth="1"/>
    <col min="5897" max="5897" width="11.140625" style="640" bestFit="1" customWidth="1"/>
    <col min="5898" max="5898" width="15.42578125" style="640" customWidth="1"/>
    <col min="5899" max="5899" width="16.5703125" style="640" customWidth="1"/>
    <col min="5900" max="5900" width="11.140625" style="640" bestFit="1" customWidth="1"/>
    <col min="5901" max="5901" width="15.42578125" style="640" customWidth="1"/>
    <col min="5902" max="5902" width="16.5703125" style="640" customWidth="1"/>
    <col min="5903" max="6144" width="11.42578125" style="640"/>
    <col min="6145" max="6145" width="0" style="640" hidden="1" customWidth="1"/>
    <col min="6146" max="6146" width="45.7109375" style="640" customWidth="1"/>
    <col min="6147" max="6147" width="11.140625" style="640" bestFit="1" customWidth="1"/>
    <col min="6148" max="6148" width="15.42578125" style="640" customWidth="1"/>
    <col min="6149" max="6149" width="16.5703125" style="640" customWidth="1"/>
    <col min="6150" max="6150" width="11.140625" style="640" bestFit="1" customWidth="1"/>
    <col min="6151" max="6151" width="15.42578125" style="640" customWidth="1"/>
    <col min="6152" max="6152" width="16.5703125" style="640" customWidth="1"/>
    <col min="6153" max="6153" width="11.140625" style="640" bestFit="1" customWidth="1"/>
    <col min="6154" max="6154" width="15.42578125" style="640" customWidth="1"/>
    <col min="6155" max="6155" width="16.5703125" style="640" customWidth="1"/>
    <col min="6156" max="6156" width="11.140625" style="640" bestFit="1" customWidth="1"/>
    <col min="6157" max="6157" width="15.42578125" style="640" customWidth="1"/>
    <col min="6158" max="6158" width="16.5703125" style="640" customWidth="1"/>
    <col min="6159" max="6400" width="11.42578125" style="640"/>
    <col min="6401" max="6401" width="0" style="640" hidden="1" customWidth="1"/>
    <col min="6402" max="6402" width="45.7109375" style="640" customWidth="1"/>
    <col min="6403" max="6403" width="11.140625" style="640" bestFit="1" customWidth="1"/>
    <col min="6404" max="6404" width="15.42578125" style="640" customWidth="1"/>
    <col min="6405" max="6405" width="16.5703125" style="640" customWidth="1"/>
    <col min="6406" max="6406" width="11.140625" style="640" bestFit="1" customWidth="1"/>
    <col min="6407" max="6407" width="15.42578125" style="640" customWidth="1"/>
    <col min="6408" max="6408" width="16.5703125" style="640" customWidth="1"/>
    <col min="6409" max="6409" width="11.140625" style="640" bestFit="1" customWidth="1"/>
    <col min="6410" max="6410" width="15.42578125" style="640" customWidth="1"/>
    <col min="6411" max="6411" width="16.5703125" style="640" customWidth="1"/>
    <col min="6412" max="6412" width="11.140625" style="640" bestFit="1" customWidth="1"/>
    <col min="6413" max="6413" width="15.42578125" style="640" customWidth="1"/>
    <col min="6414" max="6414" width="16.5703125" style="640" customWidth="1"/>
    <col min="6415" max="6656" width="11.42578125" style="640"/>
    <col min="6657" max="6657" width="0" style="640" hidden="1" customWidth="1"/>
    <col min="6658" max="6658" width="45.7109375" style="640" customWidth="1"/>
    <col min="6659" max="6659" width="11.140625" style="640" bestFit="1" customWidth="1"/>
    <col min="6660" max="6660" width="15.42578125" style="640" customWidth="1"/>
    <col min="6661" max="6661" width="16.5703125" style="640" customWidth="1"/>
    <col min="6662" max="6662" width="11.140625" style="640" bestFit="1" customWidth="1"/>
    <col min="6663" max="6663" width="15.42578125" style="640" customWidth="1"/>
    <col min="6664" max="6664" width="16.5703125" style="640" customWidth="1"/>
    <col min="6665" max="6665" width="11.140625" style="640" bestFit="1" customWidth="1"/>
    <col min="6666" max="6666" width="15.42578125" style="640" customWidth="1"/>
    <col min="6667" max="6667" width="16.5703125" style="640" customWidth="1"/>
    <col min="6668" max="6668" width="11.140625" style="640" bestFit="1" customWidth="1"/>
    <col min="6669" max="6669" width="15.42578125" style="640" customWidth="1"/>
    <col min="6670" max="6670" width="16.5703125" style="640" customWidth="1"/>
    <col min="6671" max="6912" width="11.42578125" style="640"/>
    <col min="6913" max="6913" width="0" style="640" hidden="1" customWidth="1"/>
    <col min="6914" max="6914" width="45.7109375" style="640" customWidth="1"/>
    <col min="6915" max="6915" width="11.140625" style="640" bestFit="1" customWidth="1"/>
    <col min="6916" max="6916" width="15.42578125" style="640" customWidth="1"/>
    <col min="6917" max="6917" width="16.5703125" style="640" customWidth="1"/>
    <col min="6918" max="6918" width="11.140625" style="640" bestFit="1" customWidth="1"/>
    <col min="6919" max="6919" width="15.42578125" style="640" customWidth="1"/>
    <col min="6920" max="6920" width="16.5703125" style="640" customWidth="1"/>
    <col min="6921" max="6921" width="11.140625" style="640" bestFit="1" customWidth="1"/>
    <col min="6922" max="6922" width="15.42578125" style="640" customWidth="1"/>
    <col min="6923" max="6923" width="16.5703125" style="640" customWidth="1"/>
    <col min="6924" max="6924" width="11.140625" style="640" bestFit="1" customWidth="1"/>
    <col min="6925" max="6925" width="15.42578125" style="640" customWidth="1"/>
    <col min="6926" max="6926" width="16.5703125" style="640" customWidth="1"/>
    <col min="6927" max="7168" width="11.42578125" style="640"/>
    <col min="7169" max="7169" width="0" style="640" hidden="1" customWidth="1"/>
    <col min="7170" max="7170" width="45.7109375" style="640" customWidth="1"/>
    <col min="7171" max="7171" width="11.140625" style="640" bestFit="1" customWidth="1"/>
    <col min="7172" max="7172" width="15.42578125" style="640" customWidth="1"/>
    <col min="7173" max="7173" width="16.5703125" style="640" customWidth="1"/>
    <col min="7174" max="7174" width="11.140625" style="640" bestFit="1" customWidth="1"/>
    <col min="7175" max="7175" width="15.42578125" style="640" customWidth="1"/>
    <col min="7176" max="7176" width="16.5703125" style="640" customWidth="1"/>
    <col min="7177" max="7177" width="11.140625" style="640" bestFit="1" customWidth="1"/>
    <col min="7178" max="7178" width="15.42578125" style="640" customWidth="1"/>
    <col min="7179" max="7179" width="16.5703125" style="640" customWidth="1"/>
    <col min="7180" max="7180" width="11.140625" style="640" bestFit="1" customWidth="1"/>
    <col min="7181" max="7181" width="15.42578125" style="640" customWidth="1"/>
    <col min="7182" max="7182" width="16.5703125" style="640" customWidth="1"/>
    <col min="7183" max="7424" width="11.42578125" style="640"/>
    <col min="7425" max="7425" width="0" style="640" hidden="1" customWidth="1"/>
    <col min="7426" max="7426" width="45.7109375" style="640" customWidth="1"/>
    <col min="7427" max="7427" width="11.140625" style="640" bestFit="1" customWidth="1"/>
    <col min="7428" max="7428" width="15.42578125" style="640" customWidth="1"/>
    <col min="7429" max="7429" width="16.5703125" style="640" customWidth="1"/>
    <col min="7430" max="7430" width="11.140625" style="640" bestFit="1" customWidth="1"/>
    <col min="7431" max="7431" width="15.42578125" style="640" customWidth="1"/>
    <col min="7432" max="7432" width="16.5703125" style="640" customWidth="1"/>
    <col min="7433" max="7433" width="11.140625" style="640" bestFit="1" customWidth="1"/>
    <col min="7434" max="7434" width="15.42578125" style="640" customWidth="1"/>
    <col min="7435" max="7435" width="16.5703125" style="640" customWidth="1"/>
    <col min="7436" max="7436" width="11.140625" style="640" bestFit="1" customWidth="1"/>
    <col min="7437" max="7437" width="15.42578125" style="640" customWidth="1"/>
    <col min="7438" max="7438" width="16.5703125" style="640" customWidth="1"/>
    <col min="7439" max="7680" width="11.42578125" style="640"/>
    <col min="7681" max="7681" width="0" style="640" hidden="1" customWidth="1"/>
    <col min="7682" max="7682" width="45.7109375" style="640" customWidth="1"/>
    <col min="7683" max="7683" width="11.140625" style="640" bestFit="1" customWidth="1"/>
    <col min="7684" max="7684" width="15.42578125" style="640" customWidth="1"/>
    <col min="7685" max="7685" width="16.5703125" style="640" customWidth="1"/>
    <col min="7686" max="7686" width="11.140625" style="640" bestFit="1" customWidth="1"/>
    <col min="7687" max="7687" width="15.42578125" style="640" customWidth="1"/>
    <col min="7688" max="7688" width="16.5703125" style="640" customWidth="1"/>
    <col min="7689" max="7689" width="11.140625" style="640" bestFit="1" customWidth="1"/>
    <col min="7690" max="7690" width="15.42578125" style="640" customWidth="1"/>
    <col min="7691" max="7691" width="16.5703125" style="640" customWidth="1"/>
    <col min="7692" max="7692" width="11.140625" style="640" bestFit="1" customWidth="1"/>
    <col min="7693" max="7693" width="15.42578125" style="640" customWidth="1"/>
    <col min="7694" max="7694" width="16.5703125" style="640" customWidth="1"/>
    <col min="7695" max="7936" width="11.42578125" style="640"/>
    <col min="7937" max="7937" width="0" style="640" hidden="1" customWidth="1"/>
    <col min="7938" max="7938" width="45.7109375" style="640" customWidth="1"/>
    <col min="7939" max="7939" width="11.140625" style="640" bestFit="1" customWidth="1"/>
    <col min="7940" max="7940" width="15.42578125" style="640" customWidth="1"/>
    <col min="7941" max="7941" width="16.5703125" style="640" customWidth="1"/>
    <col min="7942" max="7942" width="11.140625" style="640" bestFit="1" customWidth="1"/>
    <col min="7943" max="7943" width="15.42578125" style="640" customWidth="1"/>
    <col min="7944" max="7944" width="16.5703125" style="640" customWidth="1"/>
    <col min="7945" max="7945" width="11.140625" style="640" bestFit="1" customWidth="1"/>
    <col min="7946" max="7946" width="15.42578125" style="640" customWidth="1"/>
    <col min="7947" max="7947" width="16.5703125" style="640" customWidth="1"/>
    <col min="7948" max="7948" width="11.140625" style="640" bestFit="1" customWidth="1"/>
    <col min="7949" max="7949" width="15.42578125" style="640" customWidth="1"/>
    <col min="7950" max="7950" width="16.5703125" style="640" customWidth="1"/>
    <col min="7951" max="8192" width="11.42578125" style="640"/>
    <col min="8193" max="8193" width="0" style="640" hidden="1" customWidth="1"/>
    <col min="8194" max="8194" width="45.7109375" style="640" customWidth="1"/>
    <col min="8195" max="8195" width="11.140625" style="640" bestFit="1" customWidth="1"/>
    <col min="8196" max="8196" width="15.42578125" style="640" customWidth="1"/>
    <col min="8197" max="8197" width="16.5703125" style="640" customWidth="1"/>
    <col min="8198" max="8198" width="11.140625" style="640" bestFit="1" customWidth="1"/>
    <col min="8199" max="8199" width="15.42578125" style="640" customWidth="1"/>
    <col min="8200" max="8200" width="16.5703125" style="640" customWidth="1"/>
    <col min="8201" max="8201" width="11.140625" style="640" bestFit="1" customWidth="1"/>
    <col min="8202" max="8202" width="15.42578125" style="640" customWidth="1"/>
    <col min="8203" max="8203" width="16.5703125" style="640" customWidth="1"/>
    <col min="8204" max="8204" width="11.140625" style="640" bestFit="1" customWidth="1"/>
    <col min="8205" max="8205" width="15.42578125" style="640" customWidth="1"/>
    <col min="8206" max="8206" width="16.5703125" style="640" customWidth="1"/>
    <col min="8207" max="8448" width="11.42578125" style="640"/>
    <col min="8449" max="8449" width="0" style="640" hidden="1" customWidth="1"/>
    <col min="8450" max="8450" width="45.7109375" style="640" customWidth="1"/>
    <col min="8451" max="8451" width="11.140625" style="640" bestFit="1" customWidth="1"/>
    <col min="8452" max="8452" width="15.42578125" style="640" customWidth="1"/>
    <col min="8453" max="8453" width="16.5703125" style="640" customWidth="1"/>
    <col min="8454" max="8454" width="11.140625" style="640" bestFit="1" customWidth="1"/>
    <col min="8455" max="8455" width="15.42578125" style="640" customWidth="1"/>
    <col min="8456" max="8456" width="16.5703125" style="640" customWidth="1"/>
    <col min="8457" max="8457" width="11.140625" style="640" bestFit="1" customWidth="1"/>
    <col min="8458" max="8458" width="15.42578125" style="640" customWidth="1"/>
    <col min="8459" max="8459" width="16.5703125" style="640" customWidth="1"/>
    <col min="8460" max="8460" width="11.140625" style="640" bestFit="1" customWidth="1"/>
    <col min="8461" max="8461" width="15.42578125" style="640" customWidth="1"/>
    <col min="8462" max="8462" width="16.5703125" style="640" customWidth="1"/>
    <col min="8463" max="8704" width="11.42578125" style="640"/>
    <col min="8705" max="8705" width="0" style="640" hidden="1" customWidth="1"/>
    <col min="8706" max="8706" width="45.7109375" style="640" customWidth="1"/>
    <col min="8707" max="8707" width="11.140625" style="640" bestFit="1" customWidth="1"/>
    <col min="8708" max="8708" width="15.42578125" style="640" customWidth="1"/>
    <col min="8709" max="8709" width="16.5703125" style="640" customWidth="1"/>
    <col min="8710" max="8710" width="11.140625" style="640" bestFit="1" customWidth="1"/>
    <col min="8711" max="8711" width="15.42578125" style="640" customWidth="1"/>
    <col min="8712" max="8712" width="16.5703125" style="640" customWidth="1"/>
    <col min="8713" max="8713" width="11.140625" style="640" bestFit="1" customWidth="1"/>
    <col min="8714" max="8714" width="15.42578125" style="640" customWidth="1"/>
    <col min="8715" max="8715" width="16.5703125" style="640" customWidth="1"/>
    <col min="8716" max="8716" width="11.140625" style="640" bestFit="1" customWidth="1"/>
    <col min="8717" max="8717" width="15.42578125" style="640" customWidth="1"/>
    <col min="8718" max="8718" width="16.5703125" style="640" customWidth="1"/>
    <col min="8719" max="8960" width="11.42578125" style="640"/>
    <col min="8961" max="8961" width="0" style="640" hidden="1" customWidth="1"/>
    <col min="8962" max="8962" width="45.7109375" style="640" customWidth="1"/>
    <col min="8963" max="8963" width="11.140625" style="640" bestFit="1" customWidth="1"/>
    <col min="8964" max="8964" width="15.42578125" style="640" customWidth="1"/>
    <col min="8965" max="8965" width="16.5703125" style="640" customWidth="1"/>
    <col min="8966" max="8966" width="11.140625" style="640" bestFit="1" customWidth="1"/>
    <col min="8967" max="8967" width="15.42578125" style="640" customWidth="1"/>
    <col min="8968" max="8968" width="16.5703125" style="640" customWidth="1"/>
    <col min="8969" max="8969" width="11.140625" style="640" bestFit="1" customWidth="1"/>
    <col min="8970" max="8970" width="15.42578125" style="640" customWidth="1"/>
    <col min="8971" max="8971" width="16.5703125" style="640" customWidth="1"/>
    <col min="8972" max="8972" width="11.140625" style="640" bestFit="1" customWidth="1"/>
    <col min="8973" max="8973" width="15.42578125" style="640" customWidth="1"/>
    <col min="8974" max="8974" width="16.5703125" style="640" customWidth="1"/>
    <col min="8975" max="9216" width="11.42578125" style="640"/>
    <col min="9217" max="9217" width="0" style="640" hidden="1" customWidth="1"/>
    <col min="9218" max="9218" width="45.7109375" style="640" customWidth="1"/>
    <col min="9219" max="9219" width="11.140625" style="640" bestFit="1" customWidth="1"/>
    <col min="9220" max="9220" width="15.42578125" style="640" customWidth="1"/>
    <col min="9221" max="9221" width="16.5703125" style="640" customWidth="1"/>
    <col min="9222" max="9222" width="11.140625" style="640" bestFit="1" customWidth="1"/>
    <col min="9223" max="9223" width="15.42578125" style="640" customWidth="1"/>
    <col min="9224" max="9224" width="16.5703125" style="640" customWidth="1"/>
    <col min="9225" max="9225" width="11.140625" style="640" bestFit="1" customWidth="1"/>
    <col min="9226" max="9226" width="15.42578125" style="640" customWidth="1"/>
    <col min="9227" max="9227" width="16.5703125" style="640" customWidth="1"/>
    <col min="9228" max="9228" width="11.140625" style="640" bestFit="1" customWidth="1"/>
    <col min="9229" max="9229" width="15.42578125" style="640" customWidth="1"/>
    <col min="9230" max="9230" width="16.5703125" style="640" customWidth="1"/>
    <col min="9231" max="9472" width="11.42578125" style="640"/>
    <col min="9473" max="9473" width="0" style="640" hidden="1" customWidth="1"/>
    <col min="9474" max="9474" width="45.7109375" style="640" customWidth="1"/>
    <col min="9475" max="9475" width="11.140625" style="640" bestFit="1" customWidth="1"/>
    <col min="9476" max="9476" width="15.42578125" style="640" customWidth="1"/>
    <col min="9477" max="9477" width="16.5703125" style="640" customWidth="1"/>
    <col min="9478" max="9478" width="11.140625" style="640" bestFit="1" customWidth="1"/>
    <col min="9479" max="9479" width="15.42578125" style="640" customWidth="1"/>
    <col min="9480" max="9480" width="16.5703125" style="640" customWidth="1"/>
    <col min="9481" max="9481" width="11.140625" style="640" bestFit="1" customWidth="1"/>
    <col min="9482" max="9482" width="15.42578125" style="640" customWidth="1"/>
    <col min="9483" max="9483" width="16.5703125" style="640" customWidth="1"/>
    <col min="9484" max="9484" width="11.140625" style="640" bestFit="1" customWidth="1"/>
    <col min="9485" max="9485" width="15.42578125" style="640" customWidth="1"/>
    <col min="9486" max="9486" width="16.5703125" style="640" customWidth="1"/>
    <col min="9487" max="9728" width="11.42578125" style="640"/>
    <col min="9729" max="9729" width="0" style="640" hidden="1" customWidth="1"/>
    <col min="9730" max="9730" width="45.7109375" style="640" customWidth="1"/>
    <col min="9731" max="9731" width="11.140625" style="640" bestFit="1" customWidth="1"/>
    <col min="9732" max="9732" width="15.42578125" style="640" customWidth="1"/>
    <col min="9733" max="9733" width="16.5703125" style="640" customWidth="1"/>
    <col min="9734" max="9734" width="11.140625" style="640" bestFit="1" customWidth="1"/>
    <col min="9735" max="9735" width="15.42578125" style="640" customWidth="1"/>
    <col min="9736" max="9736" width="16.5703125" style="640" customWidth="1"/>
    <col min="9737" max="9737" width="11.140625" style="640" bestFit="1" customWidth="1"/>
    <col min="9738" max="9738" width="15.42578125" style="640" customWidth="1"/>
    <col min="9739" max="9739" width="16.5703125" style="640" customWidth="1"/>
    <col min="9740" max="9740" width="11.140625" style="640" bestFit="1" customWidth="1"/>
    <col min="9741" max="9741" width="15.42578125" style="640" customWidth="1"/>
    <col min="9742" max="9742" width="16.5703125" style="640" customWidth="1"/>
    <col min="9743" max="9984" width="11.42578125" style="640"/>
    <col min="9985" max="9985" width="0" style="640" hidden="1" customWidth="1"/>
    <col min="9986" max="9986" width="45.7109375" style="640" customWidth="1"/>
    <col min="9987" max="9987" width="11.140625" style="640" bestFit="1" customWidth="1"/>
    <col min="9988" max="9988" width="15.42578125" style="640" customWidth="1"/>
    <col min="9989" max="9989" width="16.5703125" style="640" customWidth="1"/>
    <col min="9990" max="9990" width="11.140625" style="640" bestFit="1" customWidth="1"/>
    <col min="9991" max="9991" width="15.42578125" style="640" customWidth="1"/>
    <col min="9992" max="9992" width="16.5703125" style="640" customWidth="1"/>
    <col min="9993" max="9993" width="11.140625" style="640" bestFit="1" customWidth="1"/>
    <col min="9994" max="9994" width="15.42578125" style="640" customWidth="1"/>
    <col min="9995" max="9995" width="16.5703125" style="640" customWidth="1"/>
    <col min="9996" max="9996" width="11.140625" style="640" bestFit="1" customWidth="1"/>
    <col min="9997" max="9997" width="15.42578125" style="640" customWidth="1"/>
    <col min="9998" max="9998" width="16.5703125" style="640" customWidth="1"/>
    <col min="9999" max="10240" width="11.42578125" style="640"/>
    <col min="10241" max="10241" width="0" style="640" hidden="1" customWidth="1"/>
    <col min="10242" max="10242" width="45.7109375" style="640" customWidth="1"/>
    <col min="10243" max="10243" width="11.140625" style="640" bestFit="1" customWidth="1"/>
    <col min="10244" max="10244" width="15.42578125" style="640" customWidth="1"/>
    <col min="10245" max="10245" width="16.5703125" style="640" customWidth="1"/>
    <col min="10246" max="10246" width="11.140625" style="640" bestFit="1" customWidth="1"/>
    <col min="10247" max="10247" width="15.42578125" style="640" customWidth="1"/>
    <col min="10248" max="10248" width="16.5703125" style="640" customWidth="1"/>
    <col min="10249" max="10249" width="11.140625" style="640" bestFit="1" customWidth="1"/>
    <col min="10250" max="10250" width="15.42578125" style="640" customWidth="1"/>
    <col min="10251" max="10251" width="16.5703125" style="640" customWidth="1"/>
    <col min="10252" max="10252" width="11.140625" style="640" bestFit="1" customWidth="1"/>
    <col min="10253" max="10253" width="15.42578125" style="640" customWidth="1"/>
    <col min="10254" max="10254" width="16.5703125" style="640" customWidth="1"/>
    <col min="10255" max="10496" width="11.42578125" style="640"/>
    <col min="10497" max="10497" width="0" style="640" hidden="1" customWidth="1"/>
    <col min="10498" max="10498" width="45.7109375" style="640" customWidth="1"/>
    <col min="10499" max="10499" width="11.140625" style="640" bestFit="1" customWidth="1"/>
    <col min="10500" max="10500" width="15.42578125" style="640" customWidth="1"/>
    <col min="10501" max="10501" width="16.5703125" style="640" customWidth="1"/>
    <col min="10502" max="10502" width="11.140625" style="640" bestFit="1" customWidth="1"/>
    <col min="10503" max="10503" width="15.42578125" style="640" customWidth="1"/>
    <col min="10504" max="10504" width="16.5703125" style="640" customWidth="1"/>
    <col min="10505" max="10505" width="11.140625" style="640" bestFit="1" customWidth="1"/>
    <col min="10506" max="10506" width="15.42578125" style="640" customWidth="1"/>
    <col min="10507" max="10507" width="16.5703125" style="640" customWidth="1"/>
    <col min="10508" max="10508" width="11.140625" style="640" bestFit="1" customWidth="1"/>
    <col min="10509" max="10509" width="15.42578125" style="640" customWidth="1"/>
    <col min="10510" max="10510" width="16.5703125" style="640" customWidth="1"/>
    <col min="10511" max="10752" width="11.42578125" style="640"/>
    <col min="10753" max="10753" width="0" style="640" hidden="1" customWidth="1"/>
    <col min="10754" max="10754" width="45.7109375" style="640" customWidth="1"/>
    <col min="10755" max="10755" width="11.140625" style="640" bestFit="1" customWidth="1"/>
    <col min="10756" max="10756" width="15.42578125" style="640" customWidth="1"/>
    <col min="10757" max="10757" width="16.5703125" style="640" customWidth="1"/>
    <col min="10758" max="10758" width="11.140625" style="640" bestFit="1" customWidth="1"/>
    <col min="10759" max="10759" width="15.42578125" style="640" customWidth="1"/>
    <col min="10760" max="10760" width="16.5703125" style="640" customWidth="1"/>
    <col min="10761" max="10761" width="11.140625" style="640" bestFit="1" customWidth="1"/>
    <col min="10762" max="10762" width="15.42578125" style="640" customWidth="1"/>
    <col min="10763" max="10763" width="16.5703125" style="640" customWidth="1"/>
    <col min="10764" max="10764" width="11.140625" style="640" bestFit="1" customWidth="1"/>
    <col min="10765" max="10765" width="15.42578125" style="640" customWidth="1"/>
    <col min="10766" max="10766" width="16.5703125" style="640" customWidth="1"/>
    <col min="10767" max="11008" width="11.42578125" style="640"/>
    <col min="11009" max="11009" width="0" style="640" hidden="1" customWidth="1"/>
    <col min="11010" max="11010" width="45.7109375" style="640" customWidth="1"/>
    <col min="11011" max="11011" width="11.140625" style="640" bestFit="1" customWidth="1"/>
    <col min="11012" max="11012" width="15.42578125" style="640" customWidth="1"/>
    <col min="11013" max="11013" width="16.5703125" style="640" customWidth="1"/>
    <col min="11014" max="11014" width="11.140625" style="640" bestFit="1" customWidth="1"/>
    <col min="11015" max="11015" width="15.42578125" style="640" customWidth="1"/>
    <col min="11016" max="11016" width="16.5703125" style="640" customWidth="1"/>
    <col min="11017" max="11017" width="11.140625" style="640" bestFit="1" customWidth="1"/>
    <col min="11018" max="11018" width="15.42578125" style="640" customWidth="1"/>
    <col min="11019" max="11019" width="16.5703125" style="640" customWidth="1"/>
    <col min="11020" max="11020" width="11.140625" style="640" bestFit="1" customWidth="1"/>
    <col min="11021" max="11021" width="15.42578125" style="640" customWidth="1"/>
    <col min="11022" max="11022" width="16.5703125" style="640" customWidth="1"/>
    <col min="11023" max="11264" width="11.42578125" style="640"/>
    <col min="11265" max="11265" width="0" style="640" hidden="1" customWidth="1"/>
    <col min="11266" max="11266" width="45.7109375" style="640" customWidth="1"/>
    <col min="11267" max="11267" width="11.140625" style="640" bestFit="1" customWidth="1"/>
    <col min="11268" max="11268" width="15.42578125" style="640" customWidth="1"/>
    <col min="11269" max="11269" width="16.5703125" style="640" customWidth="1"/>
    <col min="11270" max="11270" width="11.140625" style="640" bestFit="1" customWidth="1"/>
    <col min="11271" max="11271" width="15.42578125" style="640" customWidth="1"/>
    <col min="11272" max="11272" width="16.5703125" style="640" customWidth="1"/>
    <col min="11273" max="11273" width="11.140625" style="640" bestFit="1" customWidth="1"/>
    <col min="11274" max="11274" width="15.42578125" style="640" customWidth="1"/>
    <col min="11275" max="11275" width="16.5703125" style="640" customWidth="1"/>
    <col min="11276" max="11276" width="11.140625" style="640" bestFit="1" customWidth="1"/>
    <col min="11277" max="11277" width="15.42578125" style="640" customWidth="1"/>
    <col min="11278" max="11278" width="16.5703125" style="640" customWidth="1"/>
    <col min="11279" max="11520" width="11.42578125" style="640"/>
    <col min="11521" max="11521" width="0" style="640" hidden="1" customWidth="1"/>
    <col min="11522" max="11522" width="45.7109375" style="640" customWidth="1"/>
    <col min="11523" max="11523" width="11.140625" style="640" bestFit="1" customWidth="1"/>
    <col min="11524" max="11524" width="15.42578125" style="640" customWidth="1"/>
    <col min="11525" max="11525" width="16.5703125" style="640" customWidth="1"/>
    <col min="11526" max="11526" width="11.140625" style="640" bestFit="1" customWidth="1"/>
    <col min="11527" max="11527" width="15.42578125" style="640" customWidth="1"/>
    <col min="11528" max="11528" width="16.5703125" style="640" customWidth="1"/>
    <col min="11529" max="11529" width="11.140625" style="640" bestFit="1" customWidth="1"/>
    <col min="11530" max="11530" width="15.42578125" style="640" customWidth="1"/>
    <col min="11531" max="11531" width="16.5703125" style="640" customWidth="1"/>
    <col min="11532" max="11532" width="11.140625" style="640" bestFit="1" customWidth="1"/>
    <col min="11533" max="11533" width="15.42578125" style="640" customWidth="1"/>
    <col min="11534" max="11534" width="16.5703125" style="640" customWidth="1"/>
    <col min="11535" max="11776" width="11.42578125" style="640"/>
    <col min="11777" max="11777" width="0" style="640" hidden="1" customWidth="1"/>
    <col min="11778" max="11778" width="45.7109375" style="640" customWidth="1"/>
    <col min="11779" max="11779" width="11.140625" style="640" bestFit="1" customWidth="1"/>
    <col min="11780" max="11780" width="15.42578125" style="640" customWidth="1"/>
    <col min="11781" max="11781" width="16.5703125" style="640" customWidth="1"/>
    <col min="11782" max="11782" width="11.140625" style="640" bestFit="1" customWidth="1"/>
    <col min="11783" max="11783" width="15.42578125" style="640" customWidth="1"/>
    <col min="11784" max="11784" width="16.5703125" style="640" customWidth="1"/>
    <col min="11785" max="11785" width="11.140625" style="640" bestFit="1" customWidth="1"/>
    <col min="11786" max="11786" width="15.42578125" style="640" customWidth="1"/>
    <col min="11787" max="11787" width="16.5703125" style="640" customWidth="1"/>
    <col min="11788" max="11788" width="11.140625" style="640" bestFit="1" customWidth="1"/>
    <col min="11789" max="11789" width="15.42578125" style="640" customWidth="1"/>
    <col min="11790" max="11790" width="16.5703125" style="640" customWidth="1"/>
    <col min="11791" max="12032" width="11.42578125" style="640"/>
    <col min="12033" max="12033" width="0" style="640" hidden="1" customWidth="1"/>
    <col min="12034" max="12034" width="45.7109375" style="640" customWidth="1"/>
    <col min="12035" max="12035" width="11.140625" style="640" bestFit="1" customWidth="1"/>
    <col min="12036" max="12036" width="15.42578125" style="640" customWidth="1"/>
    <col min="12037" max="12037" width="16.5703125" style="640" customWidth="1"/>
    <col min="12038" max="12038" width="11.140625" style="640" bestFit="1" customWidth="1"/>
    <col min="12039" max="12039" width="15.42578125" style="640" customWidth="1"/>
    <col min="12040" max="12040" width="16.5703125" style="640" customWidth="1"/>
    <col min="12041" max="12041" width="11.140625" style="640" bestFit="1" customWidth="1"/>
    <col min="12042" max="12042" width="15.42578125" style="640" customWidth="1"/>
    <col min="12043" max="12043" width="16.5703125" style="640" customWidth="1"/>
    <col min="12044" max="12044" width="11.140625" style="640" bestFit="1" customWidth="1"/>
    <col min="12045" max="12045" width="15.42578125" style="640" customWidth="1"/>
    <col min="12046" max="12046" width="16.5703125" style="640" customWidth="1"/>
    <col min="12047" max="12288" width="11.42578125" style="640"/>
    <col min="12289" max="12289" width="0" style="640" hidden="1" customWidth="1"/>
    <col min="12290" max="12290" width="45.7109375" style="640" customWidth="1"/>
    <col min="12291" max="12291" width="11.140625" style="640" bestFit="1" customWidth="1"/>
    <col min="12292" max="12292" width="15.42578125" style="640" customWidth="1"/>
    <col min="12293" max="12293" width="16.5703125" style="640" customWidth="1"/>
    <col min="12294" max="12294" width="11.140625" style="640" bestFit="1" customWidth="1"/>
    <col min="12295" max="12295" width="15.42578125" style="640" customWidth="1"/>
    <col min="12296" max="12296" width="16.5703125" style="640" customWidth="1"/>
    <col min="12297" max="12297" width="11.140625" style="640" bestFit="1" customWidth="1"/>
    <col min="12298" max="12298" width="15.42578125" style="640" customWidth="1"/>
    <col min="12299" max="12299" width="16.5703125" style="640" customWidth="1"/>
    <col min="12300" max="12300" width="11.140625" style="640" bestFit="1" customWidth="1"/>
    <col min="12301" max="12301" width="15.42578125" style="640" customWidth="1"/>
    <col min="12302" max="12302" width="16.5703125" style="640" customWidth="1"/>
    <col min="12303" max="12544" width="11.42578125" style="640"/>
    <col min="12545" max="12545" width="0" style="640" hidden="1" customWidth="1"/>
    <col min="12546" max="12546" width="45.7109375" style="640" customWidth="1"/>
    <col min="12547" max="12547" width="11.140625" style="640" bestFit="1" customWidth="1"/>
    <col min="12548" max="12548" width="15.42578125" style="640" customWidth="1"/>
    <col min="12549" max="12549" width="16.5703125" style="640" customWidth="1"/>
    <col min="12550" max="12550" width="11.140625" style="640" bestFit="1" customWidth="1"/>
    <col min="12551" max="12551" width="15.42578125" style="640" customWidth="1"/>
    <col min="12552" max="12552" width="16.5703125" style="640" customWidth="1"/>
    <col min="12553" max="12553" width="11.140625" style="640" bestFit="1" customWidth="1"/>
    <col min="12554" max="12554" width="15.42578125" style="640" customWidth="1"/>
    <col min="12555" max="12555" width="16.5703125" style="640" customWidth="1"/>
    <col min="12556" max="12556" width="11.140625" style="640" bestFit="1" customWidth="1"/>
    <col min="12557" max="12557" width="15.42578125" style="640" customWidth="1"/>
    <col min="12558" max="12558" width="16.5703125" style="640" customWidth="1"/>
    <col min="12559" max="12800" width="11.42578125" style="640"/>
    <col min="12801" max="12801" width="0" style="640" hidden="1" customWidth="1"/>
    <col min="12802" max="12802" width="45.7109375" style="640" customWidth="1"/>
    <col min="12803" max="12803" width="11.140625" style="640" bestFit="1" customWidth="1"/>
    <col min="12804" max="12804" width="15.42578125" style="640" customWidth="1"/>
    <col min="12805" max="12805" width="16.5703125" style="640" customWidth="1"/>
    <col min="12806" max="12806" width="11.140625" style="640" bestFit="1" customWidth="1"/>
    <col min="12807" max="12807" width="15.42578125" style="640" customWidth="1"/>
    <col min="12808" max="12808" width="16.5703125" style="640" customWidth="1"/>
    <col min="12809" max="12809" width="11.140625" style="640" bestFit="1" customWidth="1"/>
    <col min="12810" max="12810" width="15.42578125" style="640" customWidth="1"/>
    <col min="12811" max="12811" width="16.5703125" style="640" customWidth="1"/>
    <col min="12812" max="12812" width="11.140625" style="640" bestFit="1" customWidth="1"/>
    <col min="12813" max="12813" width="15.42578125" style="640" customWidth="1"/>
    <col min="12814" max="12814" width="16.5703125" style="640" customWidth="1"/>
    <col min="12815" max="13056" width="11.42578125" style="640"/>
    <col min="13057" max="13057" width="0" style="640" hidden="1" customWidth="1"/>
    <col min="13058" max="13058" width="45.7109375" style="640" customWidth="1"/>
    <col min="13059" max="13059" width="11.140625" style="640" bestFit="1" customWidth="1"/>
    <col min="13060" max="13060" width="15.42578125" style="640" customWidth="1"/>
    <col min="13061" max="13061" width="16.5703125" style="640" customWidth="1"/>
    <col min="13062" max="13062" width="11.140625" style="640" bestFit="1" customWidth="1"/>
    <col min="13063" max="13063" width="15.42578125" style="640" customWidth="1"/>
    <col min="13064" max="13064" width="16.5703125" style="640" customWidth="1"/>
    <col min="13065" max="13065" width="11.140625" style="640" bestFit="1" customWidth="1"/>
    <col min="13066" max="13066" width="15.42578125" style="640" customWidth="1"/>
    <col min="13067" max="13067" width="16.5703125" style="640" customWidth="1"/>
    <col min="13068" max="13068" width="11.140625" style="640" bestFit="1" customWidth="1"/>
    <col min="13069" max="13069" width="15.42578125" style="640" customWidth="1"/>
    <col min="13070" max="13070" width="16.5703125" style="640" customWidth="1"/>
    <col min="13071" max="13312" width="11.42578125" style="640"/>
    <col min="13313" max="13313" width="0" style="640" hidden="1" customWidth="1"/>
    <col min="13314" max="13314" width="45.7109375" style="640" customWidth="1"/>
    <col min="13315" max="13315" width="11.140625" style="640" bestFit="1" customWidth="1"/>
    <col min="13316" max="13316" width="15.42578125" style="640" customWidth="1"/>
    <col min="13317" max="13317" width="16.5703125" style="640" customWidth="1"/>
    <col min="13318" max="13318" width="11.140625" style="640" bestFit="1" customWidth="1"/>
    <col min="13319" max="13319" width="15.42578125" style="640" customWidth="1"/>
    <col min="13320" max="13320" width="16.5703125" style="640" customWidth="1"/>
    <col min="13321" max="13321" width="11.140625" style="640" bestFit="1" customWidth="1"/>
    <col min="13322" max="13322" width="15.42578125" style="640" customWidth="1"/>
    <col min="13323" max="13323" width="16.5703125" style="640" customWidth="1"/>
    <col min="13324" max="13324" width="11.140625" style="640" bestFit="1" customWidth="1"/>
    <col min="13325" max="13325" width="15.42578125" style="640" customWidth="1"/>
    <col min="13326" max="13326" width="16.5703125" style="640" customWidth="1"/>
    <col min="13327" max="13568" width="11.42578125" style="640"/>
    <col min="13569" max="13569" width="0" style="640" hidden="1" customWidth="1"/>
    <col min="13570" max="13570" width="45.7109375" style="640" customWidth="1"/>
    <col min="13571" max="13571" width="11.140625" style="640" bestFit="1" customWidth="1"/>
    <col min="13572" max="13572" width="15.42578125" style="640" customWidth="1"/>
    <col min="13573" max="13573" width="16.5703125" style="640" customWidth="1"/>
    <col min="13574" max="13574" width="11.140625" style="640" bestFit="1" customWidth="1"/>
    <col min="13575" max="13575" width="15.42578125" style="640" customWidth="1"/>
    <col min="13576" max="13576" width="16.5703125" style="640" customWidth="1"/>
    <col min="13577" max="13577" width="11.140625" style="640" bestFit="1" customWidth="1"/>
    <col min="13578" max="13578" width="15.42578125" style="640" customWidth="1"/>
    <col min="13579" max="13579" width="16.5703125" style="640" customWidth="1"/>
    <col min="13580" max="13580" width="11.140625" style="640" bestFit="1" customWidth="1"/>
    <col min="13581" max="13581" width="15.42578125" style="640" customWidth="1"/>
    <col min="13582" max="13582" width="16.5703125" style="640" customWidth="1"/>
    <col min="13583" max="13824" width="11.42578125" style="640"/>
    <col min="13825" max="13825" width="0" style="640" hidden="1" customWidth="1"/>
    <col min="13826" max="13826" width="45.7109375" style="640" customWidth="1"/>
    <col min="13827" max="13827" width="11.140625" style="640" bestFit="1" customWidth="1"/>
    <col min="13828" max="13828" width="15.42578125" style="640" customWidth="1"/>
    <col min="13829" max="13829" width="16.5703125" style="640" customWidth="1"/>
    <col min="13830" max="13830" width="11.140625" style="640" bestFit="1" customWidth="1"/>
    <col min="13831" max="13831" width="15.42578125" style="640" customWidth="1"/>
    <col min="13832" max="13832" width="16.5703125" style="640" customWidth="1"/>
    <col min="13833" max="13833" width="11.140625" style="640" bestFit="1" customWidth="1"/>
    <col min="13834" max="13834" width="15.42578125" style="640" customWidth="1"/>
    <col min="13835" max="13835" width="16.5703125" style="640" customWidth="1"/>
    <col min="13836" max="13836" width="11.140625" style="640" bestFit="1" customWidth="1"/>
    <col min="13837" max="13837" width="15.42578125" style="640" customWidth="1"/>
    <col min="13838" max="13838" width="16.5703125" style="640" customWidth="1"/>
    <col min="13839" max="14080" width="11.42578125" style="640"/>
    <col min="14081" max="14081" width="0" style="640" hidden="1" customWidth="1"/>
    <col min="14082" max="14082" width="45.7109375" style="640" customWidth="1"/>
    <col min="14083" max="14083" width="11.140625" style="640" bestFit="1" customWidth="1"/>
    <col min="14084" max="14084" width="15.42578125" style="640" customWidth="1"/>
    <col min="14085" max="14085" width="16.5703125" style="640" customWidth="1"/>
    <col min="14086" max="14086" width="11.140625" style="640" bestFit="1" customWidth="1"/>
    <col min="14087" max="14087" width="15.42578125" style="640" customWidth="1"/>
    <col min="14088" max="14088" width="16.5703125" style="640" customWidth="1"/>
    <col min="14089" max="14089" width="11.140625" style="640" bestFit="1" customWidth="1"/>
    <col min="14090" max="14090" width="15.42578125" style="640" customWidth="1"/>
    <col min="14091" max="14091" width="16.5703125" style="640" customWidth="1"/>
    <col min="14092" max="14092" width="11.140625" style="640" bestFit="1" customWidth="1"/>
    <col min="14093" max="14093" width="15.42578125" style="640" customWidth="1"/>
    <col min="14094" max="14094" width="16.5703125" style="640" customWidth="1"/>
    <col min="14095" max="14336" width="11.42578125" style="640"/>
    <col min="14337" max="14337" width="0" style="640" hidden="1" customWidth="1"/>
    <col min="14338" max="14338" width="45.7109375" style="640" customWidth="1"/>
    <col min="14339" max="14339" width="11.140625" style="640" bestFit="1" customWidth="1"/>
    <col min="14340" max="14340" width="15.42578125" style="640" customWidth="1"/>
    <col min="14341" max="14341" width="16.5703125" style="640" customWidth="1"/>
    <col min="14342" max="14342" width="11.140625" style="640" bestFit="1" customWidth="1"/>
    <col min="14343" max="14343" width="15.42578125" style="640" customWidth="1"/>
    <col min="14344" max="14344" width="16.5703125" style="640" customWidth="1"/>
    <col min="14345" max="14345" width="11.140625" style="640" bestFit="1" customWidth="1"/>
    <col min="14346" max="14346" width="15.42578125" style="640" customWidth="1"/>
    <col min="14347" max="14347" width="16.5703125" style="640" customWidth="1"/>
    <col min="14348" max="14348" width="11.140625" style="640" bestFit="1" customWidth="1"/>
    <col min="14349" max="14349" width="15.42578125" style="640" customWidth="1"/>
    <col min="14350" max="14350" width="16.5703125" style="640" customWidth="1"/>
    <col min="14351" max="14592" width="11.42578125" style="640"/>
    <col min="14593" max="14593" width="0" style="640" hidden="1" customWidth="1"/>
    <col min="14594" max="14594" width="45.7109375" style="640" customWidth="1"/>
    <col min="14595" max="14595" width="11.140625" style="640" bestFit="1" customWidth="1"/>
    <col min="14596" max="14596" width="15.42578125" style="640" customWidth="1"/>
    <col min="14597" max="14597" width="16.5703125" style="640" customWidth="1"/>
    <col min="14598" max="14598" width="11.140625" style="640" bestFit="1" customWidth="1"/>
    <col min="14599" max="14599" width="15.42578125" style="640" customWidth="1"/>
    <col min="14600" max="14600" width="16.5703125" style="640" customWidth="1"/>
    <col min="14601" max="14601" width="11.140625" style="640" bestFit="1" customWidth="1"/>
    <col min="14602" max="14602" width="15.42578125" style="640" customWidth="1"/>
    <col min="14603" max="14603" width="16.5703125" style="640" customWidth="1"/>
    <col min="14604" max="14604" width="11.140625" style="640" bestFit="1" customWidth="1"/>
    <col min="14605" max="14605" width="15.42578125" style="640" customWidth="1"/>
    <col min="14606" max="14606" width="16.5703125" style="640" customWidth="1"/>
    <col min="14607" max="14848" width="11.42578125" style="640"/>
    <col min="14849" max="14849" width="0" style="640" hidden="1" customWidth="1"/>
    <col min="14850" max="14850" width="45.7109375" style="640" customWidth="1"/>
    <col min="14851" max="14851" width="11.140625" style="640" bestFit="1" customWidth="1"/>
    <col min="14852" max="14852" width="15.42578125" style="640" customWidth="1"/>
    <col min="14853" max="14853" width="16.5703125" style="640" customWidth="1"/>
    <col min="14854" max="14854" width="11.140625" style="640" bestFit="1" customWidth="1"/>
    <col min="14855" max="14855" width="15.42578125" style="640" customWidth="1"/>
    <col min="14856" max="14856" width="16.5703125" style="640" customWidth="1"/>
    <col min="14857" max="14857" width="11.140625" style="640" bestFit="1" customWidth="1"/>
    <col min="14858" max="14858" width="15.42578125" style="640" customWidth="1"/>
    <col min="14859" max="14859" width="16.5703125" style="640" customWidth="1"/>
    <col min="14860" max="14860" width="11.140625" style="640" bestFit="1" customWidth="1"/>
    <col min="14861" max="14861" width="15.42578125" style="640" customWidth="1"/>
    <col min="14862" max="14862" width="16.5703125" style="640" customWidth="1"/>
    <col min="14863" max="15104" width="11.42578125" style="640"/>
    <col min="15105" max="15105" width="0" style="640" hidden="1" customWidth="1"/>
    <col min="15106" max="15106" width="45.7109375" style="640" customWidth="1"/>
    <col min="15107" max="15107" width="11.140625" style="640" bestFit="1" customWidth="1"/>
    <col min="15108" max="15108" width="15.42578125" style="640" customWidth="1"/>
    <col min="15109" max="15109" width="16.5703125" style="640" customWidth="1"/>
    <col min="15110" max="15110" width="11.140625" style="640" bestFit="1" customWidth="1"/>
    <col min="15111" max="15111" width="15.42578125" style="640" customWidth="1"/>
    <col min="15112" max="15112" width="16.5703125" style="640" customWidth="1"/>
    <col min="15113" max="15113" width="11.140625" style="640" bestFit="1" customWidth="1"/>
    <col min="15114" max="15114" width="15.42578125" style="640" customWidth="1"/>
    <col min="15115" max="15115" width="16.5703125" style="640" customWidth="1"/>
    <col min="15116" max="15116" width="11.140625" style="640" bestFit="1" customWidth="1"/>
    <col min="15117" max="15117" width="15.42578125" style="640" customWidth="1"/>
    <col min="15118" max="15118" width="16.5703125" style="640" customWidth="1"/>
    <col min="15119" max="15360" width="11.42578125" style="640"/>
    <col min="15361" max="15361" width="0" style="640" hidden="1" customWidth="1"/>
    <col min="15362" max="15362" width="45.7109375" style="640" customWidth="1"/>
    <col min="15363" max="15363" width="11.140625" style="640" bestFit="1" customWidth="1"/>
    <col min="15364" max="15364" width="15.42578125" style="640" customWidth="1"/>
    <col min="15365" max="15365" width="16.5703125" style="640" customWidth="1"/>
    <col min="15366" max="15366" width="11.140625" style="640" bestFit="1" customWidth="1"/>
    <col min="15367" max="15367" width="15.42578125" style="640" customWidth="1"/>
    <col min="15368" max="15368" width="16.5703125" style="640" customWidth="1"/>
    <col min="15369" max="15369" width="11.140625" style="640" bestFit="1" customWidth="1"/>
    <col min="15370" max="15370" width="15.42578125" style="640" customWidth="1"/>
    <col min="15371" max="15371" width="16.5703125" style="640" customWidth="1"/>
    <col min="15372" max="15372" width="11.140625" style="640" bestFit="1" customWidth="1"/>
    <col min="15373" max="15373" width="15.42578125" style="640" customWidth="1"/>
    <col min="15374" max="15374" width="16.5703125" style="640" customWidth="1"/>
    <col min="15375" max="15616" width="11.42578125" style="640"/>
    <col min="15617" max="15617" width="0" style="640" hidden="1" customWidth="1"/>
    <col min="15618" max="15618" width="45.7109375" style="640" customWidth="1"/>
    <col min="15619" max="15619" width="11.140625" style="640" bestFit="1" customWidth="1"/>
    <col min="15620" max="15620" width="15.42578125" style="640" customWidth="1"/>
    <col min="15621" max="15621" width="16.5703125" style="640" customWidth="1"/>
    <col min="15622" max="15622" width="11.140625" style="640" bestFit="1" customWidth="1"/>
    <col min="15623" max="15623" width="15.42578125" style="640" customWidth="1"/>
    <col min="15624" max="15624" width="16.5703125" style="640" customWidth="1"/>
    <col min="15625" max="15625" width="11.140625" style="640" bestFit="1" customWidth="1"/>
    <col min="15626" max="15626" width="15.42578125" style="640" customWidth="1"/>
    <col min="15627" max="15627" width="16.5703125" style="640" customWidth="1"/>
    <col min="15628" max="15628" width="11.140625" style="640" bestFit="1" customWidth="1"/>
    <col min="15629" max="15629" width="15.42578125" style="640" customWidth="1"/>
    <col min="15630" max="15630" width="16.5703125" style="640" customWidth="1"/>
    <col min="15631" max="15872" width="11.42578125" style="640"/>
    <col min="15873" max="15873" width="0" style="640" hidden="1" customWidth="1"/>
    <col min="15874" max="15874" width="45.7109375" style="640" customWidth="1"/>
    <col min="15875" max="15875" width="11.140625" style="640" bestFit="1" customWidth="1"/>
    <col min="15876" max="15876" width="15.42578125" style="640" customWidth="1"/>
    <col min="15877" max="15877" width="16.5703125" style="640" customWidth="1"/>
    <col min="15878" max="15878" width="11.140625" style="640" bestFit="1" customWidth="1"/>
    <col min="15879" max="15879" width="15.42578125" style="640" customWidth="1"/>
    <col min="15880" max="15880" width="16.5703125" style="640" customWidth="1"/>
    <col min="15881" max="15881" width="11.140625" style="640" bestFit="1" customWidth="1"/>
    <col min="15882" max="15882" width="15.42578125" style="640" customWidth="1"/>
    <col min="15883" max="15883" width="16.5703125" style="640" customWidth="1"/>
    <col min="15884" max="15884" width="11.140625" style="640" bestFit="1" customWidth="1"/>
    <col min="15885" max="15885" width="15.42578125" style="640" customWidth="1"/>
    <col min="15886" max="15886" width="16.5703125" style="640" customWidth="1"/>
    <col min="15887" max="16128" width="11.42578125" style="640"/>
    <col min="16129" max="16129" width="0" style="640" hidden="1" customWidth="1"/>
    <col min="16130" max="16130" width="45.7109375" style="640" customWidth="1"/>
    <col min="16131" max="16131" width="11.140625" style="640" bestFit="1" customWidth="1"/>
    <col min="16132" max="16132" width="15.42578125" style="640" customWidth="1"/>
    <col min="16133" max="16133" width="16.5703125" style="640" customWidth="1"/>
    <col min="16134" max="16134" width="11.140625" style="640" bestFit="1" customWidth="1"/>
    <col min="16135" max="16135" width="15.42578125" style="640" customWidth="1"/>
    <col min="16136" max="16136" width="16.5703125" style="640" customWidth="1"/>
    <col min="16137" max="16137" width="11.140625" style="640" bestFit="1" customWidth="1"/>
    <col min="16138" max="16138" width="15.42578125" style="640" customWidth="1"/>
    <col min="16139" max="16139" width="16.5703125" style="640" customWidth="1"/>
    <col min="16140" max="16140" width="11.140625" style="640" bestFit="1" customWidth="1"/>
    <col min="16141" max="16141" width="15.42578125" style="640" customWidth="1"/>
    <col min="16142" max="16142" width="16.5703125" style="640" customWidth="1"/>
    <col min="16143" max="16384" width="11.42578125" style="640"/>
  </cols>
  <sheetData>
    <row r="1" spans="1:14" s="28" customFormat="1" ht="30" customHeight="1">
      <c r="A1" s="47"/>
      <c r="B1" s="719" t="s">
        <v>1</v>
      </c>
      <c r="C1" s="719"/>
      <c r="D1" s="719"/>
      <c r="E1" s="719"/>
      <c r="F1" s="719"/>
      <c r="G1" s="719"/>
      <c r="H1" s="719"/>
      <c r="I1" s="719"/>
      <c r="J1" s="719"/>
      <c r="K1" s="719"/>
      <c r="L1" s="719"/>
      <c r="M1" s="719"/>
      <c r="N1" s="719"/>
    </row>
    <row r="2" spans="1:14" s="28" customFormat="1" ht="15" customHeight="1">
      <c r="A2" s="47"/>
      <c r="B2" s="720" t="s">
        <v>1184</v>
      </c>
      <c r="C2" s="720"/>
      <c r="D2" s="720"/>
      <c r="E2" s="720"/>
      <c r="F2" s="720"/>
      <c r="G2" s="720"/>
      <c r="H2" s="720"/>
      <c r="I2" s="720"/>
      <c r="J2" s="720"/>
      <c r="K2" s="720"/>
      <c r="L2" s="720"/>
      <c r="M2" s="720"/>
      <c r="N2" s="720"/>
    </row>
    <row r="3" spans="1:14" s="344" customFormat="1" ht="30" customHeight="1">
      <c r="A3" s="47"/>
      <c r="B3" s="721" t="s">
        <v>543</v>
      </c>
      <c r="C3" s="721"/>
      <c r="D3" s="721"/>
      <c r="E3" s="721"/>
      <c r="F3" s="721"/>
      <c r="G3" s="721"/>
      <c r="H3" s="721"/>
      <c r="I3" s="721"/>
      <c r="J3" s="721"/>
      <c r="K3" s="721"/>
      <c r="L3" s="721"/>
      <c r="M3" s="721"/>
      <c r="N3" s="721"/>
    </row>
    <row r="4" spans="1:14" s="31" customFormat="1" ht="15" customHeight="1">
      <c r="A4" s="47"/>
      <c r="B4" s="47"/>
      <c r="C4" s="345"/>
      <c r="D4" s="47"/>
      <c r="E4" s="346"/>
      <c r="F4" s="47"/>
      <c r="G4" s="47"/>
      <c r="H4" s="47"/>
      <c r="I4" s="47"/>
      <c r="J4" s="47"/>
      <c r="K4" s="47"/>
      <c r="L4" s="47"/>
      <c r="M4" s="47"/>
      <c r="N4" s="47"/>
    </row>
    <row r="5" spans="1:14" s="31" customFormat="1" ht="15" customHeight="1">
      <c r="A5" s="47"/>
      <c r="B5" s="456"/>
      <c r="C5" s="781" t="s">
        <v>1185</v>
      </c>
      <c r="D5" s="781"/>
      <c r="E5" s="781"/>
      <c r="F5" s="781" t="s">
        <v>1440</v>
      </c>
      <c r="G5" s="781"/>
      <c r="H5" s="781"/>
      <c r="I5" s="781" t="str">
        <f>"DIC-20"</f>
        <v>DIC-20</v>
      </c>
      <c r="J5" s="781"/>
      <c r="K5" s="781"/>
      <c r="L5" s="781" t="s">
        <v>1498</v>
      </c>
      <c r="M5" s="781"/>
      <c r="N5" s="781"/>
    </row>
    <row r="6" spans="1:14" s="31" customFormat="1" ht="15" customHeight="1" thickBot="1">
      <c r="A6" s="47"/>
      <c r="B6" s="457"/>
      <c r="C6" s="458" t="s">
        <v>1186</v>
      </c>
      <c r="D6" s="459" t="s">
        <v>1171</v>
      </c>
      <c r="E6" s="458" t="s">
        <v>1172</v>
      </c>
      <c r="F6" s="458" t="s">
        <v>1186</v>
      </c>
      <c r="G6" s="459" t="s">
        <v>1171</v>
      </c>
      <c r="H6" s="458" t="s">
        <v>1172</v>
      </c>
      <c r="I6" s="458" t="s">
        <v>1186</v>
      </c>
      <c r="J6" s="459" t="s">
        <v>1171</v>
      </c>
      <c r="K6" s="458" t="s">
        <v>1172</v>
      </c>
      <c r="L6" s="458" t="s">
        <v>1186</v>
      </c>
      <c r="M6" s="459" t="s">
        <v>1171</v>
      </c>
      <c r="N6" s="458" t="s">
        <v>1172</v>
      </c>
    </row>
    <row r="7" spans="1:14" s="19" customFormat="1" ht="15" customHeight="1" thickTop="1">
      <c r="A7" s="47"/>
      <c r="B7" s="680" t="s">
        <v>470</v>
      </c>
      <c r="C7" s="681"/>
      <c r="D7" s="681"/>
      <c r="E7" s="681"/>
      <c r="F7" s="681"/>
      <c r="G7" s="681"/>
      <c r="H7" s="681"/>
      <c r="I7" s="681"/>
      <c r="J7" s="681"/>
      <c r="K7" s="681"/>
      <c r="L7" s="681"/>
      <c r="M7" s="681"/>
      <c r="N7" s="681"/>
    </row>
    <row r="8" spans="1:14" s="19" customFormat="1" ht="15" customHeight="1">
      <c r="A8" s="47" t="s">
        <v>1179</v>
      </c>
      <c r="B8" s="682" t="s">
        <v>33</v>
      </c>
      <c r="C8" s="683">
        <v>17655505</v>
      </c>
      <c r="D8" s="684">
        <v>0.1034816377581277</v>
      </c>
      <c r="E8" s="683">
        <v>2</v>
      </c>
      <c r="F8" s="683">
        <v>18984734</v>
      </c>
      <c r="G8" s="684">
        <v>0.10331274633647858</v>
      </c>
      <c r="H8" s="683">
        <v>2</v>
      </c>
      <c r="I8" s="683">
        <v>19513299</v>
      </c>
      <c r="J8" s="684">
        <v>0.10189901271198498</v>
      </c>
      <c r="K8" s="683">
        <v>3</v>
      </c>
      <c r="L8" s="683">
        <v>19225874.769560002</v>
      </c>
      <c r="M8" s="684">
        <v>9.8926355688906939E-2</v>
      </c>
      <c r="N8" s="683">
        <v>3</v>
      </c>
    </row>
    <row r="9" spans="1:14" s="19" customFormat="1" ht="15" customHeight="1">
      <c r="A9" s="47" t="s">
        <v>1179</v>
      </c>
      <c r="B9" s="682" t="s">
        <v>144</v>
      </c>
      <c r="C9" s="683">
        <v>16877252</v>
      </c>
      <c r="D9" s="684">
        <v>9.8920176897609916E-2</v>
      </c>
      <c r="E9" s="683">
        <v>3</v>
      </c>
      <c r="F9" s="683">
        <v>18388820</v>
      </c>
      <c r="G9" s="684">
        <v>0.10006985065406573</v>
      </c>
      <c r="H9" s="683">
        <v>3</v>
      </c>
      <c r="I9" s="683">
        <v>20111437</v>
      </c>
      <c r="J9" s="684">
        <v>0.10502250667707624</v>
      </c>
      <c r="K9" s="683">
        <v>2</v>
      </c>
      <c r="L9" s="683">
        <v>21380921.529379997</v>
      </c>
      <c r="M9" s="684">
        <v>0.11001510586768792</v>
      </c>
      <c r="N9" s="683">
        <v>2</v>
      </c>
    </row>
    <row r="10" spans="1:14" s="19" customFormat="1" ht="15" customHeight="1">
      <c r="A10" s="47" t="s">
        <v>1179</v>
      </c>
      <c r="B10" s="682" t="s">
        <v>35</v>
      </c>
      <c r="C10" s="683">
        <v>24152794</v>
      </c>
      <c r="D10" s="684">
        <v>0.14156325064361966</v>
      </c>
      <c r="E10" s="683">
        <v>1</v>
      </c>
      <c r="F10" s="683">
        <v>25457551</v>
      </c>
      <c r="G10" s="684">
        <v>0.13853707451529038</v>
      </c>
      <c r="H10" s="683">
        <v>1</v>
      </c>
      <c r="I10" s="683">
        <v>25681502</v>
      </c>
      <c r="J10" s="684">
        <v>0.13410954748148263</v>
      </c>
      <c r="K10" s="683">
        <v>1</v>
      </c>
      <c r="L10" s="683">
        <v>25393336.137739997</v>
      </c>
      <c r="M10" s="684">
        <v>0.13066090531637911</v>
      </c>
      <c r="N10" s="683">
        <v>1</v>
      </c>
    </row>
    <row r="11" spans="1:14" s="19" customFormat="1" ht="15" customHeight="1">
      <c r="A11" s="47" t="s">
        <v>1179</v>
      </c>
      <c r="B11" s="682" t="s">
        <v>37</v>
      </c>
      <c r="C11" s="683">
        <v>15081000</v>
      </c>
      <c r="D11" s="684">
        <v>8.8392066895301144E-2</v>
      </c>
      <c r="E11" s="683">
        <v>4</v>
      </c>
      <c r="F11" s="683">
        <v>16021005</v>
      </c>
      <c r="G11" s="684">
        <v>8.7184472830667784E-2</v>
      </c>
      <c r="H11" s="683">
        <v>4</v>
      </c>
      <c r="I11" s="683">
        <v>16345418</v>
      </c>
      <c r="J11" s="684">
        <v>8.5356246350999296E-2</v>
      </c>
      <c r="K11" s="683">
        <v>5</v>
      </c>
      <c r="L11" s="683">
        <v>15949810.73428</v>
      </c>
      <c r="M11" s="684">
        <v>8.2069433447487267E-2</v>
      </c>
      <c r="N11" s="683">
        <v>5</v>
      </c>
    </row>
    <row r="12" spans="1:14" s="19" customFormat="1" ht="15" customHeight="1">
      <c r="A12" s="47" t="s">
        <v>1179</v>
      </c>
      <c r="B12" s="682" t="s">
        <v>45</v>
      </c>
      <c r="C12" s="683">
        <v>14644226</v>
      </c>
      <c r="D12" s="684">
        <v>8.5832067119017863E-2</v>
      </c>
      <c r="E12" s="683">
        <v>5</v>
      </c>
      <c r="F12" s="683">
        <v>15642151</v>
      </c>
      <c r="G12" s="684">
        <v>8.5122792788136753E-2</v>
      </c>
      <c r="H12" s="683">
        <v>5</v>
      </c>
      <c r="I12" s="683">
        <v>15973089</v>
      </c>
      <c r="J12" s="684">
        <v>8.3411933525984888E-2</v>
      </c>
      <c r="K12" s="683">
        <v>6</v>
      </c>
      <c r="L12" s="683">
        <v>15902584.009629998</v>
      </c>
      <c r="M12" s="684">
        <v>8.1826429276454948E-2</v>
      </c>
      <c r="N12" s="683">
        <v>6</v>
      </c>
    </row>
    <row r="13" spans="1:14" s="19" customFormat="1" ht="15" customHeight="1">
      <c r="A13" s="47" t="s">
        <v>1179</v>
      </c>
      <c r="B13" s="682" t="s">
        <v>43</v>
      </c>
      <c r="C13" s="683">
        <v>8916099</v>
      </c>
      <c r="D13" s="684">
        <v>5.2258631340967289E-2</v>
      </c>
      <c r="E13" s="683">
        <v>9</v>
      </c>
      <c r="F13" s="683">
        <v>9807274</v>
      </c>
      <c r="G13" s="684">
        <v>5.3370060966581971E-2</v>
      </c>
      <c r="H13" s="683">
        <v>9</v>
      </c>
      <c r="I13" s="683">
        <v>10108546</v>
      </c>
      <c r="J13" s="684">
        <v>5.2787120074042064E-2</v>
      </c>
      <c r="K13" s="683">
        <v>9</v>
      </c>
      <c r="L13" s="683">
        <v>10413701.64896</v>
      </c>
      <c r="M13" s="684">
        <v>5.3583494416298554E-2</v>
      </c>
      <c r="N13" s="683">
        <v>9</v>
      </c>
    </row>
    <row r="14" spans="1:14" s="19" customFormat="1" ht="15" customHeight="1">
      <c r="A14" s="47" t="s">
        <v>1179</v>
      </c>
      <c r="B14" s="682" t="s">
        <v>39</v>
      </c>
      <c r="C14" s="683">
        <v>7916017</v>
      </c>
      <c r="D14" s="684">
        <v>4.6396996499458998E-2</v>
      </c>
      <c r="E14" s="683">
        <v>11</v>
      </c>
      <c r="F14" s="683">
        <v>8454669</v>
      </c>
      <c r="G14" s="684">
        <v>4.6009339596535248E-2</v>
      </c>
      <c r="H14" s="683">
        <v>10</v>
      </c>
      <c r="I14" s="683">
        <v>8442511</v>
      </c>
      <c r="J14" s="684">
        <v>4.408703703612972E-2</v>
      </c>
      <c r="K14" s="683">
        <v>10</v>
      </c>
      <c r="L14" s="683">
        <v>8782066.4085200001</v>
      </c>
      <c r="M14" s="684">
        <v>4.5187947785261355E-2</v>
      </c>
      <c r="N14" s="683">
        <v>10</v>
      </c>
    </row>
    <row r="15" spans="1:14" s="19" customFormat="1" ht="15" customHeight="1">
      <c r="A15" s="47" t="s">
        <v>1179</v>
      </c>
      <c r="B15" s="682" t="s">
        <v>41</v>
      </c>
      <c r="C15" s="683">
        <v>11126614</v>
      </c>
      <c r="D15" s="684">
        <v>6.5214800676758458E-2</v>
      </c>
      <c r="E15" s="683">
        <v>8</v>
      </c>
      <c r="F15" s="683">
        <v>11767753</v>
      </c>
      <c r="G15" s="684">
        <v>6.4038762968147714E-2</v>
      </c>
      <c r="H15" s="683">
        <v>8</v>
      </c>
      <c r="I15" s="683">
        <v>12218608</v>
      </c>
      <c r="J15" s="684">
        <v>6.3805924970183739E-2</v>
      </c>
      <c r="K15" s="683">
        <v>8</v>
      </c>
      <c r="L15" s="683">
        <v>12725452.192020001</v>
      </c>
      <c r="M15" s="684">
        <v>6.5478560790540374E-2</v>
      </c>
      <c r="N15" s="683">
        <v>8</v>
      </c>
    </row>
    <row r="16" spans="1:14" s="19" customFormat="1" ht="15" customHeight="1">
      <c r="A16" s="47" t="s">
        <v>1179</v>
      </c>
      <c r="B16" s="682" t="s">
        <v>47</v>
      </c>
      <c r="C16" s="683">
        <v>126087</v>
      </c>
      <c r="D16" s="684">
        <v>7.3901535300230998E-4</v>
      </c>
      <c r="E16" s="683">
        <v>43</v>
      </c>
      <c r="F16" s="683">
        <v>118014</v>
      </c>
      <c r="G16" s="684">
        <v>6.4221866085419912E-4</v>
      </c>
      <c r="H16" s="683">
        <v>45</v>
      </c>
      <c r="I16" s="683">
        <v>82041</v>
      </c>
      <c r="J16" s="684">
        <v>4.2842047886951148E-4</v>
      </c>
      <c r="K16" s="683">
        <v>51</v>
      </c>
      <c r="L16" s="683">
        <v>96631.317589999991</v>
      </c>
      <c r="M16" s="684">
        <v>4.9721451997239039E-4</v>
      </c>
      <c r="N16" s="683">
        <v>49</v>
      </c>
    </row>
    <row r="17" spans="1:14" s="19" customFormat="1" ht="15" customHeight="1">
      <c r="A17" s="47" t="s">
        <v>1179</v>
      </c>
      <c r="B17" s="682" t="s">
        <v>1175</v>
      </c>
      <c r="C17" s="683">
        <v>425321</v>
      </c>
      <c r="D17" s="684">
        <v>2.492871976923041E-3</v>
      </c>
      <c r="E17" s="683">
        <v>24</v>
      </c>
      <c r="F17" s="683">
        <v>80778</v>
      </c>
      <c r="G17" s="684">
        <v>4.3958461696477107E-4</v>
      </c>
      <c r="H17" s="683">
        <v>52</v>
      </c>
      <c r="I17" s="685" t="s">
        <v>1176</v>
      </c>
      <c r="J17" s="684" t="s">
        <v>1176</v>
      </c>
      <c r="K17" s="685" t="s">
        <v>1176</v>
      </c>
      <c r="L17" s="684" t="s">
        <v>1176</v>
      </c>
      <c r="M17" s="684" t="s">
        <v>1176</v>
      </c>
      <c r="N17" s="684" t="s">
        <v>1176</v>
      </c>
    </row>
    <row r="18" spans="1:14" s="19" customFormat="1" ht="15" customHeight="1">
      <c r="A18" s="47" t="s">
        <v>1187</v>
      </c>
      <c r="B18" s="682" t="s">
        <v>49</v>
      </c>
      <c r="C18" s="683">
        <v>11431088</v>
      </c>
      <c r="D18" s="684">
        <v>6.6999369748827947E-2</v>
      </c>
      <c r="E18" s="683">
        <v>7</v>
      </c>
      <c r="F18" s="683">
        <v>12309975</v>
      </c>
      <c r="G18" s="684">
        <v>6.6989472940910982E-2</v>
      </c>
      <c r="H18" s="683">
        <v>7</v>
      </c>
      <c r="I18" s="683">
        <v>12905007</v>
      </c>
      <c r="J18" s="684">
        <v>6.7390320434348658E-2</v>
      </c>
      <c r="K18" s="683">
        <v>7</v>
      </c>
      <c r="L18" s="683">
        <v>13333060.978340002</v>
      </c>
      <c r="M18" s="684">
        <v>6.8604999698296407E-2</v>
      </c>
      <c r="N18" s="683">
        <v>7</v>
      </c>
    </row>
    <row r="19" spans="1:14" s="19" customFormat="1" ht="15" customHeight="1">
      <c r="A19" s="47"/>
      <c r="B19" s="682" t="s">
        <v>51</v>
      </c>
      <c r="C19" s="685">
        <v>2827506</v>
      </c>
      <c r="D19" s="684">
        <v>1.6572448743376791E-2</v>
      </c>
      <c r="E19" s="685">
        <v>13</v>
      </c>
      <c r="F19" s="683">
        <v>3068147</v>
      </c>
      <c r="G19" s="684">
        <v>1.6696504293082417E-2</v>
      </c>
      <c r="H19" s="683">
        <v>13</v>
      </c>
      <c r="I19" s="683">
        <v>3215532</v>
      </c>
      <c r="J19" s="684">
        <v>1.6791601263517485E-2</v>
      </c>
      <c r="K19" s="683">
        <v>13</v>
      </c>
      <c r="L19" s="683">
        <v>3202054.0003499999</v>
      </c>
      <c r="M19" s="684">
        <v>1.6476105080807248E-2</v>
      </c>
      <c r="N19" s="683">
        <v>13</v>
      </c>
    </row>
    <row r="20" spans="1:14" s="19" customFormat="1" ht="15" customHeight="1">
      <c r="A20" s="47" t="s">
        <v>1179</v>
      </c>
      <c r="B20" s="682" t="s">
        <v>53</v>
      </c>
      <c r="C20" s="683">
        <v>11697430</v>
      </c>
      <c r="D20" s="684">
        <v>6.8560441287918744E-2</v>
      </c>
      <c r="E20" s="683">
        <v>6</v>
      </c>
      <c r="F20" s="683">
        <v>13755402</v>
      </c>
      <c r="G20" s="684">
        <v>7.4855320995400307E-2</v>
      </c>
      <c r="H20" s="683">
        <v>6</v>
      </c>
      <c r="I20" s="683">
        <v>16775326</v>
      </c>
      <c r="J20" s="684">
        <v>8.7601238382176802E-2</v>
      </c>
      <c r="K20" s="683">
        <v>4</v>
      </c>
      <c r="L20" s="683">
        <v>17309420.034419999</v>
      </c>
      <c r="M20" s="684">
        <v>8.9065276020879491E-2</v>
      </c>
      <c r="N20" s="683">
        <v>4</v>
      </c>
    </row>
    <row r="21" spans="1:14" s="19" customFormat="1" ht="15" customHeight="1">
      <c r="A21" s="47" t="s">
        <v>1179</v>
      </c>
      <c r="B21" s="682" t="s">
        <v>55</v>
      </c>
      <c r="C21" s="683">
        <v>8068186</v>
      </c>
      <c r="D21" s="684">
        <v>4.7288882477006314E-2</v>
      </c>
      <c r="E21" s="683">
        <v>10</v>
      </c>
      <c r="F21" s="683">
        <v>8306598</v>
      </c>
      <c r="G21" s="684">
        <v>4.5203554186911458E-2</v>
      </c>
      <c r="H21" s="683">
        <v>11</v>
      </c>
      <c r="I21" s="683">
        <v>7763557</v>
      </c>
      <c r="J21" s="684">
        <v>4.0541519577659314E-2</v>
      </c>
      <c r="K21" s="683">
        <v>11</v>
      </c>
      <c r="L21" s="683">
        <v>8146314.6919900002</v>
      </c>
      <c r="M21" s="684">
        <v>4.1916699990656101E-2</v>
      </c>
      <c r="N21" s="683">
        <v>11</v>
      </c>
    </row>
    <row r="22" spans="1:14" s="19" customFormat="1" ht="15" customHeight="1">
      <c r="A22" s="47" t="s">
        <v>1179</v>
      </c>
      <c r="B22" s="686" t="s">
        <v>471</v>
      </c>
      <c r="C22" s="683">
        <v>150945125</v>
      </c>
      <c r="D22" s="684">
        <v>0.88471265741791616</v>
      </c>
      <c r="E22" s="683"/>
      <c r="F22" s="683">
        <v>162162871</v>
      </c>
      <c r="G22" s="684">
        <v>0.88247175635002828</v>
      </c>
      <c r="H22" s="683"/>
      <c r="I22" s="683">
        <v>169135873</v>
      </c>
      <c r="J22" s="684">
        <v>0.88323242896445531</v>
      </c>
      <c r="K22" s="683"/>
      <c r="L22" s="683">
        <v>171861228.45277998</v>
      </c>
      <c r="M22" s="684">
        <v>0.88430852789962799</v>
      </c>
      <c r="N22" s="683"/>
    </row>
    <row r="23" spans="1:14" s="19" customFormat="1" ht="15" customHeight="1">
      <c r="A23" s="47"/>
      <c r="B23" s="686"/>
      <c r="C23" s="683"/>
      <c r="D23" s="684"/>
      <c r="E23" s="683"/>
      <c r="F23" s="683"/>
      <c r="G23" s="684"/>
      <c r="H23" s="683"/>
      <c r="I23" s="683"/>
      <c r="J23" s="684"/>
      <c r="K23" s="683"/>
      <c r="L23" s="683"/>
      <c r="M23" s="684"/>
      <c r="N23" s="683"/>
    </row>
    <row r="24" spans="1:14" s="31" customFormat="1" ht="15" customHeight="1">
      <c r="A24" s="47"/>
      <c r="B24" s="680" t="s">
        <v>472</v>
      </c>
      <c r="C24" s="681"/>
      <c r="D24" s="687"/>
      <c r="E24" s="681"/>
      <c r="F24" s="681"/>
      <c r="G24" s="687"/>
      <c r="H24" s="681"/>
      <c r="I24" s="681"/>
      <c r="J24" s="687"/>
      <c r="K24" s="681"/>
      <c r="L24" s="681"/>
      <c r="M24" s="687"/>
      <c r="N24" s="681"/>
    </row>
    <row r="25" spans="1:14" s="19" customFormat="1" ht="15" customHeight="1">
      <c r="A25" s="47" t="s">
        <v>1179</v>
      </c>
      <c r="B25" s="682" t="s">
        <v>60</v>
      </c>
      <c r="C25" s="683">
        <v>3142751</v>
      </c>
      <c r="D25" s="684">
        <v>1.8420148307623802E-2</v>
      </c>
      <c r="E25" s="683">
        <v>12</v>
      </c>
      <c r="F25" s="683">
        <v>3299582</v>
      </c>
      <c r="G25" s="684">
        <v>1.7955947035255309E-2</v>
      </c>
      <c r="H25" s="683">
        <v>12</v>
      </c>
      <c r="I25" s="683">
        <v>3424425</v>
      </c>
      <c r="J25" s="684">
        <v>1.7882446561508596E-2</v>
      </c>
      <c r="K25" s="683">
        <v>12</v>
      </c>
      <c r="L25" s="683">
        <v>3464123.5358899999</v>
      </c>
      <c r="M25" s="684">
        <v>1.7824578656069696E-2</v>
      </c>
      <c r="N25" s="683">
        <v>12</v>
      </c>
    </row>
    <row r="26" spans="1:14" s="19" customFormat="1" ht="15" customHeight="1">
      <c r="A26" s="47" t="s">
        <v>1179</v>
      </c>
      <c r="B26" s="682" t="s">
        <v>58</v>
      </c>
      <c r="C26" s="683">
        <v>929964</v>
      </c>
      <c r="D26" s="684">
        <v>5.4506624294292051E-3</v>
      </c>
      <c r="E26" s="688">
        <v>19</v>
      </c>
      <c r="F26" s="683">
        <v>886111</v>
      </c>
      <c r="G26" s="684">
        <v>4.8221144930955242E-3</v>
      </c>
      <c r="H26" s="683">
        <v>19</v>
      </c>
      <c r="I26" s="683">
        <v>794283</v>
      </c>
      <c r="J26" s="684">
        <v>4.1477688377507859E-3</v>
      </c>
      <c r="K26" s="683">
        <v>20</v>
      </c>
      <c r="L26" s="683">
        <v>686946.44957000006</v>
      </c>
      <c r="M26" s="684">
        <v>3.5346692737741599E-3</v>
      </c>
      <c r="N26" s="683">
        <v>23</v>
      </c>
    </row>
    <row r="27" spans="1:14" s="19" customFormat="1" ht="15" customHeight="1">
      <c r="A27" s="47" t="s">
        <v>1179</v>
      </c>
      <c r="B27" s="686" t="s">
        <v>471</v>
      </c>
      <c r="C27" s="683">
        <v>4072715</v>
      </c>
      <c r="D27" s="684">
        <v>2.3870810737053008E-2</v>
      </c>
      <c r="E27" s="688"/>
      <c r="F27" s="683">
        <v>4185693</v>
      </c>
      <c r="G27" s="684">
        <v>2.2778061528350834E-2</v>
      </c>
      <c r="H27" s="688"/>
      <c r="I27" s="683">
        <v>4218707</v>
      </c>
      <c r="J27" s="684">
        <v>2.2030210177230412E-2</v>
      </c>
      <c r="K27" s="688"/>
      <c r="L27" s="683">
        <v>4151069.9854600001</v>
      </c>
      <c r="M27" s="684">
        <v>2.1359247929843856E-2</v>
      </c>
      <c r="N27" s="688"/>
    </row>
    <row r="28" spans="1:14" s="19" customFormat="1" ht="15" customHeight="1">
      <c r="A28" s="47"/>
      <c r="B28" s="686"/>
      <c r="C28" s="683"/>
      <c r="D28" s="684"/>
      <c r="E28" s="688"/>
      <c r="F28" s="683"/>
      <c r="G28" s="684"/>
      <c r="H28" s="688"/>
      <c r="I28" s="683"/>
      <c r="J28" s="684"/>
      <c r="K28" s="688"/>
      <c r="L28" s="683"/>
      <c r="M28" s="684"/>
      <c r="N28" s="688"/>
    </row>
    <row r="29" spans="1:14" s="19" customFormat="1" ht="15" customHeight="1">
      <c r="A29" s="47"/>
      <c r="B29" s="680" t="s">
        <v>1482</v>
      </c>
      <c r="C29" s="681"/>
      <c r="D29" s="687"/>
      <c r="E29" s="681"/>
      <c r="F29" s="681"/>
      <c r="G29" s="687"/>
      <c r="H29" s="681"/>
      <c r="I29" s="681"/>
      <c r="J29" s="687"/>
      <c r="K29" s="681"/>
      <c r="L29" s="681"/>
      <c r="M29" s="687"/>
      <c r="N29" s="681"/>
    </row>
    <row r="30" spans="1:14" s="19" customFormat="1" ht="15" customHeight="1">
      <c r="A30" s="47"/>
      <c r="B30" s="682" t="s">
        <v>147</v>
      </c>
      <c r="C30" s="689">
        <v>1145659.65992</v>
      </c>
      <c r="D30" s="690">
        <v>6.7148879582850348E-3</v>
      </c>
      <c r="E30" s="689">
        <v>17</v>
      </c>
      <c r="F30" s="689">
        <v>1860338.54807</v>
      </c>
      <c r="G30" s="690">
        <v>1.0123749140584681E-2</v>
      </c>
      <c r="H30" s="689">
        <v>16</v>
      </c>
      <c r="I30" s="689">
        <v>2371300.1074399999</v>
      </c>
      <c r="J30" s="690">
        <v>1.2382997861712666E-2</v>
      </c>
      <c r="K30" s="689">
        <v>14</v>
      </c>
      <c r="L30" s="689">
        <v>2588194.2974999999</v>
      </c>
      <c r="M30" s="690">
        <v>1.3317502206550848E-2</v>
      </c>
      <c r="N30" s="689">
        <v>14</v>
      </c>
    </row>
    <row r="31" spans="1:14" s="19" customFormat="1" ht="15" customHeight="1">
      <c r="A31" s="47"/>
      <c r="B31" s="686" t="s">
        <v>471</v>
      </c>
      <c r="C31" s="689">
        <v>1145659.65992</v>
      </c>
      <c r="D31" s="690">
        <v>6.7148879582850348E-3</v>
      </c>
      <c r="E31" s="691"/>
      <c r="F31" s="689">
        <v>1860338.54807</v>
      </c>
      <c r="G31" s="690">
        <v>1.0123749140584681E-2</v>
      </c>
      <c r="H31" s="691"/>
      <c r="I31" s="689">
        <v>2371300.1074399999</v>
      </c>
      <c r="J31" s="690">
        <v>1.2382997861712666E-2</v>
      </c>
      <c r="K31" s="691"/>
      <c r="L31" s="689">
        <v>2588194.2974999999</v>
      </c>
      <c r="M31" s="690">
        <v>1.3317502206550848E-2</v>
      </c>
      <c r="N31" s="691"/>
    </row>
    <row r="32" spans="1:14" s="19" customFormat="1" ht="15" customHeight="1">
      <c r="A32" s="47"/>
      <c r="B32" s="686"/>
      <c r="C32" s="683"/>
      <c r="D32" s="684"/>
      <c r="E32" s="683"/>
      <c r="F32" s="683"/>
      <c r="G32" s="684"/>
      <c r="H32" s="683"/>
      <c r="I32" s="683"/>
      <c r="J32" s="684"/>
      <c r="K32" s="683"/>
      <c r="L32" s="683"/>
      <c r="M32" s="684"/>
      <c r="N32" s="683"/>
    </row>
    <row r="33" spans="1:14" s="19" customFormat="1" ht="15" customHeight="1">
      <c r="A33" s="47"/>
      <c r="B33" s="680" t="s">
        <v>1188</v>
      </c>
      <c r="C33" s="681"/>
      <c r="D33" s="687"/>
      <c r="E33" s="681"/>
      <c r="F33" s="681"/>
      <c r="G33" s="687"/>
      <c r="H33" s="681"/>
      <c r="I33" s="681"/>
      <c r="J33" s="687"/>
      <c r="K33" s="681"/>
      <c r="L33" s="681"/>
      <c r="M33" s="687"/>
      <c r="N33" s="681"/>
    </row>
    <row r="34" spans="1:14" s="19" customFormat="1" ht="15" customHeight="1">
      <c r="A34" s="47" t="s">
        <v>1179</v>
      </c>
      <c r="B34" s="682" t="s">
        <v>63</v>
      </c>
      <c r="C34" s="683">
        <v>1866851</v>
      </c>
      <c r="D34" s="684">
        <v>1.0941901629570974E-2</v>
      </c>
      <c r="E34" s="683">
        <v>15</v>
      </c>
      <c r="F34" s="683">
        <v>1890571</v>
      </c>
      <c r="G34" s="684">
        <v>1.0288270678646466E-2</v>
      </c>
      <c r="H34" s="683">
        <v>15</v>
      </c>
      <c r="I34" s="683">
        <v>1812033</v>
      </c>
      <c r="J34" s="684">
        <v>9.4624888237266423E-3</v>
      </c>
      <c r="K34" s="683">
        <v>16</v>
      </c>
      <c r="L34" s="683">
        <v>1717674.0027000001</v>
      </c>
      <c r="M34" s="684">
        <v>8.838257368539883E-3</v>
      </c>
      <c r="N34" s="683">
        <v>16</v>
      </c>
    </row>
    <row r="35" spans="1:14" s="19" customFormat="1" ht="15" customHeight="1">
      <c r="A35" s="47" t="s">
        <v>1179</v>
      </c>
      <c r="B35" s="682" t="s">
        <v>65</v>
      </c>
      <c r="C35" s="683">
        <v>788129</v>
      </c>
      <c r="D35" s="684">
        <v>4.6193456196622767E-3</v>
      </c>
      <c r="E35" s="683">
        <v>20</v>
      </c>
      <c r="F35" s="683">
        <v>811368</v>
      </c>
      <c r="G35" s="684">
        <v>4.4153716543795631E-3</v>
      </c>
      <c r="H35" s="683">
        <v>20</v>
      </c>
      <c r="I35" s="683">
        <v>781168</v>
      </c>
      <c r="J35" s="684">
        <v>4.0792819277865764E-3</v>
      </c>
      <c r="K35" s="683">
        <v>21</v>
      </c>
      <c r="L35" s="683">
        <v>750771.07049000007</v>
      </c>
      <c r="M35" s="684">
        <v>3.8630775894695438E-3</v>
      </c>
      <c r="N35" s="683">
        <v>21</v>
      </c>
    </row>
    <row r="36" spans="1:14" s="19" customFormat="1" ht="15" customHeight="1">
      <c r="A36" s="47" t="s">
        <v>1179</v>
      </c>
      <c r="B36" s="682" t="s">
        <v>67</v>
      </c>
      <c r="C36" s="683">
        <v>231130</v>
      </c>
      <c r="D36" s="684">
        <v>1.3546885764545425E-3</v>
      </c>
      <c r="E36" s="683">
        <v>33</v>
      </c>
      <c r="F36" s="683">
        <v>255951</v>
      </c>
      <c r="G36" s="684">
        <v>1.3928560040697977E-3</v>
      </c>
      <c r="H36" s="683">
        <v>31</v>
      </c>
      <c r="I36" s="683">
        <v>252404</v>
      </c>
      <c r="J36" s="684">
        <v>1.3180610005799562E-3</v>
      </c>
      <c r="K36" s="683">
        <v>30</v>
      </c>
      <c r="L36" s="683">
        <v>240067.32078000004</v>
      </c>
      <c r="M36" s="684">
        <v>1.2352616174514236E-3</v>
      </c>
      <c r="N36" s="683">
        <v>30</v>
      </c>
    </row>
    <row r="37" spans="1:14" s="19" customFormat="1" ht="15" customHeight="1">
      <c r="A37" s="47" t="s">
        <v>1179</v>
      </c>
      <c r="B37" s="686" t="s">
        <v>471</v>
      </c>
      <c r="C37" s="683">
        <v>2886111</v>
      </c>
      <c r="D37" s="684">
        <v>1.6915941686842021E-2</v>
      </c>
      <c r="E37" s="683"/>
      <c r="F37" s="683">
        <v>2957890</v>
      </c>
      <c r="G37" s="684">
        <v>1.6096498337095828E-2</v>
      </c>
      <c r="H37" s="683"/>
      <c r="I37" s="683">
        <v>2845604</v>
      </c>
      <c r="J37" s="684">
        <v>1.4859826530064204E-2</v>
      </c>
      <c r="K37" s="683"/>
      <c r="L37" s="683">
        <v>2708512.3939700001</v>
      </c>
      <c r="M37" s="684">
        <v>1.393659657546085E-2</v>
      </c>
      <c r="N37" s="683"/>
    </row>
    <row r="38" spans="1:14" s="19" customFormat="1" ht="15" customHeight="1">
      <c r="A38" s="47"/>
      <c r="B38" s="686"/>
      <c r="C38" s="683"/>
      <c r="D38" s="684"/>
      <c r="E38" s="683"/>
      <c r="F38" s="683"/>
      <c r="G38" s="684"/>
      <c r="H38" s="683"/>
      <c r="I38" s="683"/>
      <c r="J38" s="684"/>
      <c r="K38" s="683"/>
      <c r="L38" s="683"/>
      <c r="M38" s="684"/>
      <c r="N38" s="683"/>
    </row>
    <row r="39" spans="1:14" s="19" customFormat="1" ht="15" customHeight="1">
      <c r="A39" s="47"/>
      <c r="B39" s="680" t="s">
        <v>1091</v>
      </c>
      <c r="C39" s="681"/>
      <c r="D39" s="687"/>
      <c r="E39" s="681"/>
      <c r="F39" s="681"/>
      <c r="G39" s="687"/>
      <c r="H39" s="681"/>
      <c r="I39" s="681"/>
      <c r="J39" s="687"/>
      <c r="K39" s="681"/>
      <c r="L39" s="681"/>
      <c r="M39" s="687"/>
      <c r="N39" s="681"/>
    </row>
    <row r="40" spans="1:14" s="19" customFormat="1" ht="15" customHeight="1">
      <c r="A40" s="47" t="s">
        <v>1179</v>
      </c>
      <c r="B40" s="682" t="s">
        <v>69</v>
      </c>
      <c r="C40" s="683">
        <v>1288279</v>
      </c>
      <c r="D40" s="684">
        <v>7.5508019062271517E-3</v>
      </c>
      <c r="E40" s="683">
        <v>16</v>
      </c>
      <c r="F40" s="683">
        <v>1289102</v>
      </c>
      <c r="G40" s="684">
        <v>7.0151453229656633E-3</v>
      </c>
      <c r="H40" s="683">
        <v>17</v>
      </c>
      <c r="I40" s="683">
        <v>1171949</v>
      </c>
      <c r="J40" s="684">
        <v>6.119951631387296E-3</v>
      </c>
      <c r="K40" s="683">
        <v>18</v>
      </c>
      <c r="L40" s="683">
        <v>1127895.7858599997</v>
      </c>
      <c r="M40" s="684">
        <v>5.8035653008967928E-3</v>
      </c>
      <c r="N40" s="683">
        <v>18</v>
      </c>
    </row>
    <row r="41" spans="1:14" s="19" customFormat="1" ht="15" customHeight="1">
      <c r="A41" s="47" t="s">
        <v>1179</v>
      </c>
      <c r="B41" s="682" t="s">
        <v>71</v>
      </c>
      <c r="C41" s="683">
        <v>771011</v>
      </c>
      <c r="D41" s="684">
        <v>4.519014381606859E-3</v>
      </c>
      <c r="E41" s="683">
        <v>21</v>
      </c>
      <c r="F41" s="683">
        <v>778971</v>
      </c>
      <c r="G41" s="684">
        <v>4.2390708938283284E-3</v>
      </c>
      <c r="H41" s="683">
        <v>21</v>
      </c>
      <c r="I41" s="683">
        <v>758493</v>
      </c>
      <c r="J41" s="684">
        <v>3.9608724208526512E-3</v>
      </c>
      <c r="K41" s="683">
        <v>23</v>
      </c>
      <c r="L41" s="683">
        <v>747250.30903999996</v>
      </c>
      <c r="M41" s="684">
        <v>3.8449615815545251E-3</v>
      </c>
      <c r="N41" s="683">
        <v>22</v>
      </c>
    </row>
    <row r="42" spans="1:14" s="19" customFormat="1" ht="15" customHeight="1">
      <c r="A42" s="47" t="s">
        <v>1179</v>
      </c>
      <c r="B42" s="682" t="s">
        <v>73</v>
      </c>
      <c r="C42" s="683">
        <v>364204</v>
      </c>
      <c r="D42" s="684">
        <v>2.1346558140399349E-3</v>
      </c>
      <c r="E42" s="683">
        <v>25</v>
      </c>
      <c r="F42" s="683">
        <v>373628</v>
      </c>
      <c r="G42" s="684">
        <v>2.033240749552025E-3</v>
      </c>
      <c r="H42" s="683">
        <v>24</v>
      </c>
      <c r="I42" s="683">
        <v>364911</v>
      </c>
      <c r="J42" s="684">
        <v>1.9055758141021235E-3</v>
      </c>
      <c r="K42" s="683">
        <v>24</v>
      </c>
      <c r="L42" s="683">
        <v>365534.42346999998</v>
      </c>
      <c r="M42" s="684">
        <v>1.8808500953093601E-3</v>
      </c>
      <c r="N42" s="683">
        <v>24</v>
      </c>
    </row>
    <row r="43" spans="1:14" s="19" customFormat="1" ht="15" customHeight="1">
      <c r="A43" s="47" t="s">
        <v>1179</v>
      </c>
      <c r="B43" s="682" t="s">
        <v>75</v>
      </c>
      <c r="C43" s="683">
        <v>83339</v>
      </c>
      <c r="D43" s="684">
        <v>4.884627321124264E-4</v>
      </c>
      <c r="E43" s="683">
        <v>51</v>
      </c>
      <c r="F43" s="683">
        <v>93916</v>
      </c>
      <c r="G43" s="684">
        <v>5.1108010704478245E-4</v>
      </c>
      <c r="H43" s="683">
        <v>51</v>
      </c>
      <c r="I43" s="683">
        <v>101158</v>
      </c>
      <c r="J43" s="684">
        <v>5.282500067220298E-4</v>
      </c>
      <c r="K43" s="683">
        <v>48</v>
      </c>
      <c r="L43" s="683">
        <v>96139.842430000004</v>
      </c>
      <c r="M43" s="684">
        <v>4.946856443257332E-4</v>
      </c>
      <c r="N43" s="683">
        <v>50</v>
      </c>
    </row>
    <row r="44" spans="1:14" s="19" customFormat="1" ht="15" customHeight="1">
      <c r="A44" s="47" t="s">
        <v>1179</v>
      </c>
      <c r="B44" s="682" t="s">
        <v>77</v>
      </c>
      <c r="C44" s="683">
        <v>189730</v>
      </c>
      <c r="D44" s="684">
        <v>1.1120367914624685E-3</v>
      </c>
      <c r="E44" s="683">
        <v>38</v>
      </c>
      <c r="F44" s="683">
        <v>206045</v>
      </c>
      <c r="G44" s="684">
        <v>1.1212732724566869E-3</v>
      </c>
      <c r="H44" s="683">
        <v>37</v>
      </c>
      <c r="I44" s="683">
        <v>199594</v>
      </c>
      <c r="J44" s="684">
        <v>1.0422856505830167E-3</v>
      </c>
      <c r="K44" s="683">
        <v>37</v>
      </c>
      <c r="L44" s="683">
        <v>182064.38795</v>
      </c>
      <c r="M44" s="684">
        <v>9.3680868186769308E-4</v>
      </c>
      <c r="N44" s="683">
        <v>37</v>
      </c>
    </row>
    <row r="45" spans="1:14" s="19" customFormat="1" ht="15" customHeight="1">
      <c r="A45" s="47" t="s">
        <v>1179</v>
      </c>
      <c r="B45" s="682" t="s">
        <v>111</v>
      </c>
      <c r="C45" s="683">
        <v>113451</v>
      </c>
      <c r="D45" s="684">
        <v>6.6495380819168559E-4</v>
      </c>
      <c r="E45" s="683">
        <v>45</v>
      </c>
      <c r="F45" s="683">
        <v>118301</v>
      </c>
      <c r="G45" s="684">
        <v>6.4378048195733227E-4</v>
      </c>
      <c r="H45" s="683">
        <v>44</v>
      </c>
      <c r="I45" s="683">
        <v>112733</v>
      </c>
      <c r="J45" s="684">
        <v>5.8869499206977774E-4</v>
      </c>
      <c r="K45" s="683">
        <v>45</v>
      </c>
      <c r="L45" s="683">
        <v>109269.45803999998</v>
      </c>
      <c r="M45" s="684">
        <v>5.6224381993342804E-4</v>
      </c>
      <c r="N45" s="683">
        <v>46</v>
      </c>
    </row>
    <row r="46" spans="1:14" s="19" customFormat="1" ht="15" customHeight="1">
      <c r="A46" s="47" t="s">
        <v>1179</v>
      </c>
      <c r="B46" s="682" t="s">
        <v>79</v>
      </c>
      <c r="C46" s="683">
        <v>327532</v>
      </c>
      <c r="D46" s="684">
        <v>1.9197155662324631E-3</v>
      </c>
      <c r="E46" s="683">
        <v>26</v>
      </c>
      <c r="F46" s="683">
        <v>350376</v>
      </c>
      <c r="G46" s="684">
        <v>1.9067060307713564E-3</v>
      </c>
      <c r="H46" s="683">
        <v>25</v>
      </c>
      <c r="I46" s="683">
        <v>328517</v>
      </c>
      <c r="J46" s="684">
        <v>1.7155252917050658E-3</v>
      </c>
      <c r="K46" s="683">
        <v>27</v>
      </c>
      <c r="L46" s="683">
        <v>319813.48129000003</v>
      </c>
      <c r="M46" s="684">
        <v>1.6455938979845017E-3</v>
      </c>
      <c r="N46" s="683">
        <v>27</v>
      </c>
    </row>
    <row r="47" spans="1:14" s="19" customFormat="1" ht="15" customHeight="1">
      <c r="A47" s="47" t="s">
        <v>1179</v>
      </c>
      <c r="B47" s="682" t="s">
        <v>81</v>
      </c>
      <c r="C47" s="683">
        <v>196442</v>
      </c>
      <c r="D47" s="684">
        <v>1.1513768586331641E-3</v>
      </c>
      <c r="E47" s="683">
        <v>37</v>
      </c>
      <c r="F47" s="683">
        <v>199195</v>
      </c>
      <c r="G47" s="684">
        <v>1.0839963576258088E-3</v>
      </c>
      <c r="H47" s="683">
        <v>38</v>
      </c>
      <c r="I47" s="683">
        <v>189189</v>
      </c>
      <c r="J47" s="684">
        <v>9.8795043913219006E-4</v>
      </c>
      <c r="K47" s="683">
        <v>38</v>
      </c>
      <c r="L47" s="683">
        <v>175346.56513</v>
      </c>
      <c r="M47" s="684">
        <v>9.0224225835189146E-4</v>
      </c>
      <c r="N47" s="683">
        <v>39</v>
      </c>
    </row>
    <row r="48" spans="1:14" s="19" customFormat="1" ht="15" customHeight="1">
      <c r="A48" s="47" t="s">
        <v>1179</v>
      </c>
      <c r="B48" s="682" t="s">
        <v>83</v>
      </c>
      <c r="C48" s="683">
        <v>179185</v>
      </c>
      <c r="D48" s="684">
        <v>1.0502309201402119E-3</v>
      </c>
      <c r="E48" s="683">
        <v>39</v>
      </c>
      <c r="F48" s="683">
        <v>184314</v>
      </c>
      <c r="G48" s="684">
        <v>1.0030156613340861E-3</v>
      </c>
      <c r="H48" s="683">
        <v>40</v>
      </c>
      <c r="I48" s="683">
        <v>176078</v>
      </c>
      <c r="J48" s="684">
        <v>9.1948441728386841E-4</v>
      </c>
      <c r="K48" s="683">
        <v>40</v>
      </c>
      <c r="L48" s="683">
        <v>172551.22933999999</v>
      </c>
      <c r="M48" s="684">
        <v>8.8785891372149251E-4</v>
      </c>
      <c r="N48" s="683">
        <v>40</v>
      </c>
    </row>
    <row r="49" spans="1:14" s="19" customFormat="1" ht="15" customHeight="1">
      <c r="A49" s="47" t="s">
        <v>1179</v>
      </c>
      <c r="B49" s="682" t="s">
        <v>85</v>
      </c>
      <c r="C49" s="683">
        <v>155857</v>
      </c>
      <c r="D49" s="684">
        <v>9.1350191433598241E-4</v>
      </c>
      <c r="E49" s="683">
        <v>42</v>
      </c>
      <c r="F49" s="683">
        <v>166916</v>
      </c>
      <c r="G49" s="684">
        <v>9.0833773954903231E-4</v>
      </c>
      <c r="H49" s="683">
        <v>41</v>
      </c>
      <c r="I49" s="683">
        <v>154315</v>
      </c>
      <c r="J49" s="684">
        <v>8.0583740077215863E-4</v>
      </c>
      <c r="K49" s="683">
        <v>42</v>
      </c>
      <c r="L49" s="683">
        <v>150222.38344000001</v>
      </c>
      <c r="M49" s="684">
        <v>7.7296628188538378E-4</v>
      </c>
      <c r="N49" s="683">
        <v>42</v>
      </c>
    </row>
    <row r="50" spans="1:14" s="19" customFormat="1" ht="15" customHeight="1">
      <c r="A50" s="47" t="s">
        <v>1179</v>
      </c>
      <c r="B50" s="682" t="s">
        <v>87</v>
      </c>
      <c r="C50" s="683">
        <v>123651</v>
      </c>
      <c r="D50" s="684">
        <v>7.2473758130567486E-4</v>
      </c>
      <c r="E50" s="683">
        <v>44</v>
      </c>
      <c r="F50" s="683">
        <v>125496</v>
      </c>
      <c r="G50" s="684">
        <v>6.8293484724319634E-4</v>
      </c>
      <c r="H50" s="683">
        <v>43</v>
      </c>
      <c r="I50" s="683">
        <v>116178</v>
      </c>
      <c r="J50" s="684">
        <v>6.0668488187737963E-4</v>
      </c>
      <c r="K50" s="683">
        <v>43</v>
      </c>
      <c r="L50" s="683">
        <v>116211.36131000001</v>
      </c>
      <c r="M50" s="684">
        <v>5.9796324494150661E-4</v>
      </c>
      <c r="N50" s="683">
        <v>43</v>
      </c>
    </row>
    <row r="51" spans="1:14" s="19" customFormat="1" ht="15" customHeight="1">
      <c r="A51" s="47" t="s">
        <v>1179</v>
      </c>
      <c r="B51" s="682" t="s">
        <v>99</v>
      </c>
      <c r="C51" s="683">
        <v>58533</v>
      </c>
      <c r="D51" s="684">
        <v>3.4307094036089533E-4</v>
      </c>
      <c r="E51" s="683">
        <v>55</v>
      </c>
      <c r="F51" s="683">
        <v>60010</v>
      </c>
      <c r="G51" s="684">
        <v>3.2656754146000042E-4</v>
      </c>
      <c r="H51" s="683">
        <v>56</v>
      </c>
      <c r="I51" s="683">
        <v>55025</v>
      </c>
      <c r="J51" s="684">
        <v>2.8734214416931619E-4</v>
      </c>
      <c r="K51" s="683">
        <v>55</v>
      </c>
      <c r="L51" s="683">
        <v>55022.435549999995</v>
      </c>
      <c r="M51" s="684">
        <v>2.8311684619455304E-4</v>
      </c>
      <c r="N51" s="683">
        <v>56</v>
      </c>
    </row>
    <row r="52" spans="1:14" s="19" customFormat="1" ht="15" customHeight="1">
      <c r="A52" s="47" t="s">
        <v>1179</v>
      </c>
      <c r="B52" s="682" t="s">
        <v>95</v>
      </c>
      <c r="C52" s="683">
        <v>111042</v>
      </c>
      <c r="D52" s="684">
        <v>6.5083428765917576E-4</v>
      </c>
      <c r="E52" s="683">
        <v>46</v>
      </c>
      <c r="F52" s="683">
        <v>114058</v>
      </c>
      <c r="G52" s="684">
        <v>6.2069056230369484E-4</v>
      </c>
      <c r="H52" s="683">
        <v>47</v>
      </c>
      <c r="I52" s="683">
        <v>112742</v>
      </c>
      <c r="J52" s="684">
        <v>5.8874199033052336E-4</v>
      </c>
      <c r="K52" s="683">
        <v>44</v>
      </c>
      <c r="L52" s="683">
        <v>114187.52611999999</v>
      </c>
      <c r="M52" s="684">
        <v>5.8754964128178346E-4</v>
      </c>
      <c r="N52" s="683">
        <v>44</v>
      </c>
    </row>
    <row r="53" spans="1:14" s="19" customFormat="1" ht="15" customHeight="1">
      <c r="A53" s="47" t="s">
        <v>1179</v>
      </c>
      <c r="B53" s="682" t="s">
        <v>113</v>
      </c>
      <c r="C53" s="683">
        <v>176627</v>
      </c>
      <c r="D53" s="684">
        <v>1.0352380876278997E-3</v>
      </c>
      <c r="E53" s="683">
        <v>40</v>
      </c>
      <c r="F53" s="683">
        <v>187097</v>
      </c>
      <c r="G53" s="684">
        <v>1.0181604283376387E-3</v>
      </c>
      <c r="H53" s="683">
        <v>39</v>
      </c>
      <c r="I53" s="683">
        <v>185444</v>
      </c>
      <c r="J53" s="684">
        <v>9.6839394063306993E-4</v>
      </c>
      <c r="K53" s="683">
        <v>39</v>
      </c>
      <c r="L53" s="683">
        <v>178189.88372000001</v>
      </c>
      <c r="M53" s="684">
        <v>9.1687249752397666E-4</v>
      </c>
      <c r="N53" s="683">
        <v>38</v>
      </c>
    </row>
    <row r="54" spans="1:14" s="19" customFormat="1" ht="15" customHeight="1">
      <c r="A54" s="47" t="s">
        <v>1179</v>
      </c>
      <c r="B54" s="682" t="s">
        <v>97</v>
      </c>
      <c r="C54" s="683">
        <v>79101</v>
      </c>
      <c r="D54" s="684">
        <v>4.6362316049898658E-4</v>
      </c>
      <c r="E54" s="683">
        <v>52</v>
      </c>
      <c r="F54" s="683">
        <v>80747</v>
      </c>
      <c r="G54" s="684">
        <v>4.394159185180912E-4</v>
      </c>
      <c r="H54" s="683">
        <v>53</v>
      </c>
      <c r="I54" s="683">
        <v>80084</v>
      </c>
      <c r="J54" s="684">
        <v>4.1820096817184042E-4</v>
      </c>
      <c r="K54" s="683">
        <v>52</v>
      </c>
      <c r="L54" s="683">
        <v>75805.154559999995</v>
      </c>
      <c r="M54" s="684">
        <v>3.9005391291367224E-4</v>
      </c>
      <c r="N54" s="683">
        <v>52</v>
      </c>
    </row>
    <row r="55" spans="1:14" s="19" customFormat="1" ht="15" customHeight="1">
      <c r="A55" s="47" t="s">
        <v>1179</v>
      </c>
      <c r="B55" s="682" t="s">
        <v>93</v>
      </c>
      <c r="C55" s="683">
        <v>208069</v>
      </c>
      <c r="D55" s="684">
        <v>1.2195244988288849E-3</v>
      </c>
      <c r="E55" s="683">
        <v>36</v>
      </c>
      <c r="F55" s="683">
        <v>226596</v>
      </c>
      <c r="G55" s="684">
        <v>1.2331094588346983E-3</v>
      </c>
      <c r="H55" s="683">
        <v>35</v>
      </c>
      <c r="I55" s="683">
        <v>230553</v>
      </c>
      <c r="J55" s="684">
        <v>1.2039544455187342E-3</v>
      </c>
      <c r="K55" s="683">
        <v>33</v>
      </c>
      <c r="L55" s="683">
        <v>233268.34156000003</v>
      </c>
      <c r="M55" s="684">
        <v>1.200277605295882E-3</v>
      </c>
      <c r="N55" s="683">
        <v>33</v>
      </c>
    </row>
    <row r="56" spans="1:14" s="19" customFormat="1" ht="15" customHeight="1">
      <c r="A56" s="47" t="s">
        <v>1179</v>
      </c>
      <c r="B56" s="682" t="s">
        <v>89</v>
      </c>
      <c r="C56" s="683">
        <v>98747</v>
      </c>
      <c r="D56" s="684">
        <v>5.7877139643991134E-4</v>
      </c>
      <c r="E56" s="683">
        <v>48</v>
      </c>
      <c r="F56" s="683">
        <v>103170</v>
      </c>
      <c r="G56" s="684">
        <v>5.6143931432141715E-4</v>
      </c>
      <c r="H56" s="683">
        <v>48</v>
      </c>
      <c r="I56" s="683">
        <v>103064</v>
      </c>
      <c r="J56" s="684">
        <v>5.3820319394214274E-4</v>
      </c>
      <c r="K56" s="683">
        <v>47</v>
      </c>
      <c r="L56" s="683">
        <v>96675.855030000006</v>
      </c>
      <c r="M56" s="684">
        <v>4.9744368648282097E-4</v>
      </c>
      <c r="N56" s="683">
        <v>48</v>
      </c>
    </row>
    <row r="57" spans="1:14" s="19" customFormat="1" ht="15" customHeight="1">
      <c r="A57" s="47" t="s">
        <v>1179</v>
      </c>
      <c r="B57" s="682" t="s">
        <v>91</v>
      </c>
      <c r="C57" s="683">
        <v>58460</v>
      </c>
      <c r="D57" s="684">
        <v>3.426430761023344E-4</v>
      </c>
      <c r="E57" s="683">
        <v>56</v>
      </c>
      <c r="F57" s="683">
        <v>64514</v>
      </c>
      <c r="G57" s="684">
        <v>3.5107779319697494E-4</v>
      </c>
      <c r="H57" s="683">
        <v>55</v>
      </c>
      <c r="I57" s="683">
        <v>61295</v>
      </c>
      <c r="J57" s="684">
        <v>3.2008426582204883E-4</v>
      </c>
      <c r="K57" s="683">
        <v>54</v>
      </c>
      <c r="L57" s="683">
        <v>60155.618990000003</v>
      </c>
      <c r="M57" s="684">
        <v>3.095295393431556E-4</v>
      </c>
      <c r="N57" s="683">
        <v>54</v>
      </c>
    </row>
    <row r="58" spans="1:14" s="19" customFormat="1" ht="15" customHeight="1">
      <c r="A58" s="47" t="s">
        <v>1179</v>
      </c>
      <c r="B58" s="682" t="s">
        <v>107</v>
      </c>
      <c r="C58" s="683">
        <v>210071</v>
      </c>
      <c r="D58" s="684">
        <v>1.231258529591062E-3</v>
      </c>
      <c r="E58" s="683">
        <v>34</v>
      </c>
      <c r="F58" s="683">
        <v>231111</v>
      </c>
      <c r="G58" s="684">
        <v>1.2576795713108175E-3</v>
      </c>
      <c r="H58" s="683">
        <v>34</v>
      </c>
      <c r="I58" s="683">
        <v>224060</v>
      </c>
      <c r="J58" s="684">
        <v>1.1700478114053065E-3</v>
      </c>
      <c r="K58" s="683">
        <v>35</v>
      </c>
      <c r="L58" s="683">
        <v>237718.05348</v>
      </c>
      <c r="M58" s="684">
        <v>1.2231735093515995E-3</v>
      </c>
      <c r="N58" s="683">
        <v>32</v>
      </c>
    </row>
    <row r="59" spans="1:14" s="19" customFormat="1" ht="15" customHeight="1">
      <c r="A59" s="47" t="s">
        <v>1179</v>
      </c>
      <c r="B59" s="682" t="s">
        <v>109</v>
      </c>
      <c r="C59" s="683">
        <v>244899</v>
      </c>
      <c r="D59" s="684">
        <v>1.435390809004201E-3</v>
      </c>
      <c r="E59" s="683">
        <v>30</v>
      </c>
      <c r="F59" s="683">
        <v>267826</v>
      </c>
      <c r="G59" s="684">
        <v>1.4574783929189479E-3</v>
      </c>
      <c r="H59" s="683">
        <v>28</v>
      </c>
      <c r="I59" s="683">
        <v>239471</v>
      </c>
      <c r="J59" s="684">
        <v>1.2505244998886019E-3</v>
      </c>
      <c r="K59" s="683">
        <v>31</v>
      </c>
      <c r="L59" s="683">
        <v>238102.77403</v>
      </c>
      <c r="M59" s="684">
        <v>1.2251530812788227E-3</v>
      </c>
      <c r="N59" s="683">
        <v>31</v>
      </c>
    </row>
    <row r="60" spans="1:14" s="19" customFormat="1" ht="15" customHeight="1">
      <c r="A60" s="47" t="s">
        <v>1179</v>
      </c>
      <c r="B60" s="682" t="s">
        <v>105</v>
      </c>
      <c r="C60" s="683">
        <v>69525</v>
      </c>
      <c r="D60" s="684">
        <v>4.07496747622559E-4</v>
      </c>
      <c r="E60" s="683">
        <v>54</v>
      </c>
      <c r="F60" s="683">
        <v>71610</v>
      </c>
      <c r="G60" s="684">
        <v>3.8969341183053873E-4</v>
      </c>
      <c r="H60" s="683">
        <v>54</v>
      </c>
      <c r="I60" s="683">
        <v>64834</v>
      </c>
      <c r="J60" s="684">
        <v>3.3856502635299312E-4</v>
      </c>
      <c r="K60" s="683">
        <v>53</v>
      </c>
      <c r="L60" s="683">
        <v>61757.727469999998</v>
      </c>
      <c r="M60" s="684">
        <v>3.1777315661645801E-4</v>
      </c>
      <c r="N60" s="683">
        <v>53</v>
      </c>
    </row>
    <row r="61" spans="1:14" s="19" customFormat="1" ht="15" customHeight="1">
      <c r="A61" s="47" t="s">
        <v>1179</v>
      </c>
      <c r="B61" s="682" t="s">
        <v>103</v>
      </c>
      <c r="C61" s="683">
        <v>156734</v>
      </c>
      <c r="D61" s="684">
        <v>9.1864214659294016E-4</v>
      </c>
      <c r="E61" s="683">
        <v>41</v>
      </c>
      <c r="F61" s="683">
        <v>165607</v>
      </c>
      <c r="G61" s="684">
        <v>9.0121431159083962E-4</v>
      </c>
      <c r="H61" s="683">
        <v>42</v>
      </c>
      <c r="I61" s="683">
        <v>163526</v>
      </c>
      <c r="J61" s="684">
        <v>8.5393750963074237E-4</v>
      </c>
      <c r="K61" s="683">
        <v>41</v>
      </c>
      <c r="L61" s="683">
        <v>163766.40199999997</v>
      </c>
      <c r="M61" s="684">
        <v>8.4265675961829253E-4</v>
      </c>
      <c r="N61" s="683">
        <v>41</v>
      </c>
    </row>
    <row r="62" spans="1:14" s="19" customFormat="1" ht="15" customHeight="1">
      <c r="A62" s="47" t="s">
        <v>1179</v>
      </c>
      <c r="B62" s="682" t="s">
        <v>101</v>
      </c>
      <c r="C62" s="683">
        <v>92306</v>
      </c>
      <c r="D62" s="684">
        <v>5.4101970206469523E-4</v>
      </c>
      <c r="E62" s="683">
        <v>50</v>
      </c>
      <c r="F62" s="683">
        <v>96041</v>
      </c>
      <c r="G62" s="684">
        <v>5.2264411347041986E-4</v>
      </c>
      <c r="H62" s="683">
        <v>50</v>
      </c>
      <c r="I62" s="683">
        <v>90660</v>
      </c>
      <c r="J62" s="684">
        <v>4.7342914657683247E-4</v>
      </c>
      <c r="K62" s="683">
        <v>50</v>
      </c>
      <c r="L62" s="683">
        <v>84675.432419999997</v>
      </c>
      <c r="M62" s="684">
        <v>4.3569575096554251E-4</v>
      </c>
      <c r="N62" s="683">
        <v>51</v>
      </c>
    </row>
    <row r="63" spans="1:14" s="19" customFormat="1" ht="15" customHeight="1">
      <c r="A63" s="47" t="s">
        <v>1179</v>
      </c>
      <c r="B63" s="682" t="s">
        <v>115</v>
      </c>
      <c r="C63" s="683">
        <v>98677</v>
      </c>
      <c r="D63" s="684">
        <v>5.7836111564403103E-4</v>
      </c>
      <c r="E63" s="683">
        <v>49</v>
      </c>
      <c r="F63" s="683">
        <v>100284</v>
      </c>
      <c r="G63" s="684">
        <v>5.4573403312405729E-4</v>
      </c>
      <c r="H63" s="683">
        <v>49</v>
      </c>
      <c r="I63" s="683">
        <v>95532</v>
      </c>
      <c r="J63" s="684">
        <v>4.9887087172708982E-4</v>
      </c>
      <c r="K63" s="683">
        <v>49</v>
      </c>
      <c r="L63" s="683">
        <v>97127.537349999999</v>
      </c>
      <c r="M63" s="684">
        <v>4.9976780886384551E-4</v>
      </c>
      <c r="N63" s="683">
        <v>47</v>
      </c>
    </row>
    <row r="64" spans="1:14" s="19" customFormat="1" ht="15" customHeight="1">
      <c r="A64" s="47" t="s">
        <v>1179</v>
      </c>
      <c r="B64" s="682" t="s">
        <v>117</v>
      </c>
      <c r="C64" s="683">
        <v>250910</v>
      </c>
      <c r="D64" s="684">
        <v>1.4706222070618668E-3</v>
      </c>
      <c r="E64" s="683">
        <v>29</v>
      </c>
      <c r="F64" s="683">
        <v>238167</v>
      </c>
      <c r="G64" s="684">
        <v>1.2960775145293103E-3</v>
      </c>
      <c r="H64" s="683">
        <v>33</v>
      </c>
      <c r="I64" s="683">
        <v>220042</v>
      </c>
      <c r="J64" s="684">
        <v>1.1490656989969045E-3</v>
      </c>
      <c r="K64" s="683">
        <v>36</v>
      </c>
      <c r="L64" s="683">
        <v>213223.07352999999</v>
      </c>
      <c r="M64" s="684">
        <v>1.0971350779059232E-3</v>
      </c>
      <c r="N64" s="683">
        <v>36</v>
      </c>
    </row>
    <row r="65" spans="1:14" s="19" customFormat="1" ht="15" customHeight="1">
      <c r="A65" s="47"/>
      <c r="B65" s="682" t="s">
        <v>119</v>
      </c>
      <c r="C65" s="683">
        <v>108545</v>
      </c>
      <c r="D65" s="684">
        <v>6.3619898555470212E-4</v>
      </c>
      <c r="E65" s="683">
        <v>47</v>
      </c>
      <c r="F65" s="683">
        <v>116662</v>
      </c>
      <c r="G65" s="684">
        <v>6.3486123182480536E-4</v>
      </c>
      <c r="H65" s="683">
        <v>46</v>
      </c>
      <c r="I65" s="683">
        <v>109291</v>
      </c>
      <c r="J65" s="684">
        <v>5.707207683490911E-4</v>
      </c>
      <c r="K65" s="683">
        <v>46</v>
      </c>
      <c r="L65" s="683">
        <v>111399.42557000002</v>
      </c>
      <c r="M65" s="684">
        <v>5.7320352543469445E-4</v>
      </c>
      <c r="N65" s="683">
        <v>45</v>
      </c>
    </row>
    <row r="66" spans="1:14" s="19" customFormat="1" ht="15" customHeight="1">
      <c r="A66" s="47"/>
      <c r="B66" s="682" t="s">
        <v>120</v>
      </c>
      <c r="C66" s="683">
        <v>244191</v>
      </c>
      <c r="D66" s="684">
        <v>1.431241111811583E-3</v>
      </c>
      <c r="E66" s="683">
        <v>31</v>
      </c>
      <c r="F66" s="683">
        <v>261751</v>
      </c>
      <c r="G66" s="684">
        <v>1.4244189392550669E-3</v>
      </c>
      <c r="H66" s="683">
        <v>29</v>
      </c>
      <c r="I66" s="683">
        <v>252509</v>
      </c>
      <c r="J66" s="684">
        <v>1.3186093136219874E-3</v>
      </c>
      <c r="K66" s="683">
        <v>29</v>
      </c>
      <c r="L66" s="683">
        <v>247431.00738000002</v>
      </c>
      <c r="M66" s="684">
        <v>1.2731513201830048E-3</v>
      </c>
      <c r="N66" s="683">
        <v>29</v>
      </c>
    </row>
    <row r="67" spans="1:14" s="19" customFormat="1" ht="15" customHeight="1">
      <c r="A67" s="47"/>
      <c r="B67" s="682" t="s">
        <v>121</v>
      </c>
      <c r="C67" s="683">
        <v>235340</v>
      </c>
      <c r="D67" s="684">
        <v>1.3793640357496301E-3</v>
      </c>
      <c r="E67" s="683">
        <v>32</v>
      </c>
      <c r="F67" s="683">
        <v>260374</v>
      </c>
      <c r="G67" s="684">
        <v>1.4169254630912538E-3</v>
      </c>
      <c r="H67" s="683">
        <v>30</v>
      </c>
      <c r="I67" s="683">
        <v>238229</v>
      </c>
      <c r="J67" s="684">
        <v>1.2440387399057162E-3</v>
      </c>
      <c r="K67" s="683">
        <v>32</v>
      </c>
      <c r="L67" s="683">
        <v>217750.46935999996</v>
      </c>
      <c r="M67" s="684">
        <v>1.1204307029732503E-3</v>
      </c>
      <c r="N67" s="683">
        <v>35</v>
      </c>
    </row>
    <row r="68" spans="1:14" s="19" customFormat="1" ht="15" customHeight="1">
      <c r="A68" s="47"/>
      <c r="B68" s="682" t="s">
        <v>122</v>
      </c>
      <c r="C68" s="683">
        <v>57338</v>
      </c>
      <c r="D68" s="684">
        <v>3.3606686105979561E-4</v>
      </c>
      <c r="E68" s="683">
        <v>57</v>
      </c>
      <c r="F68" s="683">
        <v>51671</v>
      </c>
      <c r="G68" s="684">
        <v>2.8118765930311082E-4</v>
      </c>
      <c r="H68" s="683">
        <v>57</v>
      </c>
      <c r="I68" s="683">
        <v>51577</v>
      </c>
      <c r="J68" s="684">
        <v>2.6933658827479911E-4</v>
      </c>
      <c r="K68" s="683">
        <v>57</v>
      </c>
      <c r="L68" s="683">
        <v>56298.226970000011</v>
      </c>
      <c r="M68" s="684">
        <v>2.8968140553515599E-4</v>
      </c>
      <c r="N68" s="683">
        <v>55</v>
      </c>
    </row>
    <row r="69" spans="1:14" s="19" customFormat="1" ht="15" customHeight="1">
      <c r="A69" s="47"/>
      <c r="B69" s="682" t="s">
        <v>124</v>
      </c>
      <c r="C69" s="683">
        <v>208167</v>
      </c>
      <c r="D69" s="684">
        <v>1.2200988919431174E-3</v>
      </c>
      <c r="E69" s="683">
        <v>35</v>
      </c>
      <c r="F69" s="683">
        <v>226236</v>
      </c>
      <c r="G69" s="684">
        <v>1.231150380099061E-3</v>
      </c>
      <c r="H69" s="683">
        <v>36</v>
      </c>
      <c r="I69" s="683">
        <v>224301</v>
      </c>
      <c r="J69" s="684">
        <v>1.1713063203874928E-3</v>
      </c>
      <c r="K69" s="683">
        <v>34</v>
      </c>
      <c r="L69" s="683">
        <v>226920.99919</v>
      </c>
      <c r="M69" s="684">
        <v>1.1676174815563856E-3</v>
      </c>
      <c r="N69" s="683">
        <v>34</v>
      </c>
    </row>
    <row r="70" spans="1:14" s="19" customFormat="1" ht="15" customHeight="1">
      <c r="A70" s="47"/>
      <c r="B70" s="682" t="s">
        <v>1178</v>
      </c>
      <c r="C70" s="684" t="s">
        <v>1176</v>
      </c>
      <c r="D70" s="684" t="s">
        <v>1176</v>
      </c>
      <c r="E70" s="684" t="s">
        <v>1176</v>
      </c>
      <c r="F70" s="684" t="s">
        <v>1176</v>
      </c>
      <c r="G70" s="684" t="s">
        <v>1176</v>
      </c>
      <c r="H70" s="684" t="s">
        <v>1176</v>
      </c>
      <c r="I70" s="683">
        <v>54123</v>
      </c>
      <c r="J70" s="684">
        <v>2.8263187403681784E-4</v>
      </c>
      <c r="K70" s="683">
        <v>56</v>
      </c>
      <c r="L70" s="683">
        <v>53566.943770000005</v>
      </c>
      <c r="M70" s="684">
        <v>2.7562764223081299E-4</v>
      </c>
      <c r="N70" s="683">
        <v>58</v>
      </c>
    </row>
    <row r="71" spans="1:14" s="19" customFormat="1" ht="15" customHeight="1">
      <c r="A71" s="47"/>
      <c r="B71" s="682" t="s">
        <v>1491</v>
      </c>
      <c r="C71" s="684" t="s">
        <v>1176</v>
      </c>
      <c r="D71" s="684" t="s">
        <v>1176</v>
      </c>
      <c r="E71" s="684" t="s">
        <v>1176</v>
      </c>
      <c r="F71" s="684" t="s">
        <v>1176</v>
      </c>
      <c r="G71" s="684" t="s">
        <v>1176</v>
      </c>
      <c r="H71" s="684" t="s">
        <v>1176</v>
      </c>
      <c r="I71" s="684" t="s">
        <v>1176</v>
      </c>
      <c r="J71" s="684" t="s">
        <v>1176</v>
      </c>
      <c r="K71" s="684" t="s">
        <v>1176</v>
      </c>
      <c r="L71" s="683">
        <v>53848.247770000002</v>
      </c>
      <c r="M71" s="684">
        <v>2.7707508635984538E-4</v>
      </c>
      <c r="N71" s="683">
        <v>57</v>
      </c>
    </row>
    <row r="72" spans="1:14" s="19" customFormat="1" ht="15" customHeight="1">
      <c r="A72" s="47" t="s">
        <v>1179</v>
      </c>
      <c r="B72" s="686" t="s">
        <v>471</v>
      </c>
      <c r="C72" s="683">
        <v>6559962</v>
      </c>
      <c r="D72" s="684">
        <v>3.844894900435207E-2</v>
      </c>
      <c r="E72" s="683"/>
      <c r="F72" s="683">
        <v>6809791</v>
      </c>
      <c r="G72" s="684">
        <v>3.7058102061763666E-2</v>
      </c>
      <c r="H72" s="683"/>
      <c r="I72" s="683">
        <v>6529478</v>
      </c>
      <c r="J72" s="684">
        <v>3.4097123286258579E-2</v>
      </c>
      <c r="K72" s="683"/>
      <c r="L72" s="683">
        <v>6439190.3631200008</v>
      </c>
      <c r="M72" s="684">
        <v>3.3132725758681793E-2</v>
      </c>
      <c r="N72" s="683"/>
    </row>
    <row r="73" spans="1:14" s="19" customFormat="1" ht="15" customHeight="1">
      <c r="A73" s="47"/>
      <c r="B73" s="686"/>
      <c r="C73" s="685"/>
      <c r="D73" s="684"/>
      <c r="E73" s="683"/>
      <c r="F73" s="685"/>
      <c r="G73" s="684"/>
      <c r="H73" s="683"/>
      <c r="I73" s="685"/>
      <c r="J73" s="684"/>
      <c r="K73" s="683"/>
      <c r="L73" s="685"/>
      <c r="M73" s="684"/>
      <c r="N73" s="683"/>
    </row>
    <row r="74" spans="1:14" s="19" customFormat="1" ht="15" customHeight="1">
      <c r="A74" s="47"/>
      <c r="B74" s="680" t="s">
        <v>478</v>
      </c>
      <c r="C74" s="681"/>
      <c r="D74" s="687"/>
      <c r="E74" s="681"/>
      <c r="F74" s="681"/>
      <c r="G74" s="687"/>
      <c r="H74" s="681"/>
      <c r="I74" s="681"/>
      <c r="J74" s="687"/>
      <c r="K74" s="681"/>
      <c r="L74" s="681"/>
      <c r="M74" s="687"/>
      <c r="N74" s="681"/>
    </row>
    <row r="75" spans="1:14" s="19" customFormat="1" ht="15" customHeight="1">
      <c r="A75" s="47"/>
      <c r="B75" s="682" t="s">
        <v>127</v>
      </c>
      <c r="C75" s="683">
        <v>688032</v>
      </c>
      <c r="D75" s="684">
        <v>4.0326616650161028E-3</v>
      </c>
      <c r="E75" s="685">
        <v>22</v>
      </c>
      <c r="F75" s="683">
        <v>729548</v>
      </c>
      <c r="G75" s="684">
        <v>3.9701165928521971E-3</v>
      </c>
      <c r="H75" s="685">
        <v>23</v>
      </c>
      <c r="I75" s="683">
        <v>770889</v>
      </c>
      <c r="J75" s="684">
        <v>4.0256046919861883E-3</v>
      </c>
      <c r="K75" s="685">
        <v>22</v>
      </c>
      <c r="L75" s="683">
        <v>793983.73198000004</v>
      </c>
      <c r="M75" s="684">
        <v>4.0854274784635361E-3</v>
      </c>
      <c r="N75" s="685">
        <v>20</v>
      </c>
    </row>
    <row r="76" spans="1:14" s="19" customFormat="1" ht="15" customHeight="1">
      <c r="A76" s="47"/>
      <c r="B76" s="682" t="s">
        <v>129</v>
      </c>
      <c r="C76" s="683">
        <v>1951289</v>
      </c>
      <c r="D76" s="684">
        <v>1.1436805770178721E-2</v>
      </c>
      <c r="E76" s="685">
        <v>14</v>
      </c>
      <c r="F76" s="683">
        <v>2150433</v>
      </c>
      <c r="G76" s="684">
        <v>1.1702409896424813E-2</v>
      </c>
      <c r="H76" s="685">
        <v>14</v>
      </c>
      <c r="I76" s="683">
        <v>2271683</v>
      </c>
      <c r="J76" s="684">
        <v>1.1862794440581276E-2</v>
      </c>
      <c r="K76" s="685">
        <v>15</v>
      </c>
      <c r="L76" s="683">
        <v>2357576.4530599997</v>
      </c>
      <c r="M76" s="684">
        <v>1.2130862681393753E-2</v>
      </c>
      <c r="N76" s="685">
        <v>15</v>
      </c>
    </row>
    <row r="77" spans="1:14" s="19" customFormat="1" ht="15" customHeight="1">
      <c r="A77" s="47"/>
      <c r="B77" s="682" t="s">
        <v>131</v>
      </c>
      <c r="C77" s="683">
        <v>1078411</v>
      </c>
      <c r="D77" s="684">
        <v>6.3207331909441418E-3</v>
      </c>
      <c r="E77" s="685">
        <v>18</v>
      </c>
      <c r="F77" s="683">
        <v>1225454</v>
      </c>
      <c r="G77" s="684">
        <v>6.6687802025049711E-3</v>
      </c>
      <c r="H77" s="685">
        <v>18</v>
      </c>
      <c r="I77" s="683">
        <v>1377303</v>
      </c>
      <c r="J77" s="684">
        <v>7.1923161688474636E-3</v>
      </c>
      <c r="K77" s="685">
        <v>17</v>
      </c>
      <c r="L77" s="683">
        <v>1401167.53364</v>
      </c>
      <c r="M77" s="684">
        <v>7.2096796361163108E-3</v>
      </c>
      <c r="N77" s="685">
        <v>17</v>
      </c>
    </row>
    <row r="78" spans="1:14" s="19" customFormat="1" ht="15" customHeight="1">
      <c r="A78" s="47"/>
      <c r="B78" s="682" t="s">
        <v>133</v>
      </c>
      <c r="C78" s="683">
        <v>70037</v>
      </c>
      <c r="D78" s="684">
        <v>4.1049765858671219E-4</v>
      </c>
      <c r="E78" s="685">
        <v>53</v>
      </c>
      <c r="F78" s="683">
        <v>43377</v>
      </c>
      <c r="G78" s="684">
        <v>2.3605266198817591E-4</v>
      </c>
      <c r="H78" s="685">
        <v>58</v>
      </c>
      <c r="I78" s="683">
        <v>46097</v>
      </c>
      <c r="J78" s="684">
        <v>2.4071986950973136E-4</v>
      </c>
      <c r="K78" s="685">
        <v>58</v>
      </c>
      <c r="L78" s="683">
        <v>47352.307649999995</v>
      </c>
      <c r="M78" s="684">
        <v>2.4365035585747E-4</v>
      </c>
      <c r="N78" s="685">
        <v>59</v>
      </c>
    </row>
    <row r="79" spans="1:14" s="19" customFormat="1" ht="15" customHeight="1">
      <c r="A79" s="47"/>
      <c r="B79" s="682" t="s">
        <v>135</v>
      </c>
      <c r="C79" s="683">
        <v>270939</v>
      </c>
      <c r="D79" s="684">
        <v>1.5880152650716796E-3</v>
      </c>
      <c r="E79" s="685">
        <v>28</v>
      </c>
      <c r="F79" s="683">
        <v>297577</v>
      </c>
      <c r="G79" s="684">
        <v>1.6193799247632484E-3</v>
      </c>
      <c r="H79" s="685">
        <v>27</v>
      </c>
      <c r="I79" s="683">
        <v>332900</v>
      </c>
      <c r="J79" s="684">
        <v>1.7384134446881484E-3</v>
      </c>
      <c r="K79" s="685">
        <v>26</v>
      </c>
      <c r="L79" s="683">
        <v>344297.88454000006</v>
      </c>
      <c r="M79" s="684">
        <v>1.7715779072309931E-3</v>
      </c>
      <c r="N79" s="685">
        <v>26</v>
      </c>
    </row>
    <row r="80" spans="1:14" s="19" customFormat="1" ht="15" customHeight="1">
      <c r="A80" s="47"/>
      <c r="B80" s="682" t="s">
        <v>137</v>
      </c>
      <c r="C80" s="683">
        <v>306715</v>
      </c>
      <c r="D80" s="684">
        <v>1.7977039186918833E-3</v>
      </c>
      <c r="E80" s="685">
        <v>27</v>
      </c>
      <c r="F80" s="683">
        <v>247327</v>
      </c>
      <c r="G80" s="684">
        <v>1.3459251845805286E-3</v>
      </c>
      <c r="H80" s="685">
        <v>32</v>
      </c>
      <c r="I80" s="683">
        <v>272962</v>
      </c>
      <c r="J80" s="684">
        <v>1.4254154721807339E-3</v>
      </c>
      <c r="K80" s="685">
        <v>28</v>
      </c>
      <c r="L80" s="683">
        <v>293658.32558</v>
      </c>
      <c r="M80" s="684">
        <v>1.5110130652328576E-3</v>
      </c>
      <c r="N80" s="685">
        <v>28</v>
      </c>
    </row>
    <row r="81" spans="1:14" s="19" customFormat="1" ht="15" customHeight="1">
      <c r="A81" s="47"/>
      <c r="B81" s="682" t="s">
        <v>139</v>
      </c>
      <c r="C81" s="683">
        <v>30854</v>
      </c>
      <c r="D81" s="684">
        <v>1.808400525155906E-4</v>
      </c>
      <c r="E81" s="685">
        <v>58</v>
      </c>
      <c r="F81" s="683">
        <v>32551</v>
      </c>
      <c r="G81" s="684">
        <v>1.77138810899258E-4</v>
      </c>
      <c r="H81" s="685">
        <v>59</v>
      </c>
      <c r="I81" s="683">
        <v>37846</v>
      </c>
      <c r="J81" s="684">
        <v>1.9763290846400619E-4</v>
      </c>
      <c r="K81" s="685">
        <v>59</v>
      </c>
      <c r="L81" s="683">
        <v>33030.037830000001</v>
      </c>
      <c r="M81" s="684">
        <v>1.6995540176731382E-4</v>
      </c>
      <c r="N81" s="685">
        <v>60</v>
      </c>
    </row>
    <row r="82" spans="1:14" s="19" customFormat="1" ht="15" customHeight="1">
      <c r="A82" s="47"/>
      <c r="B82" s="682" t="s">
        <v>141</v>
      </c>
      <c r="C82" s="685">
        <v>609008</v>
      </c>
      <c r="D82" s="684">
        <v>3.5694898133925841E-3</v>
      </c>
      <c r="E82" s="685">
        <v>23</v>
      </c>
      <c r="F82" s="683">
        <v>729679</v>
      </c>
      <c r="G82" s="684">
        <v>3.9708294798365545E-3</v>
      </c>
      <c r="H82" s="685">
        <v>22</v>
      </c>
      <c r="I82" s="683">
        <v>950834</v>
      </c>
      <c r="J82" s="684">
        <v>4.9652826953037275E-3</v>
      </c>
      <c r="K82" s="685">
        <v>19</v>
      </c>
      <c r="L82" s="683">
        <v>961767.1691399999</v>
      </c>
      <c r="M82" s="684">
        <v>4.9487538124869512E-3</v>
      </c>
      <c r="N82" s="685">
        <v>19</v>
      </c>
    </row>
    <row r="83" spans="1:14" s="19" customFormat="1" ht="15" customHeight="1">
      <c r="A83" s="47"/>
      <c r="B83" s="682" t="s">
        <v>542</v>
      </c>
      <c r="C83" s="685" t="s">
        <v>1189</v>
      </c>
      <c r="D83" s="685" t="s">
        <v>1189</v>
      </c>
      <c r="E83" s="685" t="s">
        <v>1189</v>
      </c>
      <c r="F83" s="685">
        <v>327314</v>
      </c>
      <c r="G83" s="684">
        <v>1.7812052702122741E-3</v>
      </c>
      <c r="H83" s="685">
        <v>26</v>
      </c>
      <c r="I83" s="683">
        <v>334970</v>
      </c>
      <c r="J83" s="684">
        <v>1.7492230446596246E-3</v>
      </c>
      <c r="K83" s="685">
        <v>25</v>
      </c>
      <c r="L83" s="683">
        <v>364296.28749000002</v>
      </c>
      <c r="M83" s="684">
        <v>1.8744792912852625E-3</v>
      </c>
      <c r="N83" s="685">
        <v>25</v>
      </c>
    </row>
    <row r="84" spans="1:14" s="19" customFormat="1" ht="15" customHeight="1">
      <c r="A84" s="47"/>
      <c r="B84" s="686" t="s">
        <v>471</v>
      </c>
      <c r="C84" s="683">
        <v>5005286</v>
      </c>
      <c r="D84" s="684">
        <v>2.9336753195551641E-2</v>
      </c>
      <c r="E84" s="685"/>
      <c r="F84" s="683">
        <v>5783259</v>
      </c>
      <c r="G84" s="684">
        <v>3.1471832582176645E-2</v>
      </c>
      <c r="H84" s="685"/>
      <c r="I84" s="683">
        <v>6395486</v>
      </c>
      <c r="J84" s="684">
        <v>3.3397413180278841E-2</v>
      </c>
      <c r="K84" s="685"/>
      <c r="L84" s="683">
        <v>6597129.7309099995</v>
      </c>
      <c r="M84" s="684">
        <v>3.394539962983445E-2</v>
      </c>
      <c r="N84" s="685"/>
    </row>
    <row r="85" spans="1:14" s="19" customFormat="1" ht="15" customHeight="1">
      <c r="A85" s="47"/>
      <c r="B85" s="686"/>
      <c r="C85" s="683"/>
      <c r="D85" s="684"/>
      <c r="E85" s="683"/>
      <c r="F85" s="683"/>
      <c r="G85" s="684"/>
      <c r="H85" s="683"/>
      <c r="I85" s="683"/>
      <c r="J85" s="684"/>
      <c r="K85" s="683"/>
      <c r="L85" s="683"/>
      <c r="M85" s="684"/>
      <c r="N85" s="683"/>
    </row>
    <row r="86" spans="1:14" s="45" customFormat="1" ht="15" customHeight="1">
      <c r="A86" s="47"/>
      <c r="B86" s="680" t="s">
        <v>188</v>
      </c>
      <c r="C86" s="692">
        <v>170614858.65992001</v>
      </c>
      <c r="D86" s="693">
        <v>0.99999999999999989</v>
      </c>
      <c r="E86" s="681"/>
      <c r="F86" s="692">
        <v>183759842.54807001</v>
      </c>
      <c r="G86" s="693">
        <v>0.99999999999999989</v>
      </c>
      <c r="H86" s="681"/>
      <c r="I86" s="692">
        <v>191496448.10743999</v>
      </c>
      <c r="J86" s="693">
        <v>1</v>
      </c>
      <c r="K86" s="681"/>
      <c r="L86" s="692">
        <v>194345325.22374001</v>
      </c>
      <c r="M86" s="693">
        <v>0.99999999999999978</v>
      </c>
      <c r="N86" s="681"/>
    </row>
    <row r="87" spans="1:14" s="31" customFormat="1" ht="15" customHeight="1" thickBot="1">
      <c r="A87" s="47"/>
      <c r="B87" s="118"/>
      <c r="C87" s="185"/>
      <c r="D87" s="183"/>
      <c r="E87" s="351"/>
      <c r="F87" s="185"/>
      <c r="G87" s="183"/>
      <c r="H87" s="185"/>
      <c r="I87" s="185"/>
      <c r="J87" s="183"/>
      <c r="K87" s="185"/>
      <c r="L87" s="185"/>
      <c r="M87" s="183"/>
      <c r="N87" s="185"/>
    </row>
    <row r="88" spans="1:14" s="31" customFormat="1" ht="15" customHeight="1" thickTop="1">
      <c r="A88" s="47"/>
      <c r="B88" s="638" t="s">
        <v>1190</v>
      </c>
      <c r="C88" s="71"/>
      <c r="D88" s="308"/>
      <c r="E88" s="346"/>
      <c r="F88" s="71"/>
      <c r="G88" s="308"/>
      <c r="H88" s="71"/>
      <c r="I88" s="71"/>
      <c r="J88" s="308"/>
      <c r="K88" s="71"/>
      <c r="L88" s="71"/>
      <c r="M88" s="308"/>
      <c r="N88" s="71"/>
    </row>
    <row r="89" spans="1:14" s="31" customFormat="1" ht="15" customHeight="1">
      <c r="A89" s="47"/>
      <c r="B89" s="638" t="s">
        <v>1181</v>
      </c>
      <c r="C89" s="71"/>
      <c r="D89" s="308"/>
      <c r="E89" s="346"/>
      <c r="F89" s="71"/>
      <c r="G89" s="308"/>
      <c r="H89" s="71"/>
      <c r="I89" s="71"/>
      <c r="J89" s="308"/>
      <c r="K89" s="71"/>
      <c r="L89" s="71"/>
      <c r="M89" s="308"/>
      <c r="N89" s="71"/>
    </row>
    <row r="90" spans="1:14" s="31" customFormat="1" ht="15" customHeight="1">
      <c r="A90" s="47"/>
      <c r="B90" s="638" t="s">
        <v>1182</v>
      </c>
      <c r="C90" s="71"/>
      <c r="D90" s="308"/>
      <c r="E90" s="71"/>
      <c r="F90" s="71"/>
      <c r="G90" s="308"/>
      <c r="H90" s="346"/>
      <c r="I90" s="71"/>
      <c r="J90" s="308"/>
      <c r="K90" s="308"/>
      <c r="L90" s="308"/>
      <c r="M90" s="308"/>
      <c r="N90" s="71"/>
    </row>
    <row r="91" spans="1:14" s="31" customFormat="1" ht="15" customHeight="1">
      <c r="A91" s="47"/>
      <c r="B91" s="638" t="s">
        <v>1183</v>
      </c>
      <c r="C91" s="71"/>
      <c r="D91" s="308"/>
      <c r="E91" s="346"/>
      <c r="F91" s="71"/>
      <c r="G91" s="308"/>
      <c r="H91" s="71"/>
      <c r="I91" s="71"/>
      <c r="J91" s="308"/>
      <c r="K91" s="308"/>
      <c r="L91" s="308"/>
      <c r="M91" s="308"/>
      <c r="N91" s="71"/>
    </row>
    <row r="92" spans="1:14" s="31" customFormat="1" ht="15" customHeight="1">
      <c r="A92" s="47" t="s">
        <v>913</v>
      </c>
      <c r="B92" s="679" t="s">
        <v>1492</v>
      </c>
      <c r="C92" s="71"/>
      <c r="D92" s="308"/>
      <c r="E92" s="346"/>
      <c r="F92" s="71"/>
      <c r="G92" s="308"/>
      <c r="H92" s="71"/>
      <c r="I92" s="71"/>
      <c r="J92" s="308"/>
      <c r="K92" s="71"/>
      <c r="L92" s="71"/>
      <c r="M92" s="308"/>
      <c r="N92" s="71"/>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A3" sqref="A3"/>
    </sheetView>
  </sheetViews>
  <sheetFormatPr defaultColWidth="11.42578125" defaultRowHeight="12.75"/>
  <cols>
    <col min="1" max="1" width="26" style="640" hidden="1" customWidth="1"/>
    <col min="2" max="2" width="48.85546875" style="33" customWidth="1"/>
    <col min="3" max="3" width="21.140625" style="640" customWidth="1"/>
    <col min="4" max="4" width="15.42578125" style="640" customWidth="1"/>
    <col min="5" max="5" width="16.5703125" style="640" customWidth="1"/>
    <col min="6" max="6" width="21.140625" style="640" customWidth="1"/>
    <col min="7" max="7" width="15.42578125" style="640" customWidth="1"/>
    <col min="8" max="8" width="16.5703125" style="640" customWidth="1"/>
    <col min="9" max="9" width="21.140625" style="640" customWidth="1"/>
    <col min="10" max="10" width="15.42578125" style="640" customWidth="1"/>
    <col min="11" max="11" width="16.5703125" style="640" customWidth="1"/>
    <col min="12" max="12" width="21.140625" style="640" customWidth="1"/>
    <col min="13" max="13" width="15.42578125" style="640" customWidth="1"/>
    <col min="14" max="14" width="16.5703125" style="640" customWidth="1"/>
    <col min="15" max="16384" width="11.42578125" style="640"/>
  </cols>
  <sheetData>
    <row r="1" spans="1:14" s="352" customFormat="1" ht="30" customHeight="1">
      <c r="A1" s="47"/>
      <c r="B1" s="719" t="s">
        <v>1</v>
      </c>
      <c r="C1" s="719"/>
      <c r="D1" s="719"/>
      <c r="E1" s="719"/>
      <c r="F1" s="719"/>
      <c r="G1" s="719"/>
      <c r="H1" s="719"/>
      <c r="I1" s="719"/>
      <c r="J1" s="719"/>
      <c r="K1" s="719"/>
      <c r="L1" s="719"/>
      <c r="M1" s="719"/>
      <c r="N1" s="719"/>
    </row>
    <row r="2" spans="1:14" s="353" customFormat="1" ht="15" customHeight="1">
      <c r="A2" s="47"/>
      <c r="B2" s="720" t="s">
        <v>1191</v>
      </c>
      <c r="C2" s="720"/>
      <c r="D2" s="720"/>
      <c r="E2" s="720"/>
      <c r="F2" s="720"/>
      <c r="G2" s="720"/>
      <c r="H2" s="720"/>
      <c r="I2" s="720"/>
      <c r="J2" s="720"/>
      <c r="K2" s="720"/>
      <c r="L2" s="720"/>
      <c r="M2" s="720"/>
      <c r="N2" s="720"/>
    </row>
    <row r="3" spans="1:14" s="354" customFormat="1" ht="30" customHeight="1">
      <c r="A3" s="47"/>
      <c r="B3" s="721" t="s">
        <v>543</v>
      </c>
      <c r="C3" s="721"/>
      <c r="D3" s="721"/>
      <c r="E3" s="721"/>
      <c r="F3" s="721"/>
      <c r="G3" s="721"/>
      <c r="H3" s="721"/>
      <c r="I3" s="721"/>
      <c r="J3" s="721"/>
      <c r="K3" s="721"/>
      <c r="L3" s="721"/>
      <c r="M3" s="721"/>
      <c r="N3" s="721"/>
    </row>
    <row r="4" spans="1:14" s="31" customFormat="1" ht="15" customHeight="1">
      <c r="A4" s="47"/>
      <c r="B4" s="47"/>
      <c r="C4" s="47"/>
      <c r="D4" s="47"/>
      <c r="E4" s="47"/>
      <c r="F4" s="47"/>
      <c r="G4" s="47"/>
      <c r="H4" s="47"/>
      <c r="I4" s="47"/>
      <c r="J4" s="47"/>
      <c r="K4" s="47"/>
      <c r="L4" s="47"/>
      <c r="M4" s="47"/>
      <c r="N4" s="47"/>
    </row>
    <row r="5" spans="1:14" s="355" customFormat="1" ht="15" customHeight="1">
      <c r="A5" s="49"/>
      <c r="B5" s="463"/>
      <c r="C5" s="781" t="s">
        <v>1185</v>
      </c>
      <c r="D5" s="781"/>
      <c r="E5" s="781"/>
      <c r="F5" s="781" t="s">
        <v>1440</v>
      </c>
      <c r="G5" s="781"/>
      <c r="H5" s="781"/>
      <c r="I5" s="781" t="str">
        <f>"DIC-20"</f>
        <v>DIC-20</v>
      </c>
      <c r="J5" s="781"/>
      <c r="K5" s="781"/>
      <c r="L5" s="781" t="s">
        <v>1498</v>
      </c>
      <c r="M5" s="781"/>
      <c r="N5" s="781"/>
    </row>
    <row r="6" spans="1:14" s="356" customFormat="1" ht="15" customHeight="1">
      <c r="A6" s="47"/>
      <c r="B6" s="464"/>
      <c r="C6" s="465" t="s">
        <v>1192</v>
      </c>
      <c r="D6" s="466" t="s">
        <v>1171</v>
      </c>
      <c r="E6" s="465" t="s">
        <v>1172</v>
      </c>
      <c r="F6" s="465" t="s">
        <v>1192</v>
      </c>
      <c r="G6" s="466" t="s">
        <v>1171</v>
      </c>
      <c r="H6" s="465" t="s">
        <v>1172</v>
      </c>
      <c r="I6" s="465" t="s">
        <v>1192</v>
      </c>
      <c r="J6" s="466" t="s">
        <v>1171</v>
      </c>
      <c r="K6" s="465" t="s">
        <v>1172</v>
      </c>
      <c r="L6" s="465" t="s">
        <v>1192</v>
      </c>
      <c r="M6" s="466" t="s">
        <v>1171</v>
      </c>
      <c r="N6" s="465" t="s">
        <v>1172</v>
      </c>
    </row>
    <row r="7" spans="1:14" s="31" customFormat="1" ht="15" customHeight="1">
      <c r="A7" s="47"/>
      <c r="B7" s="49"/>
      <c r="C7" s="47"/>
      <c r="D7" s="47"/>
      <c r="E7" s="47"/>
      <c r="F7" s="47"/>
      <c r="G7" s="47"/>
      <c r="H7" s="47"/>
      <c r="I7" s="47"/>
      <c r="J7" s="47"/>
      <c r="K7" s="47"/>
      <c r="L7" s="47"/>
      <c r="M7" s="47"/>
      <c r="N7" s="47"/>
    </row>
    <row r="8" spans="1:14" s="45" customFormat="1" ht="15" customHeight="1">
      <c r="A8" s="47"/>
      <c r="B8" s="467" t="s">
        <v>470</v>
      </c>
      <c r="C8" s="468"/>
      <c r="D8" s="468"/>
      <c r="E8" s="468"/>
      <c r="F8" s="468"/>
      <c r="G8" s="468"/>
      <c r="H8" s="468"/>
      <c r="I8" s="468"/>
      <c r="J8" s="468"/>
      <c r="K8" s="468"/>
      <c r="L8" s="468"/>
      <c r="M8" s="468"/>
      <c r="N8" s="468"/>
    </row>
    <row r="9" spans="1:14" s="19" customFormat="1" ht="15" customHeight="1">
      <c r="A9" s="47" t="s">
        <v>1193</v>
      </c>
      <c r="B9" s="47" t="s">
        <v>33</v>
      </c>
      <c r="C9" s="126">
        <v>4012597</v>
      </c>
      <c r="D9" s="248">
        <v>0.1908</v>
      </c>
      <c r="E9" s="346">
        <v>3</v>
      </c>
      <c r="F9" s="126">
        <v>3576077</v>
      </c>
      <c r="G9" s="248">
        <v>0.1764</v>
      </c>
      <c r="H9" s="126">
        <v>3</v>
      </c>
      <c r="I9" s="126">
        <v>2955995</v>
      </c>
      <c r="J9" s="248">
        <v>0.18110000000000001</v>
      </c>
      <c r="K9" s="126">
        <v>2</v>
      </c>
      <c r="L9" s="126">
        <v>2596623.9036399997</v>
      </c>
      <c r="M9" s="248">
        <v>0.16528404632172913</v>
      </c>
      <c r="N9" s="126">
        <v>3</v>
      </c>
    </row>
    <row r="10" spans="1:14" s="19" customFormat="1" ht="15" customHeight="1">
      <c r="A10" s="47" t="s">
        <v>1193</v>
      </c>
      <c r="B10" s="47" t="s">
        <v>144</v>
      </c>
      <c r="C10" s="126">
        <v>1177500</v>
      </c>
      <c r="D10" s="248">
        <v>5.6000000000000001E-2</v>
      </c>
      <c r="E10" s="346">
        <v>5</v>
      </c>
      <c r="F10" s="126">
        <v>1100235</v>
      </c>
      <c r="G10" s="248">
        <v>5.4300000000000001E-2</v>
      </c>
      <c r="H10" s="126">
        <v>5</v>
      </c>
      <c r="I10" s="126">
        <v>824850</v>
      </c>
      <c r="J10" s="248">
        <v>5.0500000000000003E-2</v>
      </c>
      <c r="K10" s="126">
        <v>5</v>
      </c>
      <c r="L10" s="126">
        <v>804263.35011999996</v>
      </c>
      <c r="M10" s="248">
        <v>5.1194129665738851E-2</v>
      </c>
      <c r="N10" s="126">
        <v>5</v>
      </c>
    </row>
    <row r="11" spans="1:14" s="19" customFormat="1" ht="15" customHeight="1">
      <c r="A11" s="47" t="s">
        <v>1193</v>
      </c>
      <c r="B11" s="47" t="s">
        <v>35</v>
      </c>
      <c r="C11" s="126">
        <v>2600412</v>
      </c>
      <c r="D11" s="248">
        <v>0.1237</v>
      </c>
      <c r="E11" s="346">
        <v>4</v>
      </c>
      <c r="F11" s="126">
        <v>2637177</v>
      </c>
      <c r="G11" s="248">
        <v>0.13009999999999999</v>
      </c>
      <c r="H11" s="126">
        <v>4</v>
      </c>
      <c r="I11" s="126">
        <v>2018812</v>
      </c>
      <c r="J11" s="248">
        <v>0.1237</v>
      </c>
      <c r="K11" s="126">
        <v>4</v>
      </c>
      <c r="L11" s="126">
        <v>1415668.41341</v>
      </c>
      <c r="M11" s="248">
        <v>9.011216575887597E-2</v>
      </c>
      <c r="N11" s="126">
        <v>4</v>
      </c>
    </row>
    <row r="12" spans="1:14" s="19" customFormat="1" ht="15" customHeight="1">
      <c r="A12" s="47" t="s">
        <v>1193</v>
      </c>
      <c r="B12" s="47" t="s">
        <v>37</v>
      </c>
      <c r="C12" s="126">
        <v>6684109</v>
      </c>
      <c r="D12" s="248">
        <v>0.31790000000000002</v>
      </c>
      <c r="E12" s="346">
        <v>1</v>
      </c>
      <c r="F12" s="126">
        <v>6548528</v>
      </c>
      <c r="G12" s="248">
        <v>0.32300000000000001</v>
      </c>
      <c r="H12" s="126">
        <v>1</v>
      </c>
      <c r="I12" s="126">
        <v>5624757</v>
      </c>
      <c r="J12" s="248">
        <v>0.34449999999999997</v>
      </c>
      <c r="K12" s="126">
        <v>1</v>
      </c>
      <c r="L12" s="126">
        <v>5370560.0040500006</v>
      </c>
      <c r="M12" s="248">
        <v>0.34185462409041034</v>
      </c>
      <c r="N12" s="126">
        <v>1</v>
      </c>
    </row>
    <row r="13" spans="1:14" s="19" customFormat="1" ht="15" customHeight="1">
      <c r="A13" s="47" t="s">
        <v>1193</v>
      </c>
      <c r="B13" s="47" t="s">
        <v>45</v>
      </c>
      <c r="C13" s="126">
        <v>4160589</v>
      </c>
      <c r="D13" s="248">
        <v>0.19789999999999999</v>
      </c>
      <c r="E13" s="346">
        <v>2</v>
      </c>
      <c r="F13" s="126">
        <v>4237002</v>
      </c>
      <c r="G13" s="248">
        <v>0.20899999999999999</v>
      </c>
      <c r="H13" s="126">
        <v>2</v>
      </c>
      <c r="I13" s="126">
        <v>2832813</v>
      </c>
      <c r="J13" s="248">
        <v>0.17349999999999999</v>
      </c>
      <c r="K13" s="126">
        <v>3</v>
      </c>
      <c r="L13" s="126">
        <v>3234854.5742800003</v>
      </c>
      <c r="M13" s="248">
        <v>0.20590962462828827</v>
      </c>
      <c r="N13" s="126">
        <v>2</v>
      </c>
    </row>
    <row r="14" spans="1:14" s="19" customFormat="1" ht="15" customHeight="1">
      <c r="A14" s="47" t="s">
        <v>1193</v>
      </c>
      <c r="B14" s="47" t="s">
        <v>43</v>
      </c>
      <c r="C14" s="126">
        <v>488392</v>
      </c>
      <c r="D14" s="248">
        <v>2.3199999999999998E-2</v>
      </c>
      <c r="E14" s="346">
        <v>7</v>
      </c>
      <c r="F14" s="126">
        <v>307907</v>
      </c>
      <c r="G14" s="248">
        <v>1.52E-2</v>
      </c>
      <c r="H14" s="126">
        <v>9</v>
      </c>
      <c r="I14" s="126">
        <v>269632</v>
      </c>
      <c r="J14" s="248">
        <v>1.6500000000000001E-2</v>
      </c>
      <c r="K14" s="126">
        <v>9</v>
      </c>
      <c r="L14" s="126">
        <v>304264.98621</v>
      </c>
      <c r="M14" s="248">
        <v>1.9367513333107721E-2</v>
      </c>
      <c r="N14" s="126">
        <v>9</v>
      </c>
    </row>
    <row r="15" spans="1:14" s="19" customFormat="1" ht="15" customHeight="1">
      <c r="A15" s="47" t="s">
        <v>1193</v>
      </c>
      <c r="B15" s="47" t="s">
        <v>39</v>
      </c>
      <c r="C15" s="126">
        <v>356468</v>
      </c>
      <c r="D15" s="248">
        <v>1.7000000000000001E-2</v>
      </c>
      <c r="E15" s="346">
        <v>9</v>
      </c>
      <c r="F15" s="126">
        <v>495943</v>
      </c>
      <c r="G15" s="248">
        <v>2.4500000000000001E-2</v>
      </c>
      <c r="H15" s="126">
        <v>7</v>
      </c>
      <c r="I15" s="126">
        <v>534954</v>
      </c>
      <c r="J15" s="248">
        <v>3.2800000000000003E-2</v>
      </c>
      <c r="K15" s="126">
        <v>6</v>
      </c>
      <c r="L15" s="126">
        <v>654944.08972000005</v>
      </c>
      <c r="M15" s="248">
        <v>4.1689444941053512E-2</v>
      </c>
      <c r="N15" s="126">
        <v>6</v>
      </c>
    </row>
    <row r="16" spans="1:14" s="19" customFormat="1" ht="15" customHeight="1">
      <c r="A16" s="47" t="s">
        <v>1193</v>
      </c>
      <c r="B16" s="47" t="s">
        <v>41</v>
      </c>
      <c r="C16" s="126">
        <v>508</v>
      </c>
      <c r="D16" s="248">
        <v>0</v>
      </c>
      <c r="E16" s="346">
        <v>19</v>
      </c>
      <c r="F16" s="126">
        <v>841</v>
      </c>
      <c r="G16" s="248">
        <v>0</v>
      </c>
      <c r="H16" s="126">
        <v>19</v>
      </c>
      <c r="I16" s="126">
        <v>401</v>
      </c>
      <c r="J16" s="248">
        <v>0</v>
      </c>
      <c r="K16" s="126">
        <v>18</v>
      </c>
      <c r="L16" s="126">
        <v>345.59278999999998</v>
      </c>
      <c r="M16" s="248">
        <v>2.1998170251279852E-5</v>
      </c>
      <c r="N16" s="126">
        <v>18</v>
      </c>
    </row>
    <row r="17" spans="1:14" s="19" customFormat="1" ht="15" customHeight="1">
      <c r="A17" s="47" t="s">
        <v>1193</v>
      </c>
      <c r="B17" s="47" t="s">
        <v>47</v>
      </c>
      <c r="C17" s="126">
        <v>37657</v>
      </c>
      <c r="D17" s="248">
        <v>1.8E-3</v>
      </c>
      <c r="E17" s="346">
        <v>14</v>
      </c>
      <c r="F17" s="126">
        <v>23947</v>
      </c>
      <c r="G17" s="248">
        <v>1.1999999999999999E-3</v>
      </c>
      <c r="H17" s="126">
        <v>14</v>
      </c>
      <c r="I17" s="126">
        <v>28633</v>
      </c>
      <c r="J17" s="248">
        <v>1.8E-3</v>
      </c>
      <c r="K17" s="126">
        <v>14</v>
      </c>
      <c r="L17" s="126">
        <v>43558.262369999997</v>
      </c>
      <c r="M17" s="248">
        <v>2.7726332816873193E-3</v>
      </c>
      <c r="N17" s="126">
        <v>13</v>
      </c>
    </row>
    <row r="18" spans="1:14" s="19" customFormat="1" ht="15" customHeight="1">
      <c r="A18" s="47" t="s">
        <v>1193</v>
      </c>
      <c r="B18" s="47" t="s">
        <v>1194</v>
      </c>
      <c r="C18" s="126">
        <v>324225</v>
      </c>
      <c r="D18" s="248">
        <v>1.54E-2</v>
      </c>
      <c r="E18" s="346">
        <v>10</v>
      </c>
      <c r="F18" s="126">
        <v>2839</v>
      </c>
      <c r="G18" s="248">
        <v>1E-4</v>
      </c>
      <c r="H18" s="126">
        <v>16</v>
      </c>
      <c r="I18" s="126" t="s">
        <v>1176</v>
      </c>
      <c r="J18" s="248" t="s">
        <v>1176</v>
      </c>
      <c r="K18" s="126" t="s">
        <v>1176</v>
      </c>
      <c r="L18" s="346" t="s">
        <v>1176</v>
      </c>
      <c r="M18" s="248" t="s">
        <v>1176</v>
      </c>
      <c r="N18" s="346" t="s">
        <v>1176</v>
      </c>
    </row>
    <row r="19" spans="1:14" s="19" customFormat="1" ht="15" customHeight="1">
      <c r="A19" s="47"/>
      <c r="B19" s="47" t="s">
        <v>49</v>
      </c>
      <c r="C19" s="126">
        <v>41462</v>
      </c>
      <c r="D19" s="248">
        <v>2E-3</v>
      </c>
      <c r="E19" s="346">
        <v>13</v>
      </c>
      <c r="F19" s="126">
        <v>86448</v>
      </c>
      <c r="G19" s="248">
        <v>4.3E-3</v>
      </c>
      <c r="H19" s="126">
        <v>11</v>
      </c>
      <c r="I19" s="126">
        <v>136082</v>
      </c>
      <c r="J19" s="248">
        <v>8.3000000000000001E-3</v>
      </c>
      <c r="K19" s="126">
        <v>11</v>
      </c>
      <c r="L19" s="126">
        <v>186314.96653999999</v>
      </c>
      <c r="M19" s="248">
        <v>1.1859588720900193E-2</v>
      </c>
      <c r="N19" s="126">
        <v>11</v>
      </c>
    </row>
    <row r="20" spans="1:14" s="19" customFormat="1" ht="15" customHeight="1">
      <c r="A20" s="47"/>
      <c r="B20" s="47" t="s">
        <v>51</v>
      </c>
      <c r="C20" s="126">
        <v>490562</v>
      </c>
      <c r="D20" s="248">
        <v>2.3300000000000001E-2</v>
      </c>
      <c r="E20" s="346">
        <v>6</v>
      </c>
      <c r="F20" s="126">
        <v>524620</v>
      </c>
      <c r="G20" s="248">
        <v>2.5899999999999999E-2</v>
      </c>
      <c r="H20" s="126">
        <v>6</v>
      </c>
      <c r="I20" s="126">
        <v>427926</v>
      </c>
      <c r="J20" s="248">
        <v>2.6200000000000001E-2</v>
      </c>
      <c r="K20" s="126">
        <v>7</v>
      </c>
      <c r="L20" s="126">
        <v>379467.18568</v>
      </c>
      <c r="M20" s="248">
        <v>2.4154392096440044E-2</v>
      </c>
      <c r="N20" s="126">
        <v>8</v>
      </c>
    </row>
    <row r="21" spans="1:14" s="19" customFormat="1" ht="15" customHeight="1">
      <c r="A21" s="47" t="s">
        <v>1193</v>
      </c>
      <c r="B21" s="47" t="s">
        <v>53</v>
      </c>
      <c r="C21" s="126">
        <v>409859</v>
      </c>
      <c r="D21" s="248">
        <v>1.95E-2</v>
      </c>
      <c r="E21" s="350">
        <v>8</v>
      </c>
      <c r="F21" s="126">
        <v>424260</v>
      </c>
      <c r="G21" s="248">
        <v>2.0899999999999998E-2</v>
      </c>
      <c r="H21" s="126">
        <v>8</v>
      </c>
      <c r="I21" s="126">
        <v>373107</v>
      </c>
      <c r="J21" s="248">
        <v>2.29E-2</v>
      </c>
      <c r="K21" s="126">
        <v>8</v>
      </c>
      <c r="L21" s="126">
        <v>381602.53704999998</v>
      </c>
      <c r="M21" s="248">
        <v>2.4290314558779502E-2</v>
      </c>
      <c r="N21" s="126">
        <v>7</v>
      </c>
    </row>
    <row r="22" spans="1:14" s="19" customFormat="1" ht="15" customHeight="1">
      <c r="A22" s="47" t="s">
        <v>1193</v>
      </c>
      <c r="B22" s="47" t="s">
        <v>55</v>
      </c>
      <c r="C22" s="126">
        <v>149470</v>
      </c>
      <c r="D22" s="248">
        <v>7.1000000000000004E-3</v>
      </c>
      <c r="E22" s="350">
        <v>11</v>
      </c>
      <c r="F22" s="126">
        <v>211383</v>
      </c>
      <c r="G22" s="248">
        <v>1.04E-2</v>
      </c>
      <c r="H22" s="126">
        <v>10</v>
      </c>
      <c r="I22" s="126">
        <v>219758</v>
      </c>
      <c r="J22" s="248">
        <v>1.35E-2</v>
      </c>
      <c r="K22" s="126">
        <v>10</v>
      </c>
      <c r="L22" s="126">
        <v>256626.16545</v>
      </c>
      <c r="M22" s="248">
        <v>1.6335138468896334E-2</v>
      </c>
      <c r="N22" s="126">
        <v>10</v>
      </c>
    </row>
    <row r="23" spans="1:14" s="45" customFormat="1" ht="15" customHeight="1">
      <c r="A23" s="47"/>
      <c r="B23" s="49" t="s">
        <v>471</v>
      </c>
      <c r="C23" s="126">
        <v>20933808</v>
      </c>
      <c r="D23" s="248">
        <v>0.99560000000000004</v>
      </c>
      <c r="E23" s="346"/>
      <c r="F23" s="71">
        <v>20177208</v>
      </c>
      <c r="G23" s="248">
        <v>0.99529999999999996</v>
      </c>
      <c r="H23" s="346"/>
      <c r="I23" s="71">
        <v>16247720</v>
      </c>
      <c r="J23" s="248">
        <v>0.99529999999999996</v>
      </c>
      <c r="K23" s="346"/>
      <c r="L23" s="71">
        <v>15629094.031310001</v>
      </c>
      <c r="M23" s="248">
        <v>0.99484561403615857</v>
      </c>
      <c r="N23" s="346"/>
    </row>
    <row r="24" spans="1:14" s="19" customFormat="1" ht="15" customHeight="1">
      <c r="A24" s="47"/>
      <c r="B24" s="47"/>
      <c r="C24" s="346"/>
      <c r="D24" s="346"/>
      <c r="E24" s="346"/>
      <c r="F24" s="346"/>
      <c r="G24" s="346"/>
      <c r="H24" s="346"/>
      <c r="I24" s="346"/>
      <c r="J24" s="346"/>
      <c r="K24" s="346"/>
      <c r="L24" s="346"/>
      <c r="M24" s="346"/>
      <c r="N24" s="346"/>
    </row>
    <row r="25" spans="1:14" s="45" customFormat="1" ht="15" customHeight="1">
      <c r="A25" s="47"/>
      <c r="B25" s="438" t="s">
        <v>472</v>
      </c>
      <c r="C25" s="469"/>
      <c r="D25" s="469"/>
      <c r="E25" s="469"/>
      <c r="F25" s="469"/>
      <c r="G25" s="469"/>
      <c r="H25" s="469"/>
      <c r="I25" s="469"/>
      <c r="J25" s="469"/>
      <c r="K25" s="469"/>
      <c r="L25" s="469"/>
      <c r="M25" s="469"/>
      <c r="N25" s="469"/>
    </row>
    <row r="26" spans="1:14" s="19" customFormat="1" ht="15" customHeight="1">
      <c r="A26" s="47"/>
      <c r="B26" s="47" t="s">
        <v>60</v>
      </c>
      <c r="C26" s="126">
        <v>17583</v>
      </c>
      <c r="D26" s="248">
        <v>8.0000000000000004E-4</v>
      </c>
      <c r="E26" s="346">
        <v>15</v>
      </c>
      <c r="F26" s="126">
        <v>29846</v>
      </c>
      <c r="G26" s="248">
        <v>1.5E-3</v>
      </c>
      <c r="H26" s="126">
        <v>13</v>
      </c>
      <c r="I26" s="126">
        <v>33164</v>
      </c>
      <c r="J26" s="248">
        <v>2E-3</v>
      </c>
      <c r="K26" s="126">
        <v>12</v>
      </c>
      <c r="L26" s="126">
        <v>44873.120719999999</v>
      </c>
      <c r="M26" s="248">
        <v>2.8563285400276827E-3</v>
      </c>
      <c r="N26" s="126">
        <v>12</v>
      </c>
    </row>
    <row r="27" spans="1:14" s="19" customFormat="1" ht="15" customHeight="1">
      <c r="A27" s="47" t="s">
        <v>1193</v>
      </c>
      <c r="B27" s="47" t="s">
        <v>58</v>
      </c>
      <c r="C27" s="350">
        <v>62750</v>
      </c>
      <c r="D27" s="248">
        <v>3.0000000000000001E-3</v>
      </c>
      <c r="E27" s="350">
        <v>12</v>
      </c>
      <c r="F27" s="126">
        <v>50553</v>
      </c>
      <c r="G27" s="248">
        <v>2.5000000000000001E-3</v>
      </c>
      <c r="H27" s="126">
        <v>12</v>
      </c>
      <c r="I27" s="126">
        <v>31953</v>
      </c>
      <c r="J27" s="248">
        <v>2E-3</v>
      </c>
      <c r="K27" s="126">
        <v>13</v>
      </c>
      <c r="L27" s="126">
        <v>22077.665780000003</v>
      </c>
      <c r="M27" s="248">
        <v>1.4053193950582571E-3</v>
      </c>
      <c r="N27" s="126">
        <v>14</v>
      </c>
    </row>
    <row r="28" spans="1:14" s="45" customFormat="1" ht="15" customHeight="1">
      <c r="A28" s="47"/>
      <c r="B28" s="49" t="s">
        <v>471</v>
      </c>
      <c r="C28" s="126">
        <v>80333</v>
      </c>
      <c r="D28" s="248">
        <v>3.8E-3</v>
      </c>
      <c r="E28" s="346"/>
      <c r="F28" s="71">
        <v>80399</v>
      </c>
      <c r="G28" s="248">
        <v>4.0000000000000001E-3</v>
      </c>
      <c r="H28" s="346"/>
      <c r="I28" s="71">
        <v>65116</v>
      </c>
      <c r="J28" s="248">
        <v>4.0000000000000001E-3</v>
      </c>
      <c r="K28" s="346"/>
      <c r="L28" s="71">
        <v>66950.786500000002</v>
      </c>
      <c r="M28" s="248">
        <v>4.2616479350859396E-3</v>
      </c>
      <c r="N28" s="346"/>
    </row>
    <row r="29" spans="1:14" s="19" customFormat="1" ht="15" customHeight="1">
      <c r="A29" s="47"/>
      <c r="B29" s="47"/>
      <c r="C29" s="346"/>
      <c r="D29" s="346"/>
      <c r="E29" s="346"/>
      <c r="F29" s="346"/>
      <c r="G29" s="346"/>
      <c r="H29" s="346"/>
      <c r="I29" s="346"/>
      <c r="J29" s="346"/>
      <c r="K29" s="346"/>
      <c r="L29" s="346"/>
      <c r="M29" s="346"/>
      <c r="N29" s="346"/>
    </row>
    <row r="30" spans="1:14" s="45" customFormat="1" ht="15" customHeight="1">
      <c r="A30" s="47"/>
      <c r="B30" s="438" t="s">
        <v>1195</v>
      </c>
      <c r="C30" s="469"/>
      <c r="D30" s="469"/>
      <c r="E30" s="469"/>
      <c r="F30" s="469"/>
      <c r="G30" s="469"/>
      <c r="H30" s="469"/>
      <c r="I30" s="469"/>
      <c r="J30" s="469"/>
      <c r="K30" s="469"/>
      <c r="L30" s="469"/>
      <c r="M30" s="469"/>
      <c r="N30" s="469"/>
    </row>
    <row r="31" spans="1:14" s="19" customFormat="1" ht="15" customHeight="1">
      <c r="A31" s="47" t="s">
        <v>1193</v>
      </c>
      <c r="B31" s="47" t="s">
        <v>63</v>
      </c>
      <c r="C31" s="126">
        <v>3406</v>
      </c>
      <c r="D31" s="248">
        <v>2.0000000000000001E-4</v>
      </c>
      <c r="E31" s="346">
        <v>17</v>
      </c>
      <c r="F31" s="126">
        <v>2260</v>
      </c>
      <c r="G31" s="248">
        <v>1E-4</v>
      </c>
      <c r="H31" s="126">
        <v>17</v>
      </c>
      <c r="I31" s="126">
        <v>2329</v>
      </c>
      <c r="J31" s="248">
        <v>1E-4</v>
      </c>
      <c r="K31" s="126">
        <v>16</v>
      </c>
      <c r="L31" s="126">
        <v>2133.0381299999999</v>
      </c>
      <c r="M31" s="248">
        <v>1.3577769841693213E-4</v>
      </c>
      <c r="N31" s="126">
        <v>16</v>
      </c>
    </row>
    <row r="32" spans="1:14" s="19" customFormat="1" ht="15" customHeight="1">
      <c r="A32" s="47"/>
      <c r="B32" s="47" t="s">
        <v>65</v>
      </c>
      <c r="C32" s="126" t="s">
        <v>1176</v>
      </c>
      <c r="D32" s="248" t="s">
        <v>1176</v>
      </c>
      <c r="E32" s="346" t="s">
        <v>1176</v>
      </c>
      <c r="F32" s="126" t="s">
        <v>1176</v>
      </c>
      <c r="G32" s="248" t="s">
        <v>1176</v>
      </c>
      <c r="H32" s="126" t="s">
        <v>1176</v>
      </c>
      <c r="I32" s="126" t="s">
        <v>1176</v>
      </c>
      <c r="J32" s="248" t="s">
        <v>1176</v>
      </c>
      <c r="K32" s="126" t="s">
        <v>1176</v>
      </c>
      <c r="L32" s="126">
        <v>287.15078999999997</v>
      </c>
      <c r="M32" s="248">
        <v>1.8278135855234445E-5</v>
      </c>
      <c r="N32" s="126">
        <v>19</v>
      </c>
    </row>
    <row r="33" spans="1:14" s="45" customFormat="1" ht="15" customHeight="1">
      <c r="A33" s="47"/>
      <c r="B33" s="49" t="s">
        <v>471</v>
      </c>
      <c r="C33" s="126">
        <v>3406</v>
      </c>
      <c r="D33" s="248">
        <v>2.0000000000000001E-4</v>
      </c>
      <c r="E33" s="346"/>
      <c r="F33" s="71">
        <v>2260</v>
      </c>
      <c r="G33" s="248">
        <v>1E-4</v>
      </c>
      <c r="H33" s="346"/>
      <c r="I33" s="71">
        <v>2329</v>
      </c>
      <c r="J33" s="248">
        <v>1E-4</v>
      </c>
      <c r="K33" s="346"/>
      <c r="L33" s="71">
        <v>2420.1889200000001</v>
      </c>
      <c r="M33" s="248">
        <v>1.5405335250894881E-4</v>
      </c>
      <c r="N33" s="346"/>
    </row>
    <row r="34" spans="1:14" s="19" customFormat="1" ht="15" customHeight="1">
      <c r="A34" s="47"/>
      <c r="B34" s="47"/>
      <c r="C34" s="346"/>
      <c r="D34" s="346"/>
      <c r="E34" s="346"/>
      <c r="F34" s="346"/>
      <c r="G34" s="346"/>
      <c r="H34" s="346"/>
      <c r="I34" s="346"/>
      <c r="J34" s="346"/>
      <c r="K34" s="346"/>
      <c r="L34" s="346"/>
      <c r="M34" s="346"/>
      <c r="N34" s="346"/>
    </row>
    <row r="35" spans="1:14" s="45" customFormat="1" ht="15" customHeight="1">
      <c r="A35" s="47"/>
      <c r="B35" s="438" t="s">
        <v>1196</v>
      </c>
      <c r="C35" s="469"/>
      <c r="D35" s="469"/>
      <c r="E35" s="469"/>
      <c r="F35" s="469"/>
      <c r="G35" s="469"/>
      <c r="H35" s="469"/>
      <c r="I35" s="469"/>
      <c r="J35" s="469"/>
      <c r="K35" s="469"/>
      <c r="L35" s="469"/>
      <c r="M35" s="469"/>
      <c r="N35" s="469"/>
    </row>
    <row r="36" spans="1:14" s="19" customFormat="1" ht="15" customHeight="1">
      <c r="A36" s="47" t="s">
        <v>1193</v>
      </c>
      <c r="B36" s="47" t="s">
        <v>69</v>
      </c>
      <c r="C36" s="126">
        <v>6578</v>
      </c>
      <c r="D36" s="248">
        <v>2.9999999999999997E-4</v>
      </c>
      <c r="E36" s="346">
        <v>16</v>
      </c>
      <c r="F36" s="126">
        <v>11804</v>
      </c>
      <c r="G36" s="248">
        <v>5.9999999999999995E-4</v>
      </c>
      <c r="H36" s="126">
        <v>15</v>
      </c>
      <c r="I36" s="126">
        <v>8908</v>
      </c>
      <c r="J36" s="248">
        <v>5.0000000000000001E-4</v>
      </c>
      <c r="K36" s="126">
        <v>15</v>
      </c>
      <c r="L36" s="126">
        <v>10699.375380000001</v>
      </c>
      <c r="M36" s="248">
        <v>6.810645075506404E-4</v>
      </c>
      <c r="N36" s="126">
        <v>15</v>
      </c>
    </row>
    <row r="37" spans="1:14" s="19" customFormat="1" ht="15" customHeight="1">
      <c r="A37" s="47" t="s">
        <v>1193</v>
      </c>
      <c r="B37" s="47" t="s">
        <v>122</v>
      </c>
      <c r="C37" s="126">
        <v>488</v>
      </c>
      <c r="D37" s="248">
        <v>0</v>
      </c>
      <c r="E37" s="346">
        <v>20</v>
      </c>
      <c r="F37" s="126">
        <v>1</v>
      </c>
      <c r="G37" s="248">
        <v>0</v>
      </c>
      <c r="H37" s="126">
        <v>20</v>
      </c>
      <c r="I37" s="126">
        <v>0</v>
      </c>
      <c r="J37" s="248">
        <v>0</v>
      </c>
      <c r="K37" s="126">
        <v>21</v>
      </c>
      <c r="L37" s="126" t="s">
        <v>1176</v>
      </c>
      <c r="M37" s="248" t="s">
        <v>1176</v>
      </c>
      <c r="N37" s="126" t="s">
        <v>1176</v>
      </c>
    </row>
    <row r="38" spans="1:14" s="45" customFormat="1" ht="15" customHeight="1">
      <c r="A38" s="47"/>
      <c r="B38" s="49" t="s">
        <v>471</v>
      </c>
      <c r="C38" s="126">
        <v>7066</v>
      </c>
      <c r="D38" s="248">
        <v>2.9999999999999997E-4</v>
      </c>
      <c r="E38" s="346"/>
      <c r="F38" s="71">
        <v>11804</v>
      </c>
      <c r="G38" s="248">
        <v>5.9999999999999995E-4</v>
      </c>
      <c r="H38" s="346"/>
      <c r="I38" s="71">
        <v>8908</v>
      </c>
      <c r="J38" s="248">
        <v>5.0000000000000001E-4</v>
      </c>
      <c r="K38" s="346"/>
      <c r="L38" s="71">
        <v>10699.375380000001</v>
      </c>
      <c r="M38" s="248">
        <v>6.8105205896104516E-4</v>
      </c>
      <c r="N38" s="346"/>
    </row>
    <row r="39" spans="1:14" s="45" customFormat="1" ht="15" customHeight="1">
      <c r="A39" s="47"/>
      <c r="B39" s="49"/>
      <c r="C39" s="126"/>
      <c r="D39" s="248"/>
      <c r="E39" s="346"/>
      <c r="F39" s="126"/>
      <c r="G39" s="248"/>
      <c r="H39" s="346"/>
      <c r="I39" s="126"/>
      <c r="J39" s="248"/>
      <c r="K39" s="346"/>
      <c r="L39" s="126"/>
      <c r="M39" s="248"/>
      <c r="N39" s="346"/>
    </row>
    <row r="40" spans="1:14" s="45" customFormat="1" ht="15" customHeight="1">
      <c r="A40" s="47"/>
      <c r="B40" s="438" t="s">
        <v>478</v>
      </c>
      <c r="C40" s="469"/>
      <c r="D40" s="469"/>
      <c r="E40" s="469"/>
      <c r="F40" s="469"/>
      <c r="G40" s="469"/>
      <c r="H40" s="469"/>
      <c r="I40" s="469"/>
      <c r="J40" s="469"/>
      <c r="K40" s="469"/>
      <c r="L40" s="469"/>
      <c r="M40" s="469"/>
      <c r="N40" s="469"/>
    </row>
    <row r="41" spans="1:14" s="19" customFormat="1" ht="15" customHeight="1">
      <c r="A41" s="47" t="s">
        <v>1193</v>
      </c>
      <c r="B41" s="47" t="s">
        <v>141</v>
      </c>
      <c r="C41" s="350">
        <v>805</v>
      </c>
      <c r="D41" s="248">
        <v>0</v>
      </c>
      <c r="E41" s="350">
        <v>18</v>
      </c>
      <c r="F41" s="126">
        <v>905</v>
      </c>
      <c r="G41" s="248">
        <v>0</v>
      </c>
      <c r="H41" s="126">
        <v>18</v>
      </c>
      <c r="I41" s="126">
        <v>905</v>
      </c>
      <c r="J41" s="248">
        <v>1E-4</v>
      </c>
      <c r="K41" s="126">
        <v>17</v>
      </c>
      <c r="L41" s="126">
        <v>905.41243999999995</v>
      </c>
      <c r="M41" s="248">
        <v>5.7633670721703718E-5</v>
      </c>
      <c r="N41" s="126">
        <v>17</v>
      </c>
    </row>
    <row r="42" spans="1:14" s="19" customFormat="1" ht="15" customHeight="1">
      <c r="A42" s="47"/>
      <c r="B42" s="49" t="s">
        <v>471</v>
      </c>
      <c r="C42" s="350">
        <v>805</v>
      </c>
      <c r="D42" s="248">
        <v>0</v>
      </c>
      <c r="E42" s="350"/>
      <c r="F42" s="71">
        <v>905</v>
      </c>
      <c r="G42" s="248">
        <v>0</v>
      </c>
      <c r="H42" s="126"/>
      <c r="I42" s="71">
        <v>905</v>
      </c>
      <c r="J42" s="248">
        <v>1E-4</v>
      </c>
      <c r="K42" s="126"/>
      <c r="L42" s="71">
        <v>905.41243999999995</v>
      </c>
      <c r="M42" s="248">
        <v>5.7633670721703718E-5</v>
      </c>
      <c r="N42" s="126"/>
    </row>
    <row r="43" spans="1:14" s="45" customFormat="1" ht="15" customHeight="1">
      <c r="A43" s="47"/>
      <c r="B43" s="49"/>
      <c r="C43" s="126"/>
      <c r="D43" s="248"/>
      <c r="E43" s="346"/>
      <c r="F43" s="126"/>
      <c r="G43" s="248"/>
      <c r="H43" s="346"/>
      <c r="I43" s="126"/>
      <c r="J43" s="248"/>
      <c r="K43" s="346"/>
      <c r="L43" s="126"/>
      <c r="M43" s="248"/>
      <c r="N43" s="346"/>
    </row>
    <row r="44" spans="1:14" s="45" customFormat="1" ht="15" customHeight="1">
      <c r="A44" s="47"/>
      <c r="B44" s="438" t="s">
        <v>188</v>
      </c>
      <c r="C44" s="448">
        <v>21025418</v>
      </c>
      <c r="D44" s="470">
        <v>1</v>
      </c>
      <c r="E44" s="469"/>
      <c r="F44" s="462">
        <v>20272577</v>
      </c>
      <c r="G44" s="461">
        <v>1</v>
      </c>
      <c r="H44" s="469"/>
      <c r="I44" s="462">
        <v>16324979</v>
      </c>
      <c r="J44" s="461">
        <v>1</v>
      </c>
      <c r="K44" s="469"/>
      <c r="L44" s="462">
        <v>15710069.79455</v>
      </c>
      <c r="M44" s="461">
        <v>1</v>
      </c>
      <c r="N44" s="469"/>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8" t="s">
        <v>1197</v>
      </c>
      <c r="C46" s="71"/>
      <c r="D46" s="308"/>
      <c r="E46" s="71"/>
      <c r="F46" s="71"/>
      <c r="G46" s="308"/>
      <c r="H46" s="71"/>
      <c r="I46" s="71"/>
      <c r="J46" s="308"/>
      <c r="K46" s="71"/>
      <c r="L46" s="71"/>
      <c r="M46" s="308"/>
      <c r="N46" s="71"/>
    </row>
    <row r="47" spans="1:14" s="31" customFormat="1" ht="15" customHeight="1">
      <c r="A47" s="47"/>
      <c r="B47" s="638" t="s">
        <v>1198</v>
      </c>
      <c r="C47" s="71"/>
      <c r="D47" s="308"/>
      <c r="E47" s="71"/>
      <c r="F47" s="71"/>
      <c r="G47" s="308"/>
      <c r="H47" s="71"/>
      <c r="I47" s="71"/>
      <c r="J47" s="308"/>
      <c r="K47" s="71"/>
      <c r="L47" s="71"/>
      <c r="M47" s="308"/>
      <c r="N47" s="71"/>
    </row>
    <row r="48" spans="1:14" s="31" customFormat="1" ht="15" customHeight="1">
      <c r="A48" s="47"/>
      <c r="B48" s="47"/>
      <c r="C48" s="71"/>
      <c r="D48" s="308"/>
      <c r="E48" s="71"/>
      <c r="F48" s="71"/>
      <c r="G48" s="308"/>
      <c r="H48" s="71"/>
      <c r="I48" s="71"/>
      <c r="J48" s="308"/>
      <c r="K48" s="71"/>
      <c r="L48" s="71"/>
      <c r="M48" s="308"/>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5" width="13.28515625" style="32" customWidth="1"/>
    <col min="6" max="254" width="9.140625" style="640"/>
    <col min="255" max="255" width="94" style="640" bestFit="1" customWidth="1"/>
    <col min="256" max="259" width="10.7109375" style="640" customWidth="1"/>
    <col min="260" max="510" width="9.140625" style="640"/>
    <col min="511" max="511" width="94" style="640" bestFit="1" customWidth="1"/>
    <col min="512" max="515" width="10.7109375" style="640" customWidth="1"/>
    <col min="516" max="766" width="9.140625" style="640"/>
    <col min="767" max="767" width="94" style="640" bestFit="1" customWidth="1"/>
    <col min="768" max="771" width="10.7109375" style="640" customWidth="1"/>
    <col min="772" max="1022" width="9.140625" style="640"/>
    <col min="1023" max="1023" width="94" style="640" bestFit="1" customWidth="1"/>
    <col min="1024" max="1027" width="10.7109375" style="640" customWidth="1"/>
    <col min="1028" max="1278" width="9.140625" style="640"/>
    <col min="1279" max="1279" width="94" style="640" bestFit="1" customWidth="1"/>
    <col min="1280" max="1283" width="10.7109375" style="640" customWidth="1"/>
    <col min="1284" max="1534" width="9.140625" style="640"/>
    <col min="1535" max="1535" width="94" style="640" bestFit="1" customWidth="1"/>
    <col min="1536" max="1539" width="10.7109375" style="640" customWidth="1"/>
    <col min="1540" max="1790" width="9.140625" style="640"/>
    <col min="1791" max="1791" width="94" style="640" bestFit="1" customWidth="1"/>
    <col min="1792" max="1795" width="10.7109375" style="640" customWidth="1"/>
    <col min="1796" max="2046" width="9.140625" style="640"/>
    <col min="2047" max="2047" width="94" style="640" bestFit="1" customWidth="1"/>
    <col min="2048" max="2051" width="10.7109375" style="640" customWidth="1"/>
    <col min="2052" max="2302" width="9.140625" style="640"/>
    <col min="2303" max="2303" width="94" style="640" bestFit="1" customWidth="1"/>
    <col min="2304" max="2307" width="10.7109375" style="640" customWidth="1"/>
    <col min="2308" max="2558" width="9.140625" style="640"/>
    <col min="2559" max="2559" width="94" style="640" bestFit="1" customWidth="1"/>
    <col min="2560" max="2563" width="10.7109375" style="640" customWidth="1"/>
    <col min="2564" max="2814" width="9.140625" style="640"/>
    <col min="2815" max="2815" width="94" style="640" bestFit="1" customWidth="1"/>
    <col min="2816" max="2819" width="10.7109375" style="640" customWidth="1"/>
    <col min="2820" max="3070" width="9.140625" style="640"/>
    <col min="3071" max="3071" width="94" style="640" bestFit="1" customWidth="1"/>
    <col min="3072" max="3075" width="10.7109375" style="640" customWidth="1"/>
    <col min="3076" max="3326" width="9.140625" style="640"/>
    <col min="3327" max="3327" width="94" style="640" bestFit="1" customWidth="1"/>
    <col min="3328" max="3331" width="10.7109375" style="640" customWidth="1"/>
    <col min="3332" max="3582" width="9.140625" style="640"/>
    <col min="3583" max="3583" width="94" style="640" bestFit="1" customWidth="1"/>
    <col min="3584" max="3587" width="10.7109375" style="640" customWidth="1"/>
    <col min="3588" max="3838" width="9.140625" style="640"/>
    <col min="3839" max="3839" width="94" style="640" bestFit="1" customWidth="1"/>
    <col min="3840" max="3843" width="10.7109375" style="640" customWidth="1"/>
    <col min="3844" max="4094" width="9.140625" style="640"/>
    <col min="4095" max="4095" width="94" style="640" bestFit="1" customWidth="1"/>
    <col min="4096" max="4099" width="10.7109375" style="640" customWidth="1"/>
    <col min="4100" max="4350" width="9.140625" style="640"/>
    <col min="4351" max="4351" width="94" style="640" bestFit="1" customWidth="1"/>
    <col min="4352" max="4355" width="10.7109375" style="640" customWidth="1"/>
    <col min="4356" max="4606" width="9.140625" style="640"/>
    <col min="4607" max="4607" width="94" style="640" bestFit="1" customWidth="1"/>
    <col min="4608" max="4611" width="10.7109375" style="640" customWidth="1"/>
    <col min="4612" max="4862" width="9.140625" style="640"/>
    <col min="4863" max="4863" width="94" style="640" bestFit="1" customWidth="1"/>
    <col min="4864" max="4867" width="10.7109375" style="640" customWidth="1"/>
    <col min="4868" max="5118" width="9.140625" style="640"/>
    <col min="5119" max="5119" width="94" style="640" bestFit="1" customWidth="1"/>
    <col min="5120" max="5123" width="10.7109375" style="640" customWidth="1"/>
    <col min="5124" max="5374" width="9.140625" style="640"/>
    <col min="5375" max="5375" width="94" style="640" bestFit="1" customWidth="1"/>
    <col min="5376" max="5379" width="10.7109375" style="640" customWidth="1"/>
    <col min="5380" max="5630" width="9.140625" style="640"/>
    <col min="5631" max="5631" width="94" style="640" bestFit="1" customWidth="1"/>
    <col min="5632" max="5635" width="10.7109375" style="640" customWidth="1"/>
    <col min="5636" max="5886" width="9.140625" style="640"/>
    <col min="5887" max="5887" width="94" style="640" bestFit="1" customWidth="1"/>
    <col min="5888" max="5891" width="10.7109375" style="640" customWidth="1"/>
    <col min="5892" max="6142" width="9.140625" style="640"/>
    <col min="6143" max="6143" width="94" style="640" bestFit="1" customWidth="1"/>
    <col min="6144" max="6147" width="10.7109375" style="640" customWidth="1"/>
    <col min="6148" max="6398" width="9.140625" style="640"/>
    <col min="6399" max="6399" width="94" style="640" bestFit="1" customWidth="1"/>
    <col min="6400" max="6403" width="10.7109375" style="640" customWidth="1"/>
    <col min="6404" max="6654" width="9.140625" style="640"/>
    <col min="6655" max="6655" width="94" style="640" bestFit="1" customWidth="1"/>
    <col min="6656" max="6659" width="10.7109375" style="640" customWidth="1"/>
    <col min="6660" max="6910" width="9.140625" style="640"/>
    <col min="6911" max="6911" width="94" style="640" bestFit="1" customWidth="1"/>
    <col min="6912" max="6915" width="10.7109375" style="640" customWidth="1"/>
    <col min="6916" max="7166" width="9.140625" style="640"/>
    <col min="7167" max="7167" width="94" style="640" bestFit="1" customWidth="1"/>
    <col min="7168" max="7171" width="10.7109375" style="640" customWidth="1"/>
    <col min="7172" max="7422" width="9.140625" style="640"/>
    <col min="7423" max="7423" width="94" style="640" bestFit="1" customWidth="1"/>
    <col min="7424" max="7427" width="10.7109375" style="640" customWidth="1"/>
    <col min="7428" max="7678" width="9.140625" style="640"/>
    <col min="7679" max="7679" width="94" style="640" bestFit="1" customWidth="1"/>
    <col min="7680" max="7683" width="10.7109375" style="640" customWidth="1"/>
    <col min="7684" max="7934" width="9.140625" style="640"/>
    <col min="7935" max="7935" width="94" style="640" bestFit="1" customWidth="1"/>
    <col min="7936" max="7939" width="10.7109375" style="640" customWidth="1"/>
    <col min="7940" max="8190" width="9.140625" style="640"/>
    <col min="8191" max="8191" width="94" style="640" bestFit="1" customWidth="1"/>
    <col min="8192" max="8195" width="10.7109375" style="640" customWidth="1"/>
    <col min="8196" max="8446" width="9.140625" style="640"/>
    <col min="8447" max="8447" width="94" style="640" bestFit="1" customWidth="1"/>
    <col min="8448" max="8451" width="10.7109375" style="640" customWidth="1"/>
    <col min="8452" max="8702" width="9.140625" style="640"/>
    <col min="8703" max="8703" width="94" style="640" bestFit="1" customWidth="1"/>
    <col min="8704" max="8707" width="10.7109375" style="640" customWidth="1"/>
    <col min="8708" max="8958" width="9.140625" style="640"/>
    <col min="8959" max="8959" width="94" style="640" bestFit="1" customWidth="1"/>
    <col min="8960" max="8963" width="10.7109375" style="640" customWidth="1"/>
    <col min="8964" max="9214" width="9.140625" style="640"/>
    <col min="9215" max="9215" width="94" style="640" bestFit="1" customWidth="1"/>
    <col min="9216" max="9219" width="10.7109375" style="640" customWidth="1"/>
    <col min="9220" max="9470" width="9.140625" style="640"/>
    <col min="9471" max="9471" width="94" style="640" bestFit="1" customWidth="1"/>
    <col min="9472" max="9475" width="10.7109375" style="640" customWidth="1"/>
    <col min="9476" max="9726" width="9.140625" style="640"/>
    <col min="9727" max="9727" width="94" style="640" bestFit="1" customWidth="1"/>
    <col min="9728" max="9731" width="10.7109375" style="640" customWidth="1"/>
    <col min="9732" max="9982" width="9.140625" style="640"/>
    <col min="9983" max="9983" width="94" style="640" bestFit="1" customWidth="1"/>
    <col min="9984" max="9987" width="10.7109375" style="640" customWidth="1"/>
    <col min="9988" max="10238" width="9.140625" style="640"/>
    <col min="10239" max="10239" width="94" style="640" bestFit="1" customWidth="1"/>
    <col min="10240" max="10243" width="10.7109375" style="640" customWidth="1"/>
    <col min="10244" max="10494" width="9.140625" style="640"/>
    <col min="10495" max="10495" width="94" style="640" bestFit="1" customWidth="1"/>
    <col min="10496" max="10499" width="10.7109375" style="640" customWidth="1"/>
    <col min="10500" max="10750" width="9.140625" style="640"/>
    <col min="10751" max="10751" width="94" style="640" bestFit="1" customWidth="1"/>
    <col min="10752" max="10755" width="10.7109375" style="640" customWidth="1"/>
    <col min="10756" max="11006" width="9.140625" style="640"/>
    <col min="11007" max="11007" width="94" style="640" bestFit="1" customWidth="1"/>
    <col min="11008" max="11011" width="10.7109375" style="640" customWidth="1"/>
    <col min="11012" max="11262" width="9.140625" style="640"/>
    <col min="11263" max="11263" width="94" style="640" bestFit="1" customWidth="1"/>
    <col min="11264" max="11267" width="10.7109375" style="640" customWidth="1"/>
    <col min="11268" max="11518" width="9.140625" style="640"/>
    <col min="11519" max="11519" width="94" style="640" bestFit="1" customWidth="1"/>
    <col min="11520" max="11523" width="10.7109375" style="640" customWidth="1"/>
    <col min="11524" max="11774" width="9.140625" style="640"/>
    <col min="11775" max="11775" width="94" style="640" bestFit="1" customWidth="1"/>
    <col min="11776" max="11779" width="10.7109375" style="640" customWidth="1"/>
    <col min="11780" max="12030" width="9.140625" style="640"/>
    <col min="12031" max="12031" width="94" style="640" bestFit="1" customWidth="1"/>
    <col min="12032" max="12035" width="10.7109375" style="640" customWidth="1"/>
    <col min="12036" max="12286" width="9.140625" style="640"/>
    <col min="12287" max="12287" width="94" style="640" bestFit="1" customWidth="1"/>
    <col min="12288" max="12291" width="10.7109375" style="640" customWidth="1"/>
    <col min="12292" max="12542" width="9.140625" style="640"/>
    <col min="12543" max="12543" width="94" style="640" bestFit="1" customWidth="1"/>
    <col min="12544" max="12547" width="10.7109375" style="640" customWidth="1"/>
    <col min="12548" max="12798" width="9.140625" style="640"/>
    <col min="12799" max="12799" width="94" style="640" bestFit="1" customWidth="1"/>
    <col min="12800" max="12803" width="10.7109375" style="640" customWidth="1"/>
    <col min="12804" max="13054" width="9.140625" style="640"/>
    <col min="13055" max="13055" width="94" style="640" bestFit="1" customWidth="1"/>
    <col min="13056" max="13059" width="10.7109375" style="640" customWidth="1"/>
    <col min="13060" max="13310" width="9.140625" style="640"/>
    <col min="13311" max="13311" width="94" style="640" bestFit="1" customWidth="1"/>
    <col min="13312" max="13315" width="10.7109375" style="640" customWidth="1"/>
    <col min="13316" max="13566" width="9.140625" style="640"/>
    <col min="13567" max="13567" width="94" style="640" bestFit="1" customWidth="1"/>
    <col min="13568" max="13571" width="10.7109375" style="640" customWidth="1"/>
    <col min="13572" max="13822" width="9.140625" style="640"/>
    <col min="13823" max="13823" width="94" style="640" bestFit="1" customWidth="1"/>
    <col min="13824" max="13827" width="10.7109375" style="640" customWidth="1"/>
    <col min="13828" max="14078" width="9.140625" style="640"/>
    <col min="14079" max="14079" width="94" style="640" bestFit="1" customWidth="1"/>
    <col min="14080" max="14083" width="10.7109375" style="640" customWidth="1"/>
    <col min="14084" max="14334" width="9.140625" style="640"/>
    <col min="14335" max="14335" width="94" style="640" bestFit="1" customWidth="1"/>
    <col min="14336" max="14339" width="10.7109375" style="640" customWidth="1"/>
    <col min="14340" max="14590" width="9.140625" style="640"/>
    <col min="14591" max="14591" width="94" style="640" bestFit="1" customWidth="1"/>
    <col min="14592" max="14595" width="10.7109375" style="640" customWidth="1"/>
    <col min="14596" max="14846" width="9.140625" style="640"/>
    <col min="14847" max="14847" width="94" style="640" bestFit="1" customWidth="1"/>
    <col min="14848" max="14851" width="10.7109375" style="640" customWidth="1"/>
    <col min="14852" max="15102" width="9.140625" style="640"/>
    <col min="15103" max="15103" width="94" style="640" bestFit="1" customWidth="1"/>
    <col min="15104" max="15107" width="10.7109375" style="640" customWidth="1"/>
    <col min="15108" max="15358" width="9.140625" style="640"/>
    <col min="15359" max="15359" width="94" style="640" bestFit="1" customWidth="1"/>
    <col min="15360" max="15363" width="10.7109375" style="640" customWidth="1"/>
    <col min="15364" max="15614" width="9.140625" style="640"/>
    <col min="15615" max="15615" width="94" style="640" bestFit="1" customWidth="1"/>
    <col min="15616" max="15619" width="10.7109375" style="640" customWidth="1"/>
    <col min="15620" max="15870" width="9.140625" style="640"/>
    <col min="15871" max="15871" width="94" style="640" bestFit="1" customWidth="1"/>
    <col min="15872" max="15875" width="10.7109375" style="640" customWidth="1"/>
    <col min="15876" max="16126" width="9.140625" style="640"/>
    <col min="16127" max="16127" width="94" style="640" bestFit="1" customWidth="1"/>
    <col min="16128" max="16131" width="10.7109375" style="640" customWidth="1"/>
    <col min="16132" max="16384" width="9.140625" style="640"/>
  </cols>
  <sheetData>
    <row r="1" spans="1:5" s="358" customFormat="1" ht="30" customHeight="1">
      <c r="A1" s="719" t="s">
        <v>1199</v>
      </c>
      <c r="B1" s="719"/>
      <c r="C1" s="719"/>
      <c r="D1" s="719"/>
      <c r="E1" s="719"/>
    </row>
    <row r="2" spans="1:5" s="358" customFormat="1" ht="15" customHeight="1">
      <c r="A2" s="720" t="s">
        <v>551</v>
      </c>
      <c r="B2" s="720"/>
      <c r="C2" s="720"/>
      <c r="D2" s="720"/>
      <c r="E2" s="782"/>
    </row>
    <row r="3" spans="1:5" s="358" customFormat="1" ht="15" customHeight="1">
      <c r="A3" s="731" t="s">
        <v>1493</v>
      </c>
      <c r="B3" s="731"/>
      <c r="C3" s="731"/>
      <c r="D3" s="731"/>
      <c r="E3" s="731"/>
    </row>
    <row r="4" spans="1:5" s="359" customFormat="1" ht="30" customHeight="1">
      <c r="A4" s="721" t="s">
        <v>543</v>
      </c>
      <c r="B4" s="721"/>
      <c r="C4" s="721"/>
      <c r="D4" s="721"/>
      <c r="E4" s="721"/>
    </row>
    <row r="5" spans="1:5" ht="3.75" customHeight="1">
      <c r="A5" s="186"/>
      <c r="B5" s="360"/>
      <c r="C5" s="360"/>
      <c r="D5" s="360"/>
      <c r="E5" s="360"/>
    </row>
    <row r="6" spans="1:5" s="329" customFormat="1" ht="30" customHeight="1" thickBot="1">
      <c r="A6" s="370"/>
      <c r="B6" s="361" t="s">
        <v>154</v>
      </c>
      <c r="C6" s="361" t="s">
        <v>156</v>
      </c>
      <c r="D6" s="361" t="s">
        <v>158</v>
      </c>
      <c r="E6" s="362" t="s">
        <v>1373</v>
      </c>
    </row>
    <row r="7" spans="1:5" s="78" customFormat="1" ht="15" customHeight="1">
      <c r="A7" s="471" t="s">
        <v>189</v>
      </c>
      <c r="B7" s="472">
        <v>622732.47671000008</v>
      </c>
      <c r="C7" s="472">
        <v>194421.42413</v>
      </c>
      <c r="D7" s="472">
        <v>292026.55326999997</v>
      </c>
      <c r="E7" s="472">
        <v>1109180.45411</v>
      </c>
    </row>
    <row r="8" spans="1:5" s="78" customFormat="1" ht="15" customHeight="1">
      <c r="A8" s="49" t="s">
        <v>190</v>
      </c>
      <c r="B8" s="74">
        <v>45589.364020000001</v>
      </c>
      <c r="C8" s="74">
        <v>5939.6314599999996</v>
      </c>
      <c r="D8" s="74">
        <v>20444.711890000002</v>
      </c>
      <c r="E8" s="74">
        <v>71973.707370000004</v>
      </c>
    </row>
    <row r="9" spans="1:5" s="77" customFormat="1" ht="15" customHeight="1">
      <c r="A9" s="49" t="s">
        <v>199</v>
      </c>
      <c r="B9" s="74">
        <v>36087.640369999994</v>
      </c>
      <c r="C9" s="74">
        <v>3310.7449200000001</v>
      </c>
      <c r="D9" s="74">
        <v>121.79003999999999</v>
      </c>
      <c r="E9" s="74">
        <v>39520.175329999991</v>
      </c>
    </row>
    <row r="10" spans="1:5" s="77" customFormat="1" ht="15" customHeight="1">
      <c r="A10" s="49" t="s">
        <v>208</v>
      </c>
      <c r="B10" s="74">
        <v>477988.22755000001</v>
      </c>
      <c r="C10" s="74">
        <v>178729.56696</v>
      </c>
      <c r="D10" s="74">
        <v>264492.35389999999</v>
      </c>
      <c r="E10" s="74">
        <v>921210.14841000002</v>
      </c>
    </row>
    <row r="11" spans="1:5" s="77" customFormat="1" ht="15" customHeight="1">
      <c r="A11" s="47" t="s">
        <v>210</v>
      </c>
      <c r="B11" s="74">
        <v>121771.22296</v>
      </c>
      <c r="C11" s="74">
        <v>151588.26661000002</v>
      </c>
      <c r="D11" s="74">
        <v>190756.67712000001</v>
      </c>
      <c r="E11" s="74">
        <v>464116.16669000004</v>
      </c>
    </row>
    <row r="12" spans="1:5" s="77" customFormat="1" ht="15" customHeight="1">
      <c r="A12" s="47" t="s">
        <v>1200</v>
      </c>
      <c r="B12" s="74">
        <v>319752.37583999999</v>
      </c>
      <c r="C12" s="74">
        <v>11853.895400000001</v>
      </c>
      <c r="D12" s="74">
        <v>60336.272060000003</v>
      </c>
      <c r="E12" s="74">
        <v>391942.54329999996</v>
      </c>
    </row>
    <row r="13" spans="1:5" s="77" customFormat="1" ht="15" customHeight="1">
      <c r="A13" s="47" t="s">
        <v>214</v>
      </c>
      <c r="B13" s="74">
        <v>88.697559999999996</v>
      </c>
      <c r="C13" s="74">
        <v>0</v>
      </c>
      <c r="D13" s="74">
        <v>0</v>
      </c>
      <c r="E13" s="74">
        <v>88.697559999999996</v>
      </c>
    </row>
    <row r="14" spans="1:5" s="77" customFormat="1" ht="15" customHeight="1">
      <c r="A14" s="47" t="s">
        <v>1201</v>
      </c>
      <c r="B14" s="74">
        <v>189.88854000000001</v>
      </c>
      <c r="C14" s="74">
        <v>-8.9000000000000006E-4</v>
      </c>
      <c r="D14" s="74">
        <v>0</v>
      </c>
      <c r="E14" s="74">
        <v>189.88765000000001</v>
      </c>
    </row>
    <row r="15" spans="1:5" s="77" customFormat="1" ht="15" customHeight="1">
      <c r="A15" s="47" t="s">
        <v>218</v>
      </c>
      <c r="B15" s="74">
        <v>106.06705000000001</v>
      </c>
      <c r="C15" s="74">
        <v>796.4789300000001</v>
      </c>
      <c r="D15" s="74">
        <v>27.004799999999999</v>
      </c>
      <c r="E15" s="74">
        <v>929.55078000000015</v>
      </c>
    </row>
    <row r="16" spans="1:5" s="77" customFormat="1" ht="15" customHeight="1">
      <c r="A16" s="47" t="s">
        <v>1202</v>
      </c>
      <c r="B16" s="74">
        <v>2636.7595000000001</v>
      </c>
      <c r="C16" s="74">
        <v>359.20633000000004</v>
      </c>
      <c r="D16" s="74">
        <v>97.017350000000008</v>
      </c>
      <c r="E16" s="74">
        <v>3092.9831800000002</v>
      </c>
    </row>
    <row r="17" spans="1:5" s="77" customFormat="1" ht="15" customHeight="1">
      <c r="A17" s="47" t="s">
        <v>221</v>
      </c>
      <c r="B17" s="74">
        <v>43759.511479999994</v>
      </c>
      <c r="C17" s="74">
        <v>18236.46069</v>
      </c>
      <c r="D17" s="74">
        <v>14118.091210000001</v>
      </c>
      <c r="E17" s="74">
        <v>76114.063379999992</v>
      </c>
    </row>
    <row r="18" spans="1:5" s="77" customFormat="1" ht="15" customHeight="1">
      <c r="A18" s="47" t="s">
        <v>228</v>
      </c>
      <c r="B18" s="74">
        <v>-10316.295380000001</v>
      </c>
      <c r="C18" s="74">
        <v>-4104.7401099999997</v>
      </c>
      <c r="D18" s="74">
        <v>-842.70864000000006</v>
      </c>
      <c r="E18" s="74">
        <v>-15263.744130000003</v>
      </c>
    </row>
    <row r="19" spans="1:5" s="77" customFormat="1" ht="15" customHeight="1">
      <c r="A19" s="49" t="s">
        <v>234</v>
      </c>
      <c r="B19" s="74">
        <v>35399.520259999998</v>
      </c>
      <c r="C19" s="74">
        <v>6248.22091</v>
      </c>
      <c r="D19" s="74">
        <v>2939.9793599999998</v>
      </c>
      <c r="E19" s="74">
        <v>44587.720529999991</v>
      </c>
    </row>
    <row r="20" spans="1:5" s="77" customFormat="1" ht="15" customHeight="1">
      <c r="A20" s="49" t="s">
        <v>240</v>
      </c>
      <c r="B20" s="74">
        <v>23748.755350000003</v>
      </c>
      <c r="C20" s="74">
        <v>1.49E-3</v>
      </c>
      <c r="D20" s="74">
        <v>3620.5671299999999</v>
      </c>
      <c r="E20" s="74">
        <v>27369.323970000001</v>
      </c>
    </row>
    <row r="21" spans="1:5" s="77" customFormat="1" ht="15" customHeight="1">
      <c r="A21" s="49" t="s">
        <v>246</v>
      </c>
      <c r="B21" s="74">
        <v>24.57938</v>
      </c>
      <c r="C21" s="74">
        <v>0</v>
      </c>
      <c r="D21" s="74">
        <v>341.58265</v>
      </c>
      <c r="E21" s="74">
        <v>366.16203000000002</v>
      </c>
    </row>
    <row r="22" spans="1:5" s="77" customFormat="1" ht="15" customHeight="1">
      <c r="A22" s="49" t="s">
        <v>251</v>
      </c>
      <c r="B22" s="74">
        <v>3887.3251099999998</v>
      </c>
      <c r="C22" s="74">
        <v>165.31989000000002</v>
      </c>
      <c r="D22" s="74">
        <v>65.568300000000008</v>
      </c>
      <c r="E22" s="74">
        <v>4118.2133000000003</v>
      </c>
    </row>
    <row r="23" spans="1:5" s="77" customFormat="1" ht="15" customHeight="1">
      <c r="A23" s="49" t="s">
        <v>261</v>
      </c>
      <c r="B23" s="74">
        <v>7.0646700000000004</v>
      </c>
      <c r="C23" s="74">
        <v>27.938500000000001</v>
      </c>
      <c r="D23" s="74">
        <v>0</v>
      </c>
      <c r="E23" s="74">
        <v>35.003170000000004</v>
      </c>
    </row>
    <row r="24" spans="1:5" s="78" customFormat="1" ht="15" customHeight="1" thickBot="1">
      <c r="A24" s="49" t="s">
        <v>267</v>
      </c>
      <c r="B24" s="74">
        <v>0</v>
      </c>
      <c r="C24" s="74">
        <v>0</v>
      </c>
      <c r="D24" s="74">
        <v>0</v>
      </c>
      <c r="E24" s="74">
        <v>0</v>
      </c>
    </row>
    <row r="25" spans="1:5" ht="15" customHeight="1">
      <c r="A25" s="364" t="s">
        <v>274</v>
      </c>
      <c r="B25" s="363">
        <v>579571.96104999993</v>
      </c>
      <c r="C25" s="363">
        <v>175714.87953000001</v>
      </c>
      <c r="D25" s="363">
        <v>256621.88794999997</v>
      </c>
      <c r="E25" s="472">
        <v>1011908.72853</v>
      </c>
    </row>
    <row r="26" spans="1:5" ht="15" customHeight="1">
      <c r="A26" s="49" t="s">
        <v>275</v>
      </c>
      <c r="B26" s="74">
        <v>0</v>
      </c>
      <c r="C26" s="74">
        <v>0</v>
      </c>
      <c r="D26" s="74">
        <v>0</v>
      </c>
      <c r="E26" s="74">
        <v>0</v>
      </c>
    </row>
    <row r="27" spans="1:5" ht="15" customHeight="1">
      <c r="A27" s="47" t="s">
        <v>276</v>
      </c>
      <c r="B27" s="74">
        <v>0</v>
      </c>
      <c r="C27" s="74">
        <v>0</v>
      </c>
      <c r="D27" s="74">
        <v>0</v>
      </c>
      <c r="E27" s="74">
        <v>0</v>
      </c>
    </row>
    <row r="28" spans="1:5" ht="15" customHeight="1">
      <c r="A28" s="47" t="s">
        <v>279</v>
      </c>
      <c r="B28" s="74">
        <v>0</v>
      </c>
      <c r="C28" s="74">
        <v>0</v>
      </c>
      <c r="D28" s="74">
        <v>0</v>
      </c>
      <c r="E28" s="74">
        <v>0</v>
      </c>
    </row>
    <row r="29" spans="1:5" ht="15" customHeight="1">
      <c r="A29" s="47" t="s">
        <v>280</v>
      </c>
      <c r="B29" s="74">
        <v>0</v>
      </c>
      <c r="C29" s="74">
        <v>0</v>
      </c>
      <c r="D29" s="74">
        <v>0</v>
      </c>
      <c r="E29" s="74">
        <v>0</v>
      </c>
    </row>
    <row r="30" spans="1:5" ht="15" customHeight="1">
      <c r="A30" s="47" t="s">
        <v>289</v>
      </c>
      <c r="B30" s="74">
        <v>0</v>
      </c>
      <c r="C30" s="74">
        <v>0</v>
      </c>
      <c r="D30" s="74">
        <v>0</v>
      </c>
      <c r="E30" s="74">
        <v>0</v>
      </c>
    </row>
    <row r="31" spans="1:5" ht="15" customHeight="1">
      <c r="A31" s="47" t="s">
        <v>290</v>
      </c>
      <c r="B31" s="74">
        <v>0</v>
      </c>
      <c r="C31" s="74">
        <v>0</v>
      </c>
      <c r="D31" s="74">
        <v>0</v>
      </c>
      <c r="E31" s="74">
        <v>0</v>
      </c>
    </row>
    <row r="32" spans="1:5" ht="15" customHeight="1">
      <c r="A32" s="47" t="s">
        <v>291</v>
      </c>
      <c r="B32" s="74">
        <v>0</v>
      </c>
      <c r="C32" s="74">
        <v>0</v>
      </c>
      <c r="D32" s="74">
        <v>0</v>
      </c>
      <c r="E32" s="74">
        <v>0</v>
      </c>
    </row>
    <row r="33" spans="1:5" ht="15" customHeight="1">
      <c r="A33" s="49" t="s">
        <v>292</v>
      </c>
      <c r="B33" s="74">
        <v>0</v>
      </c>
      <c r="C33" s="74">
        <v>0</v>
      </c>
      <c r="D33" s="74">
        <v>0</v>
      </c>
      <c r="E33" s="74">
        <v>0</v>
      </c>
    </row>
    <row r="34" spans="1:5" ht="15" customHeight="1">
      <c r="A34" s="49" t="s">
        <v>293</v>
      </c>
      <c r="B34" s="74">
        <v>103541.75345999999</v>
      </c>
      <c r="C34" s="74">
        <v>95287.113790000003</v>
      </c>
      <c r="D34" s="74">
        <v>89551.521219999995</v>
      </c>
      <c r="E34" s="74">
        <v>288380.38847000001</v>
      </c>
    </row>
    <row r="35" spans="1:5" ht="15" customHeight="1">
      <c r="A35" s="49" t="s">
        <v>302</v>
      </c>
      <c r="B35" s="74">
        <v>10939.87765</v>
      </c>
      <c r="C35" s="74">
        <v>7701.0524699999996</v>
      </c>
      <c r="D35" s="74">
        <v>2199.6987200000003</v>
      </c>
      <c r="E35" s="74">
        <v>20840.628840000001</v>
      </c>
    </row>
    <row r="36" spans="1:5" ht="15" customHeight="1">
      <c r="A36" s="49" t="s">
        <v>305</v>
      </c>
      <c r="B36" s="74">
        <v>8990.7303300000003</v>
      </c>
      <c r="C36" s="74">
        <v>2622.41327</v>
      </c>
      <c r="D36" s="74">
        <v>2038.1328999999998</v>
      </c>
      <c r="E36" s="74">
        <v>13651.2765</v>
      </c>
    </row>
    <row r="37" spans="1:5" ht="15" customHeight="1">
      <c r="A37" s="49" t="s">
        <v>311</v>
      </c>
      <c r="B37" s="74">
        <v>456099.59961000003</v>
      </c>
      <c r="C37" s="74">
        <v>70104.3</v>
      </c>
      <c r="D37" s="74">
        <v>153408.76444</v>
      </c>
      <c r="E37" s="74">
        <v>679612.66405000002</v>
      </c>
    </row>
    <row r="38" spans="1:5" s="78" customFormat="1" ht="15" customHeight="1">
      <c r="A38" s="49" t="s">
        <v>316</v>
      </c>
      <c r="B38" s="74">
        <v>0</v>
      </c>
      <c r="C38" s="74">
        <v>0</v>
      </c>
      <c r="D38" s="74">
        <v>9423.7706699999999</v>
      </c>
      <c r="E38" s="74">
        <v>9423.7706699999999</v>
      </c>
    </row>
    <row r="39" spans="1:5" s="78" customFormat="1" ht="15" customHeight="1" thickBot="1">
      <c r="A39" s="49" t="s">
        <v>486</v>
      </c>
      <c r="B39" s="74">
        <v>0</v>
      </c>
      <c r="C39" s="74">
        <v>0</v>
      </c>
      <c r="D39" s="74">
        <v>0</v>
      </c>
      <c r="E39" s="74">
        <v>0</v>
      </c>
    </row>
    <row r="40" spans="1:5" ht="15" customHeight="1">
      <c r="A40" s="364" t="s">
        <v>325</v>
      </c>
      <c r="B40" s="363">
        <v>43160.515659999997</v>
      </c>
      <c r="C40" s="363">
        <v>18706.544829999999</v>
      </c>
      <c r="D40" s="363">
        <v>35404.665329999996</v>
      </c>
      <c r="E40" s="472">
        <v>97271.725819999992</v>
      </c>
    </row>
    <row r="41" spans="1:5" ht="15" customHeight="1">
      <c r="A41" s="49" t="s">
        <v>326</v>
      </c>
      <c r="B41" s="74">
        <v>17000</v>
      </c>
      <c r="C41" s="74">
        <v>16637.400000000001</v>
      </c>
      <c r="D41" s="74">
        <v>14861.6</v>
      </c>
      <c r="E41" s="74">
        <v>48499</v>
      </c>
    </row>
    <row r="42" spans="1:5" ht="15" customHeight="1">
      <c r="A42" s="49" t="s">
        <v>330</v>
      </c>
      <c r="B42" s="74">
        <v>0</v>
      </c>
      <c r="C42" s="74">
        <v>0</v>
      </c>
      <c r="D42" s="74">
        <v>2332.4</v>
      </c>
      <c r="E42" s="74">
        <v>2332.4</v>
      </c>
    </row>
    <row r="43" spans="1:5" ht="15" customHeight="1">
      <c r="A43" s="49" t="s">
        <v>334</v>
      </c>
      <c r="B43" s="74">
        <v>0</v>
      </c>
      <c r="C43" s="74">
        <v>0</v>
      </c>
      <c r="D43" s="74">
        <v>0</v>
      </c>
      <c r="E43" s="74">
        <v>0</v>
      </c>
    </row>
    <row r="44" spans="1:5" ht="15" customHeight="1">
      <c r="A44" s="49" t="s">
        <v>336</v>
      </c>
      <c r="B44" s="74">
        <v>23417.963800000001</v>
      </c>
      <c r="C44" s="74">
        <v>1281.4321699999998</v>
      </c>
      <c r="D44" s="74">
        <v>15059.594880000001</v>
      </c>
      <c r="E44" s="74">
        <v>39758.990850000002</v>
      </c>
    </row>
    <row r="45" spans="1:5" ht="15" customHeight="1">
      <c r="A45" s="49" t="s">
        <v>340</v>
      </c>
      <c r="B45" s="74">
        <v>2742.55186</v>
      </c>
      <c r="C45" s="74">
        <v>787.71266000000003</v>
      </c>
      <c r="D45" s="74">
        <v>3151.0704500000002</v>
      </c>
      <c r="E45" s="74">
        <v>6681.3349699999999</v>
      </c>
    </row>
    <row r="46" spans="1:5" ht="15" customHeight="1">
      <c r="A46" s="47" t="s">
        <v>341</v>
      </c>
      <c r="B46" s="74">
        <v>0.10870999999999999</v>
      </c>
      <c r="C46" s="74">
        <v>0</v>
      </c>
      <c r="D46" s="74">
        <v>2545.0594799999999</v>
      </c>
      <c r="E46" s="74">
        <v>2545.1681899999999</v>
      </c>
    </row>
    <row r="47" spans="1:5" s="78" customFormat="1" ht="15" customHeight="1" thickBot="1">
      <c r="A47" s="47" t="s">
        <v>342</v>
      </c>
      <c r="B47" s="74">
        <v>2742.4431500000001</v>
      </c>
      <c r="C47" s="74">
        <v>787.71266000000003</v>
      </c>
      <c r="D47" s="74">
        <v>606.01096999999993</v>
      </c>
      <c r="E47" s="74">
        <v>4136.1667800000005</v>
      </c>
    </row>
    <row r="48" spans="1:5" ht="15" customHeight="1">
      <c r="A48" s="364" t="s">
        <v>343</v>
      </c>
      <c r="B48" s="363">
        <v>622732.47671000008</v>
      </c>
      <c r="C48" s="363">
        <v>194421.42436</v>
      </c>
      <c r="D48" s="363">
        <v>292026.55327999999</v>
      </c>
      <c r="E48" s="472">
        <v>1109180.4543500002</v>
      </c>
    </row>
    <row r="49" spans="1:5" ht="15" customHeight="1">
      <c r="A49" s="47" t="s">
        <v>344</v>
      </c>
      <c r="B49" s="74">
        <v>0</v>
      </c>
      <c r="C49" s="74">
        <v>0</v>
      </c>
      <c r="D49" s="74">
        <v>0</v>
      </c>
      <c r="E49" s="74">
        <v>0</v>
      </c>
    </row>
    <row r="50" spans="1:5" ht="15" customHeight="1" thickBot="1">
      <c r="A50" s="47" t="s">
        <v>364</v>
      </c>
      <c r="B50" s="74">
        <v>582448.70828999998</v>
      </c>
      <c r="C50" s="74">
        <v>558137.81573999999</v>
      </c>
      <c r="D50" s="74">
        <v>4919263.6205699993</v>
      </c>
      <c r="E50" s="74">
        <v>6059850.1445999993</v>
      </c>
    </row>
    <row r="51" spans="1:5" ht="30" customHeight="1">
      <c r="A51" s="364" t="s">
        <v>402</v>
      </c>
      <c r="B51" s="363">
        <v>33085.027119999999</v>
      </c>
      <c r="C51" s="363">
        <v>12324.179980000001</v>
      </c>
      <c r="D51" s="363">
        <v>14309.313289999998</v>
      </c>
      <c r="E51" s="472">
        <v>59718.520389999998</v>
      </c>
    </row>
    <row r="52" spans="1:5" ht="15" customHeight="1">
      <c r="A52" s="47" t="s">
        <v>414</v>
      </c>
      <c r="B52" s="74">
        <v>-20020.84693</v>
      </c>
      <c r="C52" s="74">
        <v>-7389.2633099999994</v>
      </c>
      <c r="D52" s="74">
        <v>-9082.9942499999997</v>
      </c>
      <c r="E52" s="74">
        <v>-36493.104489999998</v>
      </c>
    </row>
    <row r="53" spans="1:5" ht="15" customHeight="1">
      <c r="A53" s="49" t="s">
        <v>1121</v>
      </c>
      <c r="B53" s="74">
        <v>13064.180189999999</v>
      </c>
      <c r="C53" s="74">
        <v>4934.9166699999996</v>
      </c>
      <c r="D53" s="74">
        <v>5226.3190400000003</v>
      </c>
      <c r="E53" s="74">
        <v>23225.4159</v>
      </c>
    </row>
    <row r="54" spans="1:5" ht="15" customHeight="1">
      <c r="A54" s="47" t="s">
        <v>421</v>
      </c>
      <c r="B54" s="74">
        <v>14448.231539999999</v>
      </c>
      <c r="C54" s="74">
        <v>817.59851000000003</v>
      </c>
      <c r="D54" s="74">
        <v>2787.3210299999996</v>
      </c>
      <c r="E54" s="74">
        <v>18053.15108</v>
      </c>
    </row>
    <row r="55" spans="1:5" ht="15" customHeight="1">
      <c r="A55" s="47" t="s">
        <v>428</v>
      </c>
      <c r="B55" s="74">
        <v>-14582.61865</v>
      </c>
      <c r="C55" s="74">
        <v>-387.25884000000002</v>
      </c>
      <c r="D55" s="74">
        <v>-3137.8628900000003</v>
      </c>
      <c r="E55" s="74">
        <v>-18107.740380000003</v>
      </c>
    </row>
    <row r="56" spans="1:5" ht="15" customHeight="1">
      <c r="A56" s="49" t="s">
        <v>1120</v>
      </c>
      <c r="B56" s="74">
        <v>12929.793079999999</v>
      </c>
      <c r="C56" s="74">
        <v>5365.2563399999999</v>
      </c>
      <c r="D56" s="74">
        <v>4875.77718</v>
      </c>
      <c r="E56" s="74">
        <v>23170.8266</v>
      </c>
    </row>
    <row r="57" spans="1:5" ht="15" customHeight="1">
      <c r="A57" s="47" t="s">
        <v>434</v>
      </c>
      <c r="B57" s="74">
        <v>3142.0868</v>
      </c>
      <c r="C57" s="74">
        <v>1038.13273</v>
      </c>
      <c r="D57" s="74">
        <v>1512.92155</v>
      </c>
      <c r="E57" s="74">
        <v>5693.1410800000003</v>
      </c>
    </row>
    <row r="58" spans="1:5" ht="15" customHeight="1">
      <c r="A58" s="47" t="s">
        <v>442</v>
      </c>
      <c r="B58" s="74">
        <v>-4349.68887</v>
      </c>
      <c r="C58" s="74">
        <v>-1978.62781</v>
      </c>
      <c r="D58" s="74">
        <v>-811.46199000000001</v>
      </c>
      <c r="E58" s="74">
        <v>-7139.7786699999997</v>
      </c>
    </row>
    <row r="59" spans="1:5" ht="15" customHeight="1">
      <c r="A59" s="49" t="s">
        <v>1119</v>
      </c>
      <c r="B59" s="74">
        <v>11722.19101</v>
      </c>
      <c r="C59" s="74">
        <v>4424.7612600000002</v>
      </c>
      <c r="D59" s="74">
        <v>5577.2367400000003</v>
      </c>
      <c r="E59" s="74">
        <v>21724.189010000002</v>
      </c>
    </row>
    <row r="60" spans="1:5" ht="15" customHeight="1">
      <c r="A60" s="47" t="s">
        <v>449</v>
      </c>
      <c r="B60" s="74">
        <v>-9172.6940599999998</v>
      </c>
      <c r="C60" s="74">
        <v>-3425.5558799999999</v>
      </c>
      <c r="D60" s="74">
        <v>-4811.5982899999999</v>
      </c>
      <c r="E60" s="74">
        <v>-17409.84823</v>
      </c>
    </row>
    <row r="61" spans="1:5" ht="15" customHeight="1">
      <c r="A61" s="49" t="s">
        <v>1118</v>
      </c>
      <c r="B61" s="74">
        <v>2549.4969500000002</v>
      </c>
      <c r="C61" s="74">
        <v>999.20537999999999</v>
      </c>
      <c r="D61" s="74">
        <v>765.63844999999992</v>
      </c>
      <c r="E61" s="74">
        <v>4314.3407800000004</v>
      </c>
    </row>
    <row r="62" spans="1:5" ht="15" customHeight="1">
      <c r="A62" s="47" t="s">
        <v>459</v>
      </c>
      <c r="B62" s="74">
        <v>125.44710000000001</v>
      </c>
      <c r="C62" s="74">
        <v>0</v>
      </c>
      <c r="D62" s="74">
        <v>42.226129999999998</v>
      </c>
      <c r="E62" s="74">
        <v>167.67322999999999</v>
      </c>
    </row>
    <row r="63" spans="1:5" ht="15" customHeight="1">
      <c r="A63" s="47" t="s">
        <v>460</v>
      </c>
      <c r="B63" s="74">
        <v>125.44710000000001</v>
      </c>
      <c r="C63" s="74">
        <v>0</v>
      </c>
      <c r="D63" s="74">
        <v>42.226129999999998</v>
      </c>
      <c r="E63" s="74">
        <v>167.67322999999999</v>
      </c>
    </row>
    <row r="64" spans="1:5" ht="15" customHeight="1">
      <c r="A64" s="47" t="s">
        <v>461</v>
      </c>
      <c r="B64" s="74">
        <v>0</v>
      </c>
      <c r="C64" s="74">
        <v>0</v>
      </c>
      <c r="D64" s="74">
        <v>0</v>
      </c>
      <c r="E64" s="74">
        <v>0</v>
      </c>
    </row>
    <row r="65" spans="1:5" ht="15" customHeight="1">
      <c r="A65" s="47" t="s">
        <v>462</v>
      </c>
      <c r="B65" s="74">
        <v>-69.541529999999995</v>
      </c>
      <c r="C65" s="74">
        <v>0</v>
      </c>
      <c r="D65" s="74">
        <v>0</v>
      </c>
      <c r="E65" s="74">
        <v>-69.541529999999995</v>
      </c>
    </row>
    <row r="66" spans="1:5" ht="15" customHeight="1">
      <c r="A66" s="47" t="s">
        <v>463</v>
      </c>
      <c r="B66" s="74">
        <v>-69.541529999999995</v>
      </c>
      <c r="C66" s="74">
        <v>0</v>
      </c>
      <c r="D66" s="74">
        <v>0</v>
      </c>
      <c r="E66" s="74">
        <v>-69.541529999999995</v>
      </c>
    </row>
    <row r="67" spans="1:5" ht="15" customHeight="1">
      <c r="A67" s="47" t="s">
        <v>464</v>
      </c>
      <c r="B67" s="74">
        <v>0</v>
      </c>
      <c r="C67" s="74">
        <v>0</v>
      </c>
      <c r="D67" s="74">
        <v>0</v>
      </c>
      <c r="E67" s="74">
        <v>0</v>
      </c>
    </row>
    <row r="68" spans="1:5" ht="15" customHeight="1">
      <c r="A68" s="49" t="s">
        <v>1394</v>
      </c>
      <c r="B68" s="74">
        <v>2605.4025200000001</v>
      </c>
      <c r="C68" s="74">
        <v>999.20537999999999</v>
      </c>
      <c r="D68" s="74">
        <v>807.86457999999993</v>
      </c>
      <c r="E68" s="74">
        <v>4412.4724800000004</v>
      </c>
    </row>
    <row r="69" spans="1:5" ht="15" customHeight="1">
      <c r="A69" s="47" t="s">
        <v>1203</v>
      </c>
      <c r="B69" s="74">
        <v>1161.3026</v>
      </c>
      <c r="C69" s="74">
        <v>0</v>
      </c>
      <c r="D69" s="74">
        <v>320.06445000000002</v>
      </c>
      <c r="E69" s="74">
        <v>1481.3670500000001</v>
      </c>
    </row>
    <row r="70" spans="1:5" ht="15" customHeight="1">
      <c r="A70" s="47" t="s">
        <v>1204</v>
      </c>
      <c r="B70" s="74">
        <v>0</v>
      </c>
      <c r="C70" s="74">
        <v>0</v>
      </c>
      <c r="D70" s="74">
        <v>0</v>
      </c>
      <c r="E70" s="74">
        <v>0</v>
      </c>
    </row>
    <row r="71" spans="1:5" ht="15" customHeight="1">
      <c r="A71" s="49" t="s">
        <v>1117</v>
      </c>
      <c r="B71" s="74">
        <v>3766.7051200000001</v>
      </c>
      <c r="C71" s="74">
        <v>999.20537999999999</v>
      </c>
      <c r="D71" s="74">
        <v>1127.92903</v>
      </c>
      <c r="E71" s="74">
        <v>5893.8395300000002</v>
      </c>
    </row>
    <row r="72" spans="1:5" ht="15" customHeight="1">
      <c r="A72" s="47" t="s">
        <v>1205</v>
      </c>
      <c r="B72" s="74">
        <v>0</v>
      </c>
      <c r="C72" s="74">
        <v>153.79948000000002</v>
      </c>
      <c r="D72" s="74">
        <v>0</v>
      </c>
      <c r="E72" s="74">
        <v>153.79948000000002</v>
      </c>
    </row>
    <row r="73" spans="1:5" ht="15" customHeight="1">
      <c r="A73" s="47" t="s">
        <v>1206</v>
      </c>
      <c r="B73" s="74">
        <v>0</v>
      </c>
      <c r="C73" s="74">
        <v>-56.2562</v>
      </c>
      <c r="D73" s="74">
        <v>-57.235059999999997</v>
      </c>
      <c r="E73" s="74">
        <v>-113.49126</v>
      </c>
    </row>
    <row r="74" spans="1:5" ht="15" customHeight="1">
      <c r="A74" s="49" t="s">
        <v>1395</v>
      </c>
      <c r="B74" s="74">
        <v>3766.7051200000001</v>
      </c>
      <c r="C74" s="74">
        <v>1096.74866</v>
      </c>
      <c r="D74" s="74">
        <v>1070.69397</v>
      </c>
      <c r="E74" s="74">
        <v>5934.1477500000001</v>
      </c>
    </row>
    <row r="75" spans="1:5" ht="15" customHeight="1">
      <c r="A75" s="47" t="s">
        <v>467</v>
      </c>
      <c r="B75" s="365">
        <v>0</v>
      </c>
      <c r="C75" s="365">
        <v>0</v>
      </c>
      <c r="D75" s="365">
        <v>0</v>
      </c>
      <c r="E75" s="74">
        <v>0</v>
      </c>
    </row>
    <row r="76" spans="1:5" ht="15" customHeight="1">
      <c r="A76" s="49" t="s">
        <v>1116</v>
      </c>
      <c r="B76" s="365">
        <v>3766.7051200000001</v>
      </c>
      <c r="C76" s="365">
        <v>1096.74866</v>
      </c>
      <c r="D76" s="365">
        <v>1070.69397</v>
      </c>
      <c r="E76" s="74">
        <v>5934.1477500000001</v>
      </c>
    </row>
    <row r="77" spans="1:5" s="21" customFormat="1" ht="15" customHeight="1" thickBot="1">
      <c r="A77" s="70" t="s">
        <v>468</v>
      </c>
      <c r="B77" s="365">
        <v>-1024.26197</v>
      </c>
      <c r="C77" s="365">
        <v>-309.036</v>
      </c>
      <c r="D77" s="365">
        <v>-464.68299999999999</v>
      </c>
      <c r="E77" s="74">
        <v>-1797.9809700000001</v>
      </c>
    </row>
    <row r="78" spans="1:5" ht="15" customHeight="1">
      <c r="A78" s="366" t="s">
        <v>1115</v>
      </c>
      <c r="B78" s="363">
        <v>2742.4431500000001</v>
      </c>
      <c r="C78" s="363">
        <v>787.71266000000003</v>
      </c>
      <c r="D78" s="363">
        <v>606.01096999999993</v>
      </c>
      <c r="E78" s="472">
        <v>4136.1667800000005</v>
      </c>
    </row>
    <row r="79" spans="1:5" ht="3.75" customHeight="1" thickBot="1">
      <c r="A79" s="473"/>
      <c r="B79" s="474"/>
      <c r="C79" s="475"/>
      <c r="D79" s="475"/>
      <c r="E79" s="475"/>
    </row>
    <row r="80" spans="1:5" s="329" customFormat="1" ht="15" customHeight="1" thickTop="1">
      <c r="A80" s="49"/>
      <c r="B80" s="367"/>
      <c r="C80" s="367"/>
      <c r="D80" s="367"/>
      <c r="E80" s="36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40" hidden="1" customWidth="1"/>
    <col min="2" max="2" width="89.42578125" style="640" hidden="1" customWidth="1"/>
    <col min="3" max="3" width="89.85546875" style="33" bestFit="1" customWidth="1"/>
    <col min="4" max="7" width="13.28515625" style="640" customWidth="1"/>
    <col min="8" max="254" width="9.140625" style="640"/>
    <col min="255" max="256" width="0" style="640" hidden="1" customWidth="1"/>
    <col min="257" max="257" width="89.85546875" style="640" bestFit="1" customWidth="1"/>
    <col min="258" max="261" width="12.7109375" style="640" customWidth="1"/>
    <col min="262" max="510" width="9.140625" style="640"/>
    <col min="511" max="512" width="0" style="640" hidden="1" customWidth="1"/>
    <col min="513" max="513" width="89.85546875" style="640" bestFit="1" customWidth="1"/>
    <col min="514" max="517" width="12.7109375" style="640" customWidth="1"/>
    <col min="518" max="766" width="9.140625" style="640"/>
    <col min="767" max="768" width="0" style="640" hidden="1" customWidth="1"/>
    <col min="769" max="769" width="89.85546875" style="640" bestFit="1" customWidth="1"/>
    <col min="770" max="773" width="12.7109375" style="640" customWidth="1"/>
    <col min="774" max="1022" width="9.140625" style="640"/>
    <col min="1023" max="1024" width="0" style="640" hidden="1" customWidth="1"/>
    <col min="1025" max="1025" width="89.85546875" style="640" bestFit="1" customWidth="1"/>
    <col min="1026" max="1029" width="12.7109375" style="640" customWidth="1"/>
    <col min="1030" max="1278" width="9.140625" style="640"/>
    <col min="1279" max="1280" width="0" style="640" hidden="1" customWidth="1"/>
    <col min="1281" max="1281" width="89.85546875" style="640" bestFit="1" customWidth="1"/>
    <col min="1282" max="1285" width="12.7109375" style="640" customWidth="1"/>
    <col min="1286" max="1534" width="9.140625" style="640"/>
    <col min="1535" max="1536" width="0" style="640" hidden="1" customWidth="1"/>
    <col min="1537" max="1537" width="89.85546875" style="640" bestFit="1" customWidth="1"/>
    <col min="1538" max="1541" width="12.7109375" style="640" customWidth="1"/>
    <col min="1542" max="1790" width="9.140625" style="640"/>
    <col min="1791" max="1792" width="0" style="640" hidden="1" customWidth="1"/>
    <col min="1793" max="1793" width="89.85546875" style="640" bestFit="1" customWidth="1"/>
    <col min="1794" max="1797" width="12.7109375" style="640" customWidth="1"/>
    <col min="1798" max="2046" width="9.140625" style="640"/>
    <col min="2047" max="2048" width="0" style="640" hidden="1" customWidth="1"/>
    <col min="2049" max="2049" width="89.85546875" style="640" bestFit="1" customWidth="1"/>
    <col min="2050" max="2053" width="12.7109375" style="640" customWidth="1"/>
    <col min="2054" max="2302" width="9.140625" style="640"/>
    <col min="2303" max="2304" width="0" style="640" hidden="1" customWidth="1"/>
    <col min="2305" max="2305" width="89.85546875" style="640" bestFit="1" customWidth="1"/>
    <col min="2306" max="2309" width="12.7109375" style="640" customWidth="1"/>
    <col min="2310" max="2558" width="9.140625" style="640"/>
    <col min="2559" max="2560" width="0" style="640" hidden="1" customWidth="1"/>
    <col min="2561" max="2561" width="89.85546875" style="640" bestFit="1" customWidth="1"/>
    <col min="2562" max="2565" width="12.7109375" style="640" customWidth="1"/>
    <col min="2566" max="2814" width="9.140625" style="640"/>
    <col min="2815" max="2816" width="0" style="640" hidden="1" customWidth="1"/>
    <col min="2817" max="2817" width="89.85546875" style="640" bestFit="1" customWidth="1"/>
    <col min="2818" max="2821" width="12.7109375" style="640" customWidth="1"/>
    <col min="2822" max="3070" width="9.140625" style="640"/>
    <col min="3071" max="3072" width="0" style="640" hidden="1" customWidth="1"/>
    <col min="3073" max="3073" width="89.85546875" style="640" bestFit="1" customWidth="1"/>
    <col min="3074" max="3077" width="12.7109375" style="640" customWidth="1"/>
    <col min="3078" max="3326" width="9.140625" style="640"/>
    <col min="3327" max="3328" width="0" style="640" hidden="1" customWidth="1"/>
    <col min="3329" max="3329" width="89.85546875" style="640" bestFit="1" customWidth="1"/>
    <col min="3330" max="3333" width="12.7109375" style="640" customWidth="1"/>
    <col min="3334" max="3582" width="9.140625" style="640"/>
    <col min="3583" max="3584" width="0" style="640" hidden="1" customWidth="1"/>
    <col min="3585" max="3585" width="89.85546875" style="640" bestFit="1" customWidth="1"/>
    <col min="3586" max="3589" width="12.7109375" style="640" customWidth="1"/>
    <col min="3590" max="3838" width="9.140625" style="640"/>
    <col min="3839" max="3840" width="0" style="640" hidden="1" customWidth="1"/>
    <col min="3841" max="3841" width="89.85546875" style="640" bestFit="1" customWidth="1"/>
    <col min="3842" max="3845" width="12.7109375" style="640" customWidth="1"/>
    <col min="3846" max="4094" width="9.140625" style="640"/>
    <col min="4095" max="4096" width="0" style="640" hidden="1" customWidth="1"/>
    <col min="4097" max="4097" width="89.85546875" style="640" bestFit="1" customWidth="1"/>
    <col min="4098" max="4101" width="12.7109375" style="640" customWidth="1"/>
    <col min="4102" max="4350" width="9.140625" style="640"/>
    <col min="4351" max="4352" width="0" style="640" hidden="1" customWidth="1"/>
    <col min="4353" max="4353" width="89.85546875" style="640" bestFit="1" customWidth="1"/>
    <col min="4354" max="4357" width="12.7109375" style="640" customWidth="1"/>
    <col min="4358" max="4606" width="9.140625" style="640"/>
    <col min="4607" max="4608" width="0" style="640" hidden="1" customWidth="1"/>
    <col min="4609" max="4609" width="89.85546875" style="640" bestFit="1" customWidth="1"/>
    <col min="4610" max="4613" width="12.7109375" style="640" customWidth="1"/>
    <col min="4614" max="4862" width="9.140625" style="640"/>
    <col min="4863" max="4864" width="0" style="640" hidden="1" customWidth="1"/>
    <col min="4865" max="4865" width="89.85546875" style="640" bestFit="1" customWidth="1"/>
    <col min="4866" max="4869" width="12.7109375" style="640" customWidth="1"/>
    <col min="4870" max="5118" width="9.140625" style="640"/>
    <col min="5119" max="5120" width="0" style="640" hidden="1" customWidth="1"/>
    <col min="5121" max="5121" width="89.85546875" style="640" bestFit="1" customWidth="1"/>
    <col min="5122" max="5125" width="12.7109375" style="640" customWidth="1"/>
    <col min="5126" max="5374" width="9.140625" style="640"/>
    <col min="5375" max="5376" width="0" style="640" hidden="1" customWidth="1"/>
    <col min="5377" max="5377" width="89.85546875" style="640" bestFit="1" customWidth="1"/>
    <col min="5378" max="5381" width="12.7109375" style="640" customWidth="1"/>
    <col min="5382" max="5630" width="9.140625" style="640"/>
    <col min="5631" max="5632" width="0" style="640" hidden="1" customWidth="1"/>
    <col min="5633" max="5633" width="89.85546875" style="640" bestFit="1" customWidth="1"/>
    <col min="5634" max="5637" width="12.7109375" style="640" customWidth="1"/>
    <col min="5638" max="5886" width="9.140625" style="640"/>
    <col min="5887" max="5888" width="0" style="640" hidden="1" customWidth="1"/>
    <col min="5889" max="5889" width="89.85546875" style="640" bestFit="1" customWidth="1"/>
    <col min="5890" max="5893" width="12.7109375" style="640" customWidth="1"/>
    <col min="5894" max="6142" width="9.140625" style="640"/>
    <col min="6143" max="6144" width="0" style="640" hidden="1" customWidth="1"/>
    <col min="6145" max="6145" width="89.85546875" style="640" bestFit="1" customWidth="1"/>
    <col min="6146" max="6149" width="12.7109375" style="640" customWidth="1"/>
    <col min="6150" max="6398" width="9.140625" style="640"/>
    <col min="6399" max="6400" width="0" style="640" hidden="1" customWidth="1"/>
    <col min="6401" max="6401" width="89.85546875" style="640" bestFit="1" customWidth="1"/>
    <col min="6402" max="6405" width="12.7109375" style="640" customWidth="1"/>
    <col min="6406" max="6654" width="9.140625" style="640"/>
    <col min="6655" max="6656" width="0" style="640" hidden="1" customWidth="1"/>
    <col min="6657" max="6657" width="89.85546875" style="640" bestFit="1" customWidth="1"/>
    <col min="6658" max="6661" width="12.7109375" style="640" customWidth="1"/>
    <col min="6662" max="6910" width="9.140625" style="640"/>
    <col min="6911" max="6912" width="0" style="640" hidden="1" customWidth="1"/>
    <col min="6913" max="6913" width="89.85546875" style="640" bestFit="1" customWidth="1"/>
    <col min="6914" max="6917" width="12.7109375" style="640" customWidth="1"/>
    <col min="6918" max="7166" width="9.140625" style="640"/>
    <col min="7167" max="7168" width="0" style="640" hidden="1" customWidth="1"/>
    <col min="7169" max="7169" width="89.85546875" style="640" bestFit="1" customWidth="1"/>
    <col min="7170" max="7173" width="12.7109375" style="640" customWidth="1"/>
    <col min="7174" max="7422" width="9.140625" style="640"/>
    <col min="7423" max="7424" width="0" style="640" hidden="1" customWidth="1"/>
    <col min="7425" max="7425" width="89.85546875" style="640" bestFit="1" customWidth="1"/>
    <col min="7426" max="7429" width="12.7109375" style="640" customWidth="1"/>
    <col min="7430" max="7678" width="9.140625" style="640"/>
    <col min="7679" max="7680" width="0" style="640" hidden="1" customWidth="1"/>
    <col min="7681" max="7681" width="89.85546875" style="640" bestFit="1" customWidth="1"/>
    <col min="7682" max="7685" width="12.7109375" style="640" customWidth="1"/>
    <col min="7686" max="7934" width="9.140625" style="640"/>
    <col min="7935" max="7936" width="0" style="640" hidden="1" customWidth="1"/>
    <col min="7937" max="7937" width="89.85546875" style="640" bestFit="1" customWidth="1"/>
    <col min="7938" max="7941" width="12.7109375" style="640" customWidth="1"/>
    <col min="7942" max="8190" width="9.140625" style="640"/>
    <col min="8191" max="8192" width="0" style="640" hidden="1" customWidth="1"/>
    <col min="8193" max="8193" width="89.85546875" style="640" bestFit="1" customWidth="1"/>
    <col min="8194" max="8197" width="12.7109375" style="640" customWidth="1"/>
    <col min="8198" max="8446" width="9.140625" style="640"/>
    <col min="8447" max="8448" width="0" style="640" hidden="1" customWidth="1"/>
    <col min="8449" max="8449" width="89.85546875" style="640" bestFit="1" customWidth="1"/>
    <col min="8450" max="8453" width="12.7109375" style="640" customWidth="1"/>
    <col min="8454" max="8702" width="9.140625" style="640"/>
    <col min="8703" max="8704" width="0" style="640" hidden="1" customWidth="1"/>
    <col min="8705" max="8705" width="89.85546875" style="640" bestFit="1" customWidth="1"/>
    <col min="8706" max="8709" width="12.7109375" style="640" customWidth="1"/>
    <col min="8710" max="8958" width="9.140625" style="640"/>
    <col min="8959" max="8960" width="0" style="640" hidden="1" customWidth="1"/>
    <col min="8961" max="8961" width="89.85546875" style="640" bestFit="1" customWidth="1"/>
    <col min="8962" max="8965" width="12.7109375" style="640" customWidth="1"/>
    <col min="8966" max="9214" width="9.140625" style="640"/>
    <col min="9215" max="9216" width="0" style="640" hidden="1" customWidth="1"/>
    <col min="9217" max="9217" width="89.85546875" style="640" bestFit="1" customWidth="1"/>
    <col min="9218" max="9221" width="12.7109375" style="640" customWidth="1"/>
    <col min="9222" max="9470" width="9.140625" style="640"/>
    <col min="9471" max="9472" width="0" style="640" hidden="1" customWidth="1"/>
    <col min="9473" max="9473" width="89.85546875" style="640" bestFit="1" customWidth="1"/>
    <col min="9474" max="9477" width="12.7109375" style="640" customWidth="1"/>
    <col min="9478" max="9726" width="9.140625" style="640"/>
    <col min="9727" max="9728" width="0" style="640" hidden="1" customWidth="1"/>
    <col min="9729" max="9729" width="89.85546875" style="640" bestFit="1" customWidth="1"/>
    <col min="9730" max="9733" width="12.7109375" style="640" customWidth="1"/>
    <col min="9734" max="9982" width="9.140625" style="640"/>
    <col min="9983" max="9984" width="0" style="640" hidden="1" customWidth="1"/>
    <col min="9985" max="9985" width="89.85546875" style="640" bestFit="1" customWidth="1"/>
    <col min="9986" max="9989" width="12.7109375" style="640" customWidth="1"/>
    <col min="9990" max="10238" width="9.140625" style="640"/>
    <col min="10239" max="10240" width="0" style="640" hidden="1" customWidth="1"/>
    <col min="10241" max="10241" width="89.85546875" style="640" bestFit="1" customWidth="1"/>
    <col min="10242" max="10245" width="12.7109375" style="640" customWidth="1"/>
    <col min="10246" max="10494" width="9.140625" style="640"/>
    <col min="10495" max="10496" width="0" style="640" hidden="1" customWidth="1"/>
    <col min="10497" max="10497" width="89.85546875" style="640" bestFit="1" customWidth="1"/>
    <col min="10498" max="10501" width="12.7109375" style="640" customWidth="1"/>
    <col min="10502" max="10750" width="9.140625" style="640"/>
    <col min="10751" max="10752" width="0" style="640" hidden="1" customWidth="1"/>
    <col min="10753" max="10753" width="89.85546875" style="640" bestFit="1" customWidth="1"/>
    <col min="10754" max="10757" width="12.7109375" style="640" customWidth="1"/>
    <col min="10758" max="11006" width="9.140625" style="640"/>
    <col min="11007" max="11008" width="0" style="640" hidden="1" customWidth="1"/>
    <col min="11009" max="11009" width="89.85546875" style="640" bestFit="1" customWidth="1"/>
    <col min="11010" max="11013" width="12.7109375" style="640" customWidth="1"/>
    <col min="11014" max="11262" width="9.140625" style="640"/>
    <col min="11263" max="11264" width="0" style="640" hidden="1" customWidth="1"/>
    <col min="11265" max="11265" width="89.85546875" style="640" bestFit="1" customWidth="1"/>
    <col min="11266" max="11269" width="12.7109375" style="640" customWidth="1"/>
    <col min="11270" max="11518" width="9.140625" style="640"/>
    <col min="11519" max="11520" width="0" style="640" hidden="1" customWidth="1"/>
    <col min="11521" max="11521" width="89.85546875" style="640" bestFit="1" customWidth="1"/>
    <col min="11522" max="11525" width="12.7109375" style="640" customWidth="1"/>
    <col min="11526" max="11774" width="9.140625" style="640"/>
    <col min="11775" max="11776" width="0" style="640" hidden="1" customWidth="1"/>
    <col min="11777" max="11777" width="89.85546875" style="640" bestFit="1" customWidth="1"/>
    <col min="11778" max="11781" width="12.7109375" style="640" customWidth="1"/>
    <col min="11782" max="12030" width="9.140625" style="640"/>
    <col min="12031" max="12032" width="0" style="640" hidden="1" customWidth="1"/>
    <col min="12033" max="12033" width="89.85546875" style="640" bestFit="1" customWidth="1"/>
    <col min="12034" max="12037" width="12.7109375" style="640" customWidth="1"/>
    <col min="12038" max="12286" width="9.140625" style="640"/>
    <col min="12287" max="12288" width="0" style="640" hidden="1" customWidth="1"/>
    <col min="12289" max="12289" width="89.85546875" style="640" bestFit="1" customWidth="1"/>
    <col min="12290" max="12293" width="12.7109375" style="640" customWidth="1"/>
    <col min="12294" max="12542" width="9.140625" style="640"/>
    <col min="12543" max="12544" width="0" style="640" hidden="1" customWidth="1"/>
    <col min="12545" max="12545" width="89.85546875" style="640" bestFit="1" customWidth="1"/>
    <col min="12546" max="12549" width="12.7109375" style="640" customWidth="1"/>
    <col min="12550" max="12798" width="9.140625" style="640"/>
    <col min="12799" max="12800" width="0" style="640" hidden="1" customWidth="1"/>
    <col min="12801" max="12801" width="89.85546875" style="640" bestFit="1" customWidth="1"/>
    <col min="12802" max="12805" width="12.7109375" style="640" customWidth="1"/>
    <col min="12806" max="13054" width="9.140625" style="640"/>
    <col min="13055" max="13056" width="0" style="640" hidden="1" customWidth="1"/>
    <col min="13057" max="13057" width="89.85546875" style="640" bestFit="1" customWidth="1"/>
    <col min="13058" max="13061" width="12.7109375" style="640" customWidth="1"/>
    <col min="13062" max="13310" width="9.140625" style="640"/>
    <col min="13311" max="13312" width="0" style="640" hidden="1" customWidth="1"/>
    <col min="13313" max="13313" width="89.85546875" style="640" bestFit="1" customWidth="1"/>
    <col min="13314" max="13317" width="12.7109375" style="640" customWidth="1"/>
    <col min="13318" max="13566" width="9.140625" style="640"/>
    <col min="13567" max="13568" width="0" style="640" hidden="1" customWidth="1"/>
    <col min="13569" max="13569" width="89.85546875" style="640" bestFit="1" customWidth="1"/>
    <col min="13570" max="13573" width="12.7109375" style="640" customWidth="1"/>
    <col min="13574" max="13822" width="9.140625" style="640"/>
    <col min="13823" max="13824" width="0" style="640" hidden="1" customWidth="1"/>
    <col min="13825" max="13825" width="89.85546875" style="640" bestFit="1" customWidth="1"/>
    <col min="13826" max="13829" width="12.7109375" style="640" customWidth="1"/>
    <col min="13830" max="14078" width="9.140625" style="640"/>
    <col min="14079" max="14080" width="0" style="640" hidden="1" customWidth="1"/>
    <col min="14081" max="14081" width="89.85546875" style="640" bestFit="1" customWidth="1"/>
    <col min="14082" max="14085" width="12.7109375" style="640" customWidth="1"/>
    <col min="14086" max="14334" width="9.140625" style="640"/>
    <col min="14335" max="14336" width="0" style="640" hidden="1" customWidth="1"/>
    <col min="14337" max="14337" width="89.85546875" style="640" bestFit="1" customWidth="1"/>
    <col min="14338" max="14341" width="12.7109375" style="640" customWidth="1"/>
    <col min="14342" max="14590" width="9.140625" style="640"/>
    <col min="14591" max="14592" width="0" style="640" hidden="1" customWidth="1"/>
    <col min="14593" max="14593" width="89.85546875" style="640" bestFit="1" customWidth="1"/>
    <col min="14594" max="14597" width="12.7109375" style="640" customWidth="1"/>
    <col min="14598" max="14846" width="9.140625" style="640"/>
    <col min="14847" max="14848" width="0" style="640" hidden="1" customWidth="1"/>
    <col min="14849" max="14849" width="89.85546875" style="640" bestFit="1" customWidth="1"/>
    <col min="14850" max="14853" width="12.7109375" style="640" customWidth="1"/>
    <col min="14854" max="15102" width="9.140625" style="640"/>
    <col min="15103" max="15104" width="0" style="640" hidden="1" customWidth="1"/>
    <col min="15105" max="15105" width="89.85546875" style="640" bestFit="1" customWidth="1"/>
    <col min="15106" max="15109" width="12.7109375" style="640" customWidth="1"/>
    <col min="15110" max="15358" width="9.140625" style="640"/>
    <col min="15359" max="15360" width="0" style="640" hidden="1" customWidth="1"/>
    <col min="15361" max="15361" width="89.85546875" style="640" bestFit="1" customWidth="1"/>
    <col min="15362" max="15365" width="12.7109375" style="640" customWidth="1"/>
    <col min="15366" max="15614" width="9.140625" style="640"/>
    <col min="15615" max="15616" width="0" style="640" hidden="1" customWidth="1"/>
    <col min="15617" max="15617" width="89.85546875" style="640" bestFit="1" customWidth="1"/>
    <col min="15618" max="15621" width="12.7109375" style="640" customWidth="1"/>
    <col min="15622" max="15870" width="9.140625" style="640"/>
    <col min="15871" max="15872" width="0" style="640" hidden="1" customWidth="1"/>
    <col min="15873" max="15873" width="89.85546875" style="640" bestFit="1" customWidth="1"/>
    <col min="15874" max="15877" width="12.7109375" style="640" customWidth="1"/>
    <col min="15878" max="16126" width="9.140625" style="640"/>
    <col min="16127" max="16128" width="0" style="640" hidden="1" customWidth="1"/>
    <col min="16129" max="16129" width="89.85546875" style="640" bestFit="1" customWidth="1"/>
    <col min="16130" max="16133" width="12.7109375" style="640" customWidth="1"/>
    <col min="16134" max="16384" width="9.140625" style="640"/>
  </cols>
  <sheetData>
    <row r="1" spans="1:7" s="358" customFormat="1" ht="30" customHeight="1">
      <c r="A1" s="47"/>
      <c r="B1" s="47"/>
      <c r="C1" s="719" t="s">
        <v>1207</v>
      </c>
      <c r="D1" s="719"/>
      <c r="E1" s="719"/>
      <c r="F1" s="719"/>
      <c r="G1" s="719"/>
    </row>
    <row r="2" spans="1:7" s="358" customFormat="1" ht="15" customHeight="1">
      <c r="A2" s="47"/>
      <c r="B2" s="47"/>
      <c r="C2" s="720" t="s">
        <v>551</v>
      </c>
      <c r="D2" s="720"/>
      <c r="E2" s="720"/>
      <c r="F2" s="720"/>
      <c r="G2" s="720"/>
    </row>
    <row r="3" spans="1:7" s="358" customFormat="1" ht="15" customHeight="1">
      <c r="A3" s="47"/>
      <c r="B3" s="47"/>
      <c r="C3" s="731" t="s">
        <v>1493</v>
      </c>
      <c r="D3" s="731"/>
      <c r="E3" s="731"/>
      <c r="F3" s="731"/>
      <c r="G3" s="731"/>
    </row>
    <row r="4" spans="1:7" s="358" customFormat="1" ht="30" customHeight="1">
      <c r="A4" s="47" t="s">
        <v>1133</v>
      </c>
      <c r="B4" s="47"/>
      <c r="C4" s="721" t="s">
        <v>543</v>
      </c>
      <c r="D4" s="721"/>
      <c r="E4" s="721"/>
      <c r="F4" s="721"/>
      <c r="G4" s="721"/>
    </row>
    <row r="5" spans="1:7" ht="3.75" customHeight="1">
      <c r="A5" s="47"/>
      <c r="B5" s="47"/>
      <c r="C5" s="47"/>
      <c r="D5" s="47"/>
      <c r="E5" s="47"/>
      <c r="F5" s="47"/>
      <c r="G5" s="47"/>
    </row>
    <row r="6" spans="1:7" ht="30" customHeight="1" thickBot="1">
      <c r="A6" s="369"/>
      <c r="B6" s="369"/>
      <c r="C6" s="370"/>
      <c r="D6" s="240" t="s">
        <v>150</v>
      </c>
      <c r="E6" s="240" t="s">
        <v>152</v>
      </c>
      <c r="F6" s="240" t="s">
        <v>504</v>
      </c>
      <c r="G6" s="371" t="s">
        <v>550</v>
      </c>
    </row>
    <row r="7" spans="1:7" s="78" customFormat="1" ht="15" customHeight="1" thickTop="1">
      <c r="A7" s="369" t="s">
        <v>844</v>
      </c>
      <c r="B7" s="369" t="s">
        <v>1208</v>
      </c>
      <c r="C7" s="372" t="s">
        <v>672</v>
      </c>
      <c r="D7" s="476">
        <v>12068.234759999999</v>
      </c>
      <c r="E7" s="476">
        <v>21317.5769</v>
      </c>
      <c r="F7" s="476">
        <v>31634.044570000002</v>
      </c>
      <c r="G7" s="476">
        <v>65019.856230000005</v>
      </c>
    </row>
    <row r="8" spans="1:7" s="78" customFormat="1" ht="15" customHeight="1">
      <c r="A8" s="47" t="s">
        <v>844</v>
      </c>
      <c r="B8" s="47" t="s">
        <v>1209</v>
      </c>
      <c r="C8" s="49" t="s">
        <v>1210</v>
      </c>
      <c r="D8" s="74">
        <v>116.20303999999999</v>
      </c>
      <c r="E8" s="74">
        <v>5406.5329000000002</v>
      </c>
      <c r="F8" s="74">
        <v>1312.5785100000001</v>
      </c>
      <c r="G8" s="74">
        <v>6835.3144500000008</v>
      </c>
    </row>
    <row r="9" spans="1:7" s="77" customFormat="1" ht="15" customHeight="1">
      <c r="A9" s="47" t="s">
        <v>844</v>
      </c>
      <c r="B9" s="47" t="s">
        <v>1211</v>
      </c>
      <c r="C9" s="49" t="s">
        <v>1212</v>
      </c>
      <c r="D9" s="74">
        <v>5612.3985400000001</v>
      </c>
      <c r="E9" s="74">
        <v>11289.92612</v>
      </c>
      <c r="F9" s="74">
        <v>0</v>
      </c>
      <c r="G9" s="74">
        <v>16902.324659999998</v>
      </c>
    </row>
    <row r="10" spans="1:7" s="77" customFormat="1" ht="15" customHeight="1">
      <c r="A10" s="47" t="s">
        <v>844</v>
      </c>
      <c r="B10" s="47" t="s">
        <v>1213</v>
      </c>
      <c r="C10" s="49" t="s">
        <v>1214</v>
      </c>
      <c r="D10" s="74">
        <v>294.76211999999998</v>
      </c>
      <c r="E10" s="74">
        <v>727.07218</v>
      </c>
      <c r="F10" s="74">
        <v>1334.3401899999999</v>
      </c>
      <c r="G10" s="74">
        <v>2356.1744899999999</v>
      </c>
    </row>
    <row r="11" spans="1:7" s="77" customFormat="1" ht="15" customHeight="1">
      <c r="A11" s="47" t="s">
        <v>844</v>
      </c>
      <c r="B11" s="47" t="s">
        <v>1215</v>
      </c>
      <c r="C11" s="49" t="s">
        <v>1216</v>
      </c>
      <c r="D11" s="74">
        <v>2.5544000000000002</v>
      </c>
      <c r="E11" s="74">
        <v>0</v>
      </c>
      <c r="F11" s="74">
        <v>0</v>
      </c>
      <c r="G11" s="74">
        <v>2.5544000000000002</v>
      </c>
    </row>
    <row r="12" spans="1:7" s="77" customFormat="1" ht="15" customHeight="1">
      <c r="A12" s="47" t="s">
        <v>844</v>
      </c>
      <c r="B12" s="47" t="s">
        <v>1217</v>
      </c>
      <c r="C12" s="49" t="s">
        <v>1218</v>
      </c>
      <c r="D12" s="74">
        <v>6.3819999999999997</v>
      </c>
      <c r="E12" s="74">
        <v>185.33077</v>
      </c>
      <c r="F12" s="74">
        <v>104.79508</v>
      </c>
      <c r="G12" s="74">
        <v>296.50785000000002</v>
      </c>
    </row>
    <row r="13" spans="1:7" s="77" customFormat="1" ht="15" customHeight="1">
      <c r="A13" s="47" t="s">
        <v>844</v>
      </c>
      <c r="B13" s="47" t="s">
        <v>1219</v>
      </c>
      <c r="C13" s="49" t="s">
        <v>1220</v>
      </c>
      <c r="D13" s="74">
        <v>5939.2361600000004</v>
      </c>
      <c r="E13" s="74">
        <v>3647.0841700000001</v>
      </c>
      <c r="F13" s="74">
        <v>28853.55214</v>
      </c>
      <c r="G13" s="74">
        <v>38439.872470000002</v>
      </c>
    </row>
    <row r="14" spans="1:7" s="77" customFormat="1" ht="15" customHeight="1">
      <c r="A14" s="47" t="s">
        <v>844</v>
      </c>
      <c r="B14" s="47" t="s">
        <v>1221</v>
      </c>
      <c r="C14" s="49" t="s">
        <v>1222</v>
      </c>
      <c r="D14" s="74">
        <v>96.698499999999996</v>
      </c>
      <c r="E14" s="74">
        <v>61.630760000000002</v>
      </c>
      <c r="F14" s="74">
        <v>28.778650000000003</v>
      </c>
      <c r="G14" s="74">
        <v>187.10791</v>
      </c>
    </row>
    <row r="15" spans="1:7" s="78" customFormat="1" ht="15" customHeight="1">
      <c r="A15" s="47" t="s">
        <v>844</v>
      </c>
      <c r="B15" s="47" t="s">
        <v>1223</v>
      </c>
      <c r="C15" s="49" t="s">
        <v>1224</v>
      </c>
      <c r="D15" s="74">
        <v>0</v>
      </c>
      <c r="E15" s="74">
        <v>0</v>
      </c>
      <c r="F15" s="74">
        <v>0</v>
      </c>
      <c r="G15" s="74">
        <v>0</v>
      </c>
    </row>
    <row r="16" spans="1:7" s="78" customFormat="1" ht="15" customHeight="1">
      <c r="A16" s="369" t="s">
        <v>844</v>
      </c>
      <c r="B16" s="369" t="s">
        <v>1225</v>
      </c>
      <c r="C16" s="364" t="s">
        <v>1226</v>
      </c>
      <c r="D16" s="363">
        <v>563.66070999999999</v>
      </c>
      <c r="E16" s="363">
        <v>6525.4423799999995</v>
      </c>
      <c r="F16" s="363">
        <v>4852.3811599999999</v>
      </c>
      <c r="G16" s="363">
        <v>11941.48425</v>
      </c>
    </row>
    <row r="17" spans="1:7" s="78" customFormat="1" ht="15" customHeight="1">
      <c r="A17" s="47" t="s">
        <v>844</v>
      </c>
      <c r="B17" s="47" t="s">
        <v>1227</v>
      </c>
      <c r="C17" s="49" t="s">
        <v>1228</v>
      </c>
      <c r="D17" s="74">
        <v>0</v>
      </c>
      <c r="E17" s="74">
        <v>0</v>
      </c>
      <c r="F17" s="74">
        <v>343.62344000000002</v>
      </c>
      <c r="G17" s="74">
        <v>343.62344000000002</v>
      </c>
    </row>
    <row r="18" spans="1:7" s="77" customFormat="1" ht="15" customHeight="1">
      <c r="A18" s="47" t="s">
        <v>844</v>
      </c>
      <c r="B18" s="47" t="s">
        <v>1229</v>
      </c>
      <c r="C18" s="49" t="s">
        <v>1230</v>
      </c>
      <c r="D18" s="74">
        <v>516.56951000000004</v>
      </c>
      <c r="E18" s="74">
        <v>1372.7838700000002</v>
      </c>
      <c r="F18" s="74">
        <v>1838.05449</v>
      </c>
      <c r="G18" s="74">
        <v>3727.40787</v>
      </c>
    </row>
    <row r="19" spans="1:7" s="77" customFormat="1" ht="15" customHeight="1">
      <c r="A19" s="47" t="s">
        <v>844</v>
      </c>
      <c r="B19" s="47" t="s">
        <v>1231</v>
      </c>
      <c r="C19" s="49" t="s">
        <v>1232</v>
      </c>
      <c r="D19" s="74">
        <v>47.091200000000001</v>
      </c>
      <c r="E19" s="74">
        <v>5152.6585100000002</v>
      </c>
      <c r="F19" s="74">
        <v>2670.7032300000001</v>
      </c>
      <c r="G19" s="74">
        <v>7870.4529400000001</v>
      </c>
    </row>
    <row r="20" spans="1:7" s="77" customFormat="1" ht="15" customHeight="1">
      <c r="A20" s="47" t="s">
        <v>844</v>
      </c>
      <c r="B20" s="47" t="s">
        <v>1233</v>
      </c>
      <c r="C20" s="49" t="s">
        <v>1234</v>
      </c>
      <c r="D20" s="74">
        <v>0</v>
      </c>
      <c r="E20" s="74">
        <v>0</v>
      </c>
      <c r="F20" s="74">
        <v>0</v>
      </c>
      <c r="G20" s="74">
        <v>0</v>
      </c>
    </row>
    <row r="21" spans="1:7" s="77" customFormat="1" ht="15" customHeight="1">
      <c r="A21" s="47" t="s">
        <v>844</v>
      </c>
      <c r="B21" s="47" t="s">
        <v>1235</v>
      </c>
      <c r="C21" s="49" t="s">
        <v>1236</v>
      </c>
      <c r="D21" s="74">
        <v>0</v>
      </c>
      <c r="E21" s="74">
        <v>0</v>
      </c>
      <c r="F21" s="74">
        <v>0</v>
      </c>
      <c r="G21" s="74">
        <v>0</v>
      </c>
    </row>
    <row r="22" spans="1:7" s="77" customFormat="1" ht="15" customHeight="1">
      <c r="A22" s="47" t="s">
        <v>844</v>
      </c>
      <c r="B22" s="173" t="s">
        <v>911</v>
      </c>
      <c r="C22" s="49" t="s">
        <v>912</v>
      </c>
      <c r="D22" s="74">
        <v>0</v>
      </c>
      <c r="E22" s="74">
        <v>0</v>
      </c>
      <c r="F22" s="74">
        <v>0</v>
      </c>
      <c r="G22" s="74">
        <v>0</v>
      </c>
    </row>
    <row r="23" spans="1:7" ht="15" customHeight="1">
      <c r="A23" s="369" t="s">
        <v>844</v>
      </c>
      <c r="B23" s="369" t="s">
        <v>1237</v>
      </c>
      <c r="C23" s="364" t="s">
        <v>697</v>
      </c>
      <c r="D23" s="363">
        <v>11504.574050000001</v>
      </c>
      <c r="E23" s="363">
        <v>14792.13452</v>
      </c>
      <c r="F23" s="363">
        <v>26781.663410000001</v>
      </c>
      <c r="G23" s="363">
        <v>53078.371980000004</v>
      </c>
    </row>
    <row r="24" spans="1:7" s="78" customFormat="1" ht="15" customHeight="1">
      <c r="A24" s="47" t="s">
        <v>844</v>
      </c>
      <c r="B24" s="47" t="s">
        <v>1238</v>
      </c>
      <c r="C24" s="49" t="s">
        <v>1239</v>
      </c>
      <c r="D24" s="74">
        <v>9956</v>
      </c>
      <c r="E24" s="74">
        <v>11000</v>
      </c>
      <c r="F24" s="74">
        <v>10805.7</v>
      </c>
      <c r="G24" s="74">
        <v>31761.7</v>
      </c>
    </row>
    <row r="25" spans="1:7" s="77" customFormat="1" ht="15" customHeight="1">
      <c r="A25" s="47" t="s">
        <v>844</v>
      </c>
      <c r="B25" s="47" t="s">
        <v>1240</v>
      </c>
      <c r="C25" s="49" t="s">
        <v>1241</v>
      </c>
      <c r="D25" s="74">
        <v>0</v>
      </c>
      <c r="E25" s="74">
        <v>0</v>
      </c>
      <c r="F25" s="74">
        <v>0</v>
      </c>
      <c r="G25" s="74">
        <v>0</v>
      </c>
    </row>
    <row r="26" spans="1:7" s="77" customFormat="1" ht="15" customHeight="1">
      <c r="A26" s="47" t="s">
        <v>844</v>
      </c>
      <c r="B26" s="47" t="s">
        <v>1242</v>
      </c>
      <c r="C26" s="49" t="s">
        <v>1243</v>
      </c>
      <c r="D26" s="74">
        <v>0</v>
      </c>
      <c r="E26" s="74">
        <v>0</v>
      </c>
      <c r="F26" s="74">
        <v>0</v>
      </c>
      <c r="G26" s="74">
        <v>0</v>
      </c>
    </row>
    <row r="27" spans="1:7" s="77" customFormat="1" ht="15" customHeight="1">
      <c r="A27" s="47" t="s">
        <v>844</v>
      </c>
      <c r="B27" s="47" t="s">
        <v>1244</v>
      </c>
      <c r="C27" s="49" t="s">
        <v>1245</v>
      </c>
      <c r="D27" s="74">
        <v>1841.27215</v>
      </c>
      <c r="E27" s="74">
        <v>4622.9765499999994</v>
      </c>
      <c r="F27" s="74">
        <v>8260.0310599999993</v>
      </c>
      <c r="G27" s="74">
        <v>14724.279759999998</v>
      </c>
    </row>
    <row r="28" spans="1:7" s="77" customFormat="1" ht="15" customHeight="1">
      <c r="A28" s="47" t="s">
        <v>844</v>
      </c>
      <c r="B28" s="47" t="s">
        <v>1246</v>
      </c>
      <c r="C28" s="49" t="s">
        <v>1247</v>
      </c>
      <c r="D28" s="74">
        <v>-292.69809999999995</v>
      </c>
      <c r="E28" s="74">
        <v>-830.84203000000002</v>
      </c>
      <c r="F28" s="74">
        <v>7715.93235</v>
      </c>
      <c r="G28" s="74">
        <v>6592.3922199999997</v>
      </c>
    </row>
    <row r="29" spans="1:7" s="77" customFormat="1" ht="15" customHeight="1">
      <c r="A29" s="47" t="s">
        <v>844</v>
      </c>
      <c r="B29" s="47" t="s">
        <v>1248</v>
      </c>
      <c r="C29" s="660" t="s">
        <v>1249</v>
      </c>
      <c r="D29" s="74">
        <v>0.85904999999999998</v>
      </c>
      <c r="E29" s="74">
        <v>-2027.1957200000002</v>
      </c>
      <c r="F29" s="74">
        <v>6872.3318099999997</v>
      </c>
      <c r="G29" s="74">
        <v>4845.9951399999991</v>
      </c>
    </row>
    <row r="30" spans="1:7" s="77" customFormat="1" ht="15" customHeight="1">
      <c r="A30" s="47" t="s">
        <v>844</v>
      </c>
      <c r="B30" s="47" t="s">
        <v>1250</v>
      </c>
      <c r="C30" s="660" t="s">
        <v>1251</v>
      </c>
      <c r="D30" s="74">
        <v>-293.55715000000004</v>
      </c>
      <c r="E30" s="74">
        <v>1196.3536899999999</v>
      </c>
      <c r="F30" s="74">
        <v>843.60054000000002</v>
      </c>
      <c r="G30" s="74">
        <v>1746.3970799999997</v>
      </c>
    </row>
    <row r="31" spans="1:7" s="77" customFormat="1" ht="15" customHeight="1">
      <c r="A31" s="47" t="s">
        <v>844</v>
      </c>
      <c r="B31" s="47" t="s">
        <v>1252</v>
      </c>
      <c r="C31" s="373" t="s">
        <v>701</v>
      </c>
      <c r="D31" s="477">
        <v>12068.234759999999</v>
      </c>
      <c r="E31" s="477">
        <v>21317.5769</v>
      </c>
      <c r="F31" s="477">
        <v>31634.044570000002</v>
      </c>
      <c r="G31" s="363">
        <v>65019.856230000005</v>
      </c>
    </row>
    <row r="32" spans="1:7" s="77" customFormat="1" ht="15" customHeight="1">
      <c r="A32" s="47" t="s">
        <v>844</v>
      </c>
      <c r="B32" s="47" t="s">
        <v>1253</v>
      </c>
      <c r="C32" s="49" t="s">
        <v>1254</v>
      </c>
      <c r="D32" s="74">
        <v>0</v>
      </c>
      <c r="E32" s="74">
        <v>0</v>
      </c>
      <c r="F32" s="74">
        <v>0</v>
      </c>
      <c r="G32" s="74">
        <v>0</v>
      </c>
    </row>
    <row r="33" spans="1:7" s="77" customFormat="1" ht="15" customHeight="1">
      <c r="A33" s="47" t="s">
        <v>844</v>
      </c>
      <c r="B33" s="47" t="s">
        <v>1255</v>
      </c>
      <c r="C33" s="49" t="s">
        <v>1256</v>
      </c>
      <c r="D33" s="74">
        <v>341589.42762000003</v>
      </c>
      <c r="E33" s="74">
        <v>304025.21937000001</v>
      </c>
      <c r="F33" s="74">
        <v>628592.45001999999</v>
      </c>
      <c r="G33" s="74">
        <v>1274207.0970100001</v>
      </c>
    </row>
    <row r="34" spans="1:7" s="77" customFormat="1" ht="15" customHeight="1">
      <c r="A34" s="47" t="s">
        <v>844</v>
      </c>
      <c r="B34" s="47" t="s">
        <v>1257</v>
      </c>
      <c r="C34" s="50" t="s">
        <v>1258</v>
      </c>
      <c r="D34" s="74">
        <v>9418.2269700000015</v>
      </c>
      <c r="E34" s="74">
        <v>222226.36661000003</v>
      </c>
      <c r="F34" s="74">
        <v>534140.64656000002</v>
      </c>
      <c r="G34" s="74">
        <v>765785.24014000001</v>
      </c>
    </row>
    <row r="35" spans="1:7" s="77" customFormat="1" ht="15" customHeight="1">
      <c r="A35" s="47" t="s">
        <v>844</v>
      </c>
      <c r="B35" s="47" t="s">
        <v>1259</v>
      </c>
      <c r="C35" s="50" t="s">
        <v>1260</v>
      </c>
      <c r="D35" s="74">
        <v>0</v>
      </c>
      <c r="E35" s="74">
        <v>0</v>
      </c>
      <c r="F35" s="74">
        <v>0</v>
      </c>
      <c r="G35" s="74">
        <v>0</v>
      </c>
    </row>
    <row r="36" spans="1:7" s="77" customFormat="1" ht="15" customHeight="1">
      <c r="A36" s="47" t="s">
        <v>844</v>
      </c>
      <c r="B36" s="47" t="s">
        <v>1261</v>
      </c>
      <c r="C36" s="50" t="s">
        <v>1262</v>
      </c>
      <c r="D36" s="74">
        <v>0</v>
      </c>
      <c r="E36" s="74">
        <v>0</v>
      </c>
      <c r="F36" s="74">
        <v>0</v>
      </c>
      <c r="G36" s="74">
        <v>0</v>
      </c>
    </row>
    <row r="37" spans="1:7" s="77" customFormat="1" ht="15" customHeight="1">
      <c r="A37" s="47" t="s">
        <v>844</v>
      </c>
      <c r="B37" s="47" t="s">
        <v>1263</v>
      </c>
      <c r="C37" s="50" t="s">
        <v>1264</v>
      </c>
      <c r="D37" s="74">
        <v>0</v>
      </c>
      <c r="E37" s="74">
        <v>0</v>
      </c>
      <c r="F37" s="74">
        <v>0</v>
      </c>
      <c r="G37" s="74">
        <v>0</v>
      </c>
    </row>
    <row r="38" spans="1:7" s="77" customFormat="1" ht="15" customHeight="1">
      <c r="A38" s="47" t="s">
        <v>844</v>
      </c>
      <c r="B38" s="47" t="s">
        <v>1265</v>
      </c>
      <c r="C38" s="50" t="s">
        <v>1266</v>
      </c>
      <c r="D38" s="74">
        <v>0</v>
      </c>
      <c r="E38" s="74">
        <v>0</v>
      </c>
      <c r="F38" s="74">
        <v>0</v>
      </c>
      <c r="G38" s="74">
        <v>0</v>
      </c>
    </row>
    <row r="39" spans="1:7" s="77" customFormat="1" ht="15" customHeight="1">
      <c r="A39" s="47" t="s">
        <v>844</v>
      </c>
      <c r="B39" s="47" t="s">
        <v>1267</v>
      </c>
      <c r="C39" s="50" t="s">
        <v>1268</v>
      </c>
      <c r="D39" s="74">
        <v>332171.20064999996</v>
      </c>
      <c r="E39" s="74">
        <v>81798.852760000009</v>
      </c>
      <c r="F39" s="74">
        <v>94451.803459999996</v>
      </c>
      <c r="G39" s="74">
        <v>508421.8568699999</v>
      </c>
    </row>
    <row r="40" spans="1:7" s="77" customFormat="1" ht="15" customHeight="1">
      <c r="A40" s="47" t="s">
        <v>844</v>
      </c>
      <c r="B40" s="47" t="s">
        <v>1269</v>
      </c>
      <c r="C40" s="50" t="s">
        <v>1270</v>
      </c>
      <c r="D40" s="74">
        <v>0</v>
      </c>
      <c r="E40" s="74">
        <v>0</v>
      </c>
      <c r="F40" s="74">
        <v>0</v>
      </c>
      <c r="G40" s="74">
        <v>0</v>
      </c>
    </row>
    <row r="41" spans="1:7" s="78" customFormat="1" ht="30" customHeight="1">
      <c r="A41" s="47" t="s">
        <v>844</v>
      </c>
      <c r="B41" s="47" t="s">
        <v>1271</v>
      </c>
      <c r="C41" s="373" t="s">
        <v>1374</v>
      </c>
      <c r="D41" s="477">
        <v>332.32996999999995</v>
      </c>
      <c r="E41" s="477">
        <v>412.60151000000002</v>
      </c>
      <c r="F41" s="477">
        <v>28.500580000000003</v>
      </c>
      <c r="G41" s="477">
        <v>773.43205999999998</v>
      </c>
    </row>
    <row r="42" spans="1:7" s="78" customFormat="1" ht="15" customHeight="1">
      <c r="A42" s="47" t="s">
        <v>844</v>
      </c>
      <c r="B42" s="173" t="s">
        <v>1272</v>
      </c>
      <c r="C42" s="47" t="s">
        <v>1273</v>
      </c>
      <c r="D42" s="74">
        <v>-154.23445999999998</v>
      </c>
      <c r="E42" s="74">
        <v>-58.111530000000002</v>
      </c>
      <c r="F42" s="74">
        <v>-55.793339999999993</v>
      </c>
      <c r="G42" s="74">
        <v>-268.13932999999997</v>
      </c>
    </row>
    <row r="43" spans="1:7" s="78" customFormat="1" ht="15" customHeight="1">
      <c r="A43" s="47" t="s">
        <v>844</v>
      </c>
      <c r="B43" s="47" t="s">
        <v>1274</v>
      </c>
      <c r="C43" s="49" t="s">
        <v>711</v>
      </c>
      <c r="D43" s="74">
        <v>178.09551000000002</v>
      </c>
      <c r="E43" s="74">
        <v>354.48998</v>
      </c>
      <c r="F43" s="74">
        <v>-27.292759999999998</v>
      </c>
      <c r="G43" s="74">
        <v>505.29273000000006</v>
      </c>
    </row>
    <row r="44" spans="1:7" s="78" customFormat="1" ht="15" customHeight="1">
      <c r="A44" s="47" t="s">
        <v>844</v>
      </c>
      <c r="B44" s="173" t="s">
        <v>1275</v>
      </c>
      <c r="C44" s="75" t="s">
        <v>1276</v>
      </c>
      <c r="D44" s="74">
        <v>952.07887000000005</v>
      </c>
      <c r="E44" s="74">
        <v>2274.2447299999999</v>
      </c>
      <c r="F44" s="74">
        <v>4956.52736</v>
      </c>
      <c r="G44" s="74">
        <v>8182.8509599999998</v>
      </c>
    </row>
    <row r="45" spans="1:7" s="78" customFormat="1" ht="15" customHeight="1">
      <c r="A45" s="47" t="s">
        <v>844</v>
      </c>
      <c r="B45" s="173" t="s">
        <v>1277</v>
      </c>
      <c r="C45" s="47" t="s">
        <v>1278</v>
      </c>
      <c r="D45" s="74">
        <v>-59.682000000000002</v>
      </c>
      <c r="E45" s="74">
        <v>-140.10037</v>
      </c>
      <c r="F45" s="74">
        <v>-54.819339999999997</v>
      </c>
      <c r="G45" s="74">
        <v>-254.60171000000003</v>
      </c>
    </row>
    <row r="46" spans="1:7" s="78" customFormat="1" ht="15" customHeight="1">
      <c r="A46" s="47" t="s">
        <v>844</v>
      </c>
      <c r="B46" s="47" t="s">
        <v>1279</v>
      </c>
      <c r="C46" s="49" t="s">
        <v>1280</v>
      </c>
      <c r="D46" s="74">
        <v>1070.4923799999999</v>
      </c>
      <c r="E46" s="74">
        <v>2488.6343400000001</v>
      </c>
      <c r="F46" s="74">
        <v>4874.4152599999998</v>
      </c>
      <c r="G46" s="74">
        <v>8433.54198</v>
      </c>
    </row>
    <row r="47" spans="1:7" s="78" customFormat="1" ht="15" customHeight="1">
      <c r="A47" s="47" t="s">
        <v>844</v>
      </c>
      <c r="B47" s="47" t="s">
        <v>1281</v>
      </c>
      <c r="C47" s="75" t="s">
        <v>1282</v>
      </c>
      <c r="D47" s="74">
        <v>169.04435999999998</v>
      </c>
      <c r="E47" s="74">
        <v>5733.6597899999997</v>
      </c>
      <c r="F47" s="74">
        <v>1394.05402</v>
      </c>
      <c r="G47" s="74">
        <v>7296.7581699999992</v>
      </c>
    </row>
    <row r="48" spans="1:7" s="78" customFormat="1" ht="15" customHeight="1">
      <c r="A48" s="47" t="s">
        <v>844</v>
      </c>
      <c r="B48" s="173" t="s">
        <v>1283</v>
      </c>
      <c r="C48" s="47" t="s">
        <v>1284</v>
      </c>
      <c r="D48" s="74">
        <v>-80.969080000000005</v>
      </c>
      <c r="E48" s="74">
        <v>-3916.62968</v>
      </c>
      <c r="F48" s="74">
        <v>-576.52329000000009</v>
      </c>
      <c r="G48" s="74">
        <v>-4574.1220499999999</v>
      </c>
    </row>
    <row r="49" spans="1:7" s="78" customFormat="1" ht="15" customHeight="1">
      <c r="A49" s="47" t="s">
        <v>844</v>
      </c>
      <c r="B49" s="47" t="s">
        <v>1285</v>
      </c>
      <c r="C49" s="49" t="s">
        <v>1286</v>
      </c>
      <c r="D49" s="74">
        <v>1158.5676599999999</v>
      </c>
      <c r="E49" s="74">
        <v>4305.6644500000002</v>
      </c>
      <c r="F49" s="74">
        <v>5691.9459900000002</v>
      </c>
      <c r="G49" s="74">
        <v>11156.178100000001</v>
      </c>
    </row>
    <row r="50" spans="1:7" s="78" customFormat="1" ht="15" customHeight="1">
      <c r="A50" s="47" t="s">
        <v>844</v>
      </c>
      <c r="B50" s="173" t="s">
        <v>1287</v>
      </c>
      <c r="C50" s="75" t="s">
        <v>1288</v>
      </c>
      <c r="D50" s="74">
        <v>-1419.0777599999999</v>
      </c>
      <c r="E50" s="74">
        <v>-2665.4466299999999</v>
      </c>
      <c r="F50" s="74">
        <v>-5005.0024599999997</v>
      </c>
      <c r="G50" s="74">
        <v>-9089.5268499999984</v>
      </c>
    </row>
    <row r="51" spans="1:7" s="78" customFormat="1" ht="15" customHeight="1">
      <c r="A51" s="47" t="s">
        <v>844</v>
      </c>
      <c r="B51" s="47" t="s">
        <v>1289</v>
      </c>
      <c r="C51" s="49" t="s">
        <v>1290</v>
      </c>
      <c r="D51" s="74">
        <v>-260.51010000000002</v>
      </c>
      <c r="E51" s="74">
        <v>1640.2178200000001</v>
      </c>
      <c r="F51" s="74">
        <v>686.94353000000001</v>
      </c>
      <c r="G51" s="74">
        <v>2066.6512499999999</v>
      </c>
    </row>
    <row r="52" spans="1:7" s="78" customFormat="1" ht="15" customHeight="1">
      <c r="A52" s="47" t="s">
        <v>844</v>
      </c>
      <c r="B52" s="173" t="s">
        <v>1291</v>
      </c>
      <c r="C52" s="374" t="s">
        <v>1292</v>
      </c>
      <c r="D52" s="74">
        <v>6.3099999999999996E-3</v>
      </c>
      <c r="E52" s="74">
        <v>16.76154</v>
      </c>
      <c r="F52" s="74">
        <v>0</v>
      </c>
      <c r="G52" s="74">
        <v>16.767849999999999</v>
      </c>
    </row>
    <row r="53" spans="1:7" s="78" customFormat="1" ht="15" customHeight="1">
      <c r="A53" s="47" t="s">
        <v>844</v>
      </c>
      <c r="B53" s="47" t="s">
        <v>1293</v>
      </c>
      <c r="C53" s="50" t="s">
        <v>1294</v>
      </c>
      <c r="D53" s="74">
        <v>6.3099999999999996E-3</v>
      </c>
      <c r="E53" s="74">
        <v>16.76154</v>
      </c>
      <c r="F53" s="74">
        <v>0</v>
      </c>
      <c r="G53" s="74">
        <v>16.767849999999999</v>
      </c>
    </row>
    <row r="54" spans="1:7" s="78" customFormat="1" ht="15" customHeight="1">
      <c r="A54" s="47" t="s">
        <v>844</v>
      </c>
      <c r="B54" s="47" t="s">
        <v>1295</v>
      </c>
      <c r="C54" s="75" t="s">
        <v>1296</v>
      </c>
      <c r="D54" s="74">
        <v>0</v>
      </c>
      <c r="E54" s="74">
        <v>0</v>
      </c>
      <c r="F54" s="74">
        <v>0</v>
      </c>
      <c r="G54" s="74">
        <v>0</v>
      </c>
    </row>
    <row r="55" spans="1:7" s="78" customFormat="1" ht="15" customHeight="1">
      <c r="A55" s="47" t="s">
        <v>844</v>
      </c>
      <c r="B55" s="173" t="s">
        <v>1297</v>
      </c>
      <c r="C55" s="49" t="s">
        <v>1298</v>
      </c>
      <c r="D55" s="74">
        <v>-32.616669999999999</v>
      </c>
      <c r="E55" s="74">
        <v>-5.57796</v>
      </c>
      <c r="F55" s="74">
        <v>0</v>
      </c>
      <c r="G55" s="74">
        <v>-38.194629999999997</v>
      </c>
    </row>
    <row r="56" spans="1:7" s="78" customFormat="1" ht="15" customHeight="1">
      <c r="A56" s="47" t="s">
        <v>844</v>
      </c>
      <c r="B56" s="47" t="s">
        <v>1299</v>
      </c>
      <c r="C56" s="50" t="s">
        <v>1300</v>
      </c>
      <c r="D56" s="74">
        <v>32.616669999999999</v>
      </c>
      <c r="E56" s="74">
        <v>5.57796</v>
      </c>
      <c r="F56" s="74">
        <v>0</v>
      </c>
      <c r="G56" s="74">
        <v>38.194629999999997</v>
      </c>
    </row>
    <row r="57" spans="1:7" s="78" customFormat="1" ht="15" customHeight="1">
      <c r="A57" s="47" t="s">
        <v>844</v>
      </c>
      <c r="B57" s="47" t="s">
        <v>1301</v>
      </c>
      <c r="C57" s="75" t="s">
        <v>1302</v>
      </c>
      <c r="D57" s="74">
        <v>0</v>
      </c>
      <c r="E57" s="74">
        <v>0</v>
      </c>
      <c r="F57" s="74">
        <v>0</v>
      </c>
      <c r="G57" s="74">
        <v>0</v>
      </c>
    </row>
    <row r="58" spans="1:7" s="78" customFormat="1" ht="15" customHeight="1">
      <c r="A58" s="47" t="s">
        <v>844</v>
      </c>
      <c r="B58" s="348" t="s">
        <v>1303</v>
      </c>
      <c r="C58" s="49" t="s">
        <v>1304</v>
      </c>
      <c r="D58" s="74">
        <v>-293.12046000000004</v>
      </c>
      <c r="E58" s="74">
        <v>1651.4014</v>
      </c>
      <c r="F58" s="74">
        <v>686.94353000000001</v>
      </c>
      <c r="G58" s="74">
        <v>2045.2244699999999</v>
      </c>
    </row>
    <row r="59" spans="1:7" s="78" customFormat="1" ht="15" customHeight="1">
      <c r="A59" s="47" t="s">
        <v>844</v>
      </c>
      <c r="B59" s="173" t="s">
        <v>1305</v>
      </c>
      <c r="C59" s="75" t="s">
        <v>1306</v>
      </c>
      <c r="D59" s="74">
        <v>0</v>
      </c>
      <c r="E59" s="74">
        <v>0</v>
      </c>
      <c r="F59" s="74">
        <v>0</v>
      </c>
      <c r="G59" s="74">
        <v>0</v>
      </c>
    </row>
    <row r="60" spans="1:7" s="78" customFormat="1" ht="15" customHeight="1">
      <c r="A60" s="47" t="s">
        <v>844</v>
      </c>
      <c r="B60" s="348" t="s">
        <v>1307</v>
      </c>
      <c r="C60" s="49" t="s">
        <v>723</v>
      </c>
      <c r="D60" s="74">
        <v>-293.12046000000004</v>
      </c>
      <c r="E60" s="74">
        <v>1651.4014</v>
      </c>
      <c r="F60" s="74">
        <v>686.94353000000001</v>
      </c>
      <c r="G60" s="74">
        <v>2045.2244699999999</v>
      </c>
    </row>
    <row r="61" spans="1:7" s="78" customFormat="1" ht="15" customHeight="1">
      <c r="A61" s="47" t="s">
        <v>844</v>
      </c>
      <c r="B61" s="173" t="s">
        <v>1308</v>
      </c>
      <c r="C61" s="75" t="s">
        <v>1309</v>
      </c>
      <c r="D61" s="74">
        <v>0</v>
      </c>
      <c r="E61" s="74">
        <v>2.0714099999999998</v>
      </c>
      <c r="F61" s="74">
        <v>156.65701000000001</v>
      </c>
      <c r="G61" s="74">
        <v>158.72842</v>
      </c>
    </row>
    <row r="62" spans="1:7" s="78" customFormat="1" ht="15" customHeight="1">
      <c r="A62" s="47" t="s">
        <v>844</v>
      </c>
      <c r="B62" s="173" t="s">
        <v>1310</v>
      </c>
      <c r="C62" s="47" t="s">
        <v>1311</v>
      </c>
      <c r="D62" s="74">
        <v>-0.43669000000000002</v>
      </c>
      <c r="E62" s="74">
        <v>-34.273960000000002</v>
      </c>
      <c r="F62" s="74">
        <v>0</v>
      </c>
      <c r="G62" s="74">
        <v>-34.710650000000001</v>
      </c>
    </row>
    <row r="63" spans="1:7" s="78" customFormat="1" ht="15" customHeight="1">
      <c r="A63" s="47" t="s">
        <v>844</v>
      </c>
      <c r="B63" s="47" t="s">
        <v>1312</v>
      </c>
      <c r="C63" s="49" t="s">
        <v>725</v>
      </c>
      <c r="D63" s="74">
        <v>-293.55715000000004</v>
      </c>
      <c r="E63" s="74">
        <v>1619.19885</v>
      </c>
      <c r="F63" s="74">
        <v>843.60054000000002</v>
      </c>
      <c r="G63" s="74">
        <v>2169.24224</v>
      </c>
    </row>
    <row r="64" spans="1:7" s="78" customFormat="1" ht="15" customHeight="1">
      <c r="A64" s="47" t="s">
        <v>844</v>
      </c>
      <c r="B64" s="47" t="s">
        <v>1313</v>
      </c>
      <c r="C64" s="75" t="s">
        <v>1314</v>
      </c>
      <c r="D64" s="74">
        <v>0</v>
      </c>
      <c r="E64" s="74">
        <v>0</v>
      </c>
      <c r="F64" s="74">
        <v>0</v>
      </c>
      <c r="G64" s="74">
        <v>0</v>
      </c>
    </row>
    <row r="65" spans="1:7" s="78" customFormat="1" ht="15" customHeight="1">
      <c r="A65" s="47" t="s">
        <v>844</v>
      </c>
      <c r="B65" s="47" t="s">
        <v>1315</v>
      </c>
      <c r="C65" s="49" t="s">
        <v>1316</v>
      </c>
      <c r="D65" s="74">
        <v>-293.55715000000004</v>
      </c>
      <c r="E65" s="74">
        <v>1619.19885</v>
      </c>
      <c r="F65" s="74">
        <v>843.60054000000002</v>
      </c>
      <c r="G65" s="74">
        <v>2169.24224</v>
      </c>
    </row>
    <row r="66" spans="1:7" s="78" customFormat="1" ht="15" customHeight="1">
      <c r="A66" s="47" t="s">
        <v>844</v>
      </c>
      <c r="B66" s="173" t="s">
        <v>1317</v>
      </c>
      <c r="C66" s="75" t="s">
        <v>1318</v>
      </c>
      <c r="D66" s="74">
        <v>0</v>
      </c>
      <c r="E66" s="74">
        <v>-422.84515999999996</v>
      </c>
      <c r="F66" s="74">
        <v>0</v>
      </c>
      <c r="G66" s="74">
        <v>-422.84515999999996</v>
      </c>
    </row>
    <row r="67" spans="1:7" s="78" customFormat="1" ht="15" customHeight="1">
      <c r="A67" s="192" t="s">
        <v>844</v>
      </c>
      <c r="B67" s="192" t="s">
        <v>1319</v>
      </c>
      <c r="C67" s="370" t="s">
        <v>1320</v>
      </c>
      <c r="D67" s="478">
        <v>-293.55715000000004</v>
      </c>
      <c r="E67" s="478">
        <v>1196.3536899999999</v>
      </c>
      <c r="F67" s="478">
        <v>843.60054000000002</v>
      </c>
      <c r="G67" s="478">
        <v>1746.3970799999997</v>
      </c>
    </row>
    <row r="68" spans="1:7" ht="3.75" customHeight="1" thickBot="1">
      <c r="A68" s="47"/>
      <c r="B68" s="47"/>
      <c r="C68" s="375"/>
      <c r="D68" s="375"/>
      <c r="E68" s="375"/>
      <c r="F68" s="375"/>
      <c r="G68" s="375"/>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20"/>
      <c r="D71" s="720"/>
      <c r="E71" s="720"/>
      <c r="F71" s="720"/>
      <c r="G71" s="720"/>
    </row>
    <row r="72" spans="1:7" ht="45" customHeight="1">
      <c r="A72" s="47"/>
      <c r="B72" s="47"/>
      <c r="C72" s="784" t="s">
        <v>1321</v>
      </c>
      <c r="D72" s="785"/>
      <c r="E72" s="785"/>
      <c r="F72" s="785"/>
      <c r="G72" s="785"/>
    </row>
    <row r="73" spans="1:7" ht="25.5">
      <c r="A73" s="47"/>
      <c r="B73" s="47"/>
      <c r="C73" s="370"/>
      <c r="D73" s="240" t="s">
        <v>150</v>
      </c>
      <c r="E73" s="240" t="s">
        <v>152</v>
      </c>
      <c r="F73" s="240" t="s">
        <v>504</v>
      </c>
      <c r="G73" s="371" t="s">
        <v>550</v>
      </c>
    </row>
    <row r="74" spans="1:7" ht="15" customHeight="1">
      <c r="A74" s="47"/>
      <c r="B74" s="47"/>
      <c r="C74" s="376" t="s">
        <v>1322</v>
      </c>
      <c r="D74" s="584">
        <v>9418.2269500000002</v>
      </c>
      <c r="E74" s="584">
        <v>222226.36662000002</v>
      </c>
      <c r="F74" s="584">
        <v>534140.64650999999</v>
      </c>
      <c r="G74" s="74">
        <v>765785.24008000002</v>
      </c>
    </row>
    <row r="75" spans="1:7" ht="15" customHeight="1">
      <c r="A75" s="47"/>
      <c r="B75" s="47"/>
      <c r="C75" s="376"/>
      <c r="D75" s="584"/>
      <c r="E75" s="584"/>
      <c r="F75" s="584"/>
      <c r="G75" s="584"/>
    </row>
    <row r="76" spans="1:7" ht="15" customHeight="1">
      <c r="A76" s="47" t="s">
        <v>844</v>
      </c>
      <c r="B76" s="47" t="s">
        <v>1323</v>
      </c>
      <c r="C76" s="47" t="s">
        <v>1324</v>
      </c>
      <c r="D76" s="584">
        <v>4574.9665199999999</v>
      </c>
      <c r="E76" s="584">
        <v>5314.6239999999998</v>
      </c>
      <c r="F76" s="584">
        <v>133737.12669999999</v>
      </c>
      <c r="G76" s="74">
        <v>143626.71721999999</v>
      </c>
    </row>
    <row r="77" spans="1:7" ht="15" customHeight="1">
      <c r="A77" s="47" t="s">
        <v>844</v>
      </c>
      <c r="B77" s="47" t="s">
        <v>1325</v>
      </c>
      <c r="C77" s="47" t="s">
        <v>1326</v>
      </c>
      <c r="D77" s="584">
        <v>4843.2604299999994</v>
      </c>
      <c r="E77" s="584">
        <v>216911.74262</v>
      </c>
      <c r="F77" s="584">
        <v>400403.51981000003</v>
      </c>
      <c r="G77" s="74">
        <v>622158.52286000003</v>
      </c>
    </row>
    <row r="78" spans="1:7" ht="15" customHeight="1">
      <c r="A78" s="47"/>
      <c r="B78" s="47"/>
      <c r="C78" s="47"/>
      <c r="D78" s="584"/>
      <c r="E78" s="584"/>
      <c r="F78" s="584"/>
      <c r="G78" s="584"/>
    </row>
    <row r="79" spans="1:7" ht="15" customHeight="1">
      <c r="A79" s="47"/>
      <c r="B79" s="47"/>
      <c r="C79" s="49" t="s">
        <v>1327</v>
      </c>
      <c r="D79" s="584">
        <v>9418.2269500000002</v>
      </c>
      <c r="E79" s="584">
        <v>222226.36661999999</v>
      </c>
      <c r="F79" s="584">
        <v>534140.64650999999</v>
      </c>
      <c r="G79" s="74">
        <v>765785.24008000002</v>
      </c>
    </row>
    <row r="80" spans="1:7" ht="15" customHeight="1">
      <c r="A80" s="47"/>
      <c r="B80" s="47"/>
      <c r="C80" s="47"/>
      <c r="D80" s="584"/>
      <c r="E80" s="584"/>
      <c r="F80" s="584"/>
      <c r="G80" s="584"/>
    </row>
    <row r="81" spans="1:7" ht="15" customHeight="1">
      <c r="A81" s="47" t="s">
        <v>844</v>
      </c>
      <c r="B81" s="47" t="s">
        <v>1328</v>
      </c>
      <c r="C81" s="47" t="s">
        <v>1329</v>
      </c>
      <c r="D81" s="584">
        <v>1125.1400900000001</v>
      </c>
      <c r="E81" s="584">
        <v>13925.8</v>
      </c>
      <c r="F81" s="584">
        <v>182927.25471000001</v>
      </c>
      <c r="G81" s="74">
        <v>197978.1948</v>
      </c>
    </row>
    <row r="82" spans="1:7" ht="15" customHeight="1">
      <c r="A82" s="47" t="s">
        <v>844</v>
      </c>
      <c r="B82" s="47" t="s">
        <v>1330</v>
      </c>
      <c r="C82" s="47" t="s">
        <v>1331</v>
      </c>
      <c r="D82" s="584">
        <v>8293.0868599999994</v>
      </c>
      <c r="E82" s="584">
        <v>196970.86035</v>
      </c>
      <c r="F82" s="584">
        <v>351213.39179999998</v>
      </c>
      <c r="G82" s="74">
        <v>556477.33901</v>
      </c>
    </row>
    <row r="83" spans="1:7" ht="15" customHeight="1">
      <c r="A83" s="47" t="s">
        <v>844</v>
      </c>
      <c r="B83" s="47" t="s">
        <v>1332</v>
      </c>
      <c r="C83" s="47" t="s">
        <v>1333</v>
      </c>
      <c r="D83" s="584">
        <v>0</v>
      </c>
      <c r="E83" s="584">
        <v>0</v>
      </c>
      <c r="F83" s="584">
        <v>0</v>
      </c>
      <c r="G83" s="74">
        <v>0</v>
      </c>
    </row>
    <row r="84" spans="1:7" ht="15" customHeight="1">
      <c r="A84" s="47" t="s">
        <v>844</v>
      </c>
      <c r="B84" s="47" t="s">
        <v>1334</v>
      </c>
      <c r="C84" s="47" t="s">
        <v>1335</v>
      </c>
      <c r="D84" s="584">
        <v>0</v>
      </c>
      <c r="E84" s="584">
        <v>11329.706269999999</v>
      </c>
      <c r="F84" s="584">
        <v>0</v>
      </c>
      <c r="G84" s="74">
        <v>11329.706269999999</v>
      </c>
    </row>
    <row r="85" spans="1:7" ht="15" customHeight="1">
      <c r="A85" s="47" t="s">
        <v>844</v>
      </c>
      <c r="B85" s="47" t="s">
        <v>1336</v>
      </c>
      <c r="C85" s="47" t="s">
        <v>1337</v>
      </c>
      <c r="D85" s="584">
        <v>0</v>
      </c>
      <c r="E85" s="584">
        <v>0</v>
      </c>
      <c r="F85" s="584">
        <v>0</v>
      </c>
      <c r="G85" s="74">
        <v>0</v>
      </c>
    </row>
    <row r="86" spans="1:7" ht="15" customHeight="1">
      <c r="A86" s="47"/>
      <c r="B86" s="47"/>
      <c r="C86" s="349"/>
      <c r="D86" s="584"/>
      <c r="E86" s="584"/>
      <c r="F86" s="584"/>
      <c r="G86" s="584"/>
    </row>
    <row r="87" spans="1:7" ht="15" customHeight="1">
      <c r="A87" s="47"/>
      <c r="B87" s="47"/>
      <c r="C87" s="377" t="s">
        <v>1338</v>
      </c>
      <c r="D87" s="584">
        <v>9418.2269500000002</v>
      </c>
      <c r="E87" s="584">
        <v>222226.36662000002</v>
      </c>
      <c r="F87" s="584">
        <v>534140.64650999999</v>
      </c>
      <c r="G87" s="74">
        <v>765785.24008000002</v>
      </c>
    </row>
    <row r="88" spans="1:7" ht="15" customHeight="1" thickBot="1">
      <c r="A88" s="47"/>
      <c r="B88" s="47"/>
      <c r="C88" s="378"/>
      <c r="D88" s="379"/>
      <c r="E88" s="379"/>
      <c r="F88" s="379"/>
      <c r="G88" s="379"/>
    </row>
    <row r="89" spans="1:7" ht="15" customHeight="1">
      <c r="A89" s="47"/>
      <c r="B89" s="47"/>
      <c r="C89" s="783" t="s">
        <v>1339</v>
      </c>
      <c r="D89" s="783"/>
      <c r="E89" s="783"/>
      <c r="F89" s="783"/>
      <c r="G89" s="783"/>
    </row>
    <row r="90" spans="1:7" ht="15" customHeight="1">
      <c r="A90" s="47"/>
      <c r="B90" s="47"/>
      <c r="C90" s="47"/>
      <c r="D90" s="71"/>
      <c r="E90" s="71"/>
      <c r="F90" s="71"/>
      <c r="G90" s="71"/>
    </row>
    <row r="91" spans="1:7">
      <c r="A91" s="47"/>
      <c r="B91" s="47"/>
      <c r="C91" s="349"/>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80.5703125" defaultRowHeight="12.75"/>
  <cols>
    <col min="1" max="1" width="59.42578125" style="640" hidden="1" customWidth="1"/>
    <col min="2" max="2" width="89.7109375" style="640" hidden="1" customWidth="1"/>
    <col min="3" max="3" width="91.28515625" style="33" customWidth="1"/>
    <col min="4" max="6" width="13.28515625" style="640" customWidth="1"/>
    <col min="7" max="15" width="19.7109375" style="640" customWidth="1"/>
    <col min="16" max="254" width="80.5703125" style="640"/>
    <col min="255" max="256" width="0" style="640" hidden="1" customWidth="1"/>
    <col min="257" max="257" width="91.28515625" style="640" customWidth="1"/>
    <col min="258" max="260" width="12.7109375" style="640" customWidth="1"/>
    <col min="261" max="271" width="19.7109375" style="640" customWidth="1"/>
    <col min="272" max="510" width="80.5703125" style="640"/>
    <col min="511" max="512" width="0" style="640" hidden="1" customWidth="1"/>
    <col min="513" max="513" width="91.28515625" style="640" customWidth="1"/>
    <col min="514" max="516" width="12.7109375" style="640" customWidth="1"/>
    <col min="517" max="527" width="19.7109375" style="640" customWidth="1"/>
    <col min="528" max="766" width="80.5703125" style="640"/>
    <col min="767" max="768" width="0" style="640" hidden="1" customWidth="1"/>
    <col min="769" max="769" width="91.28515625" style="640" customWidth="1"/>
    <col min="770" max="772" width="12.7109375" style="640" customWidth="1"/>
    <col min="773" max="783" width="19.7109375" style="640" customWidth="1"/>
    <col min="784" max="1022" width="80.5703125" style="640"/>
    <col min="1023" max="1024" width="0" style="640" hidden="1" customWidth="1"/>
    <col min="1025" max="1025" width="91.28515625" style="640" customWidth="1"/>
    <col min="1026" max="1028" width="12.7109375" style="640" customWidth="1"/>
    <col min="1029" max="1039" width="19.7109375" style="640" customWidth="1"/>
    <col min="1040" max="1278" width="80.5703125" style="640"/>
    <col min="1279" max="1280" width="0" style="640" hidden="1" customWidth="1"/>
    <col min="1281" max="1281" width="91.28515625" style="640" customWidth="1"/>
    <col min="1282" max="1284" width="12.7109375" style="640" customWidth="1"/>
    <col min="1285" max="1295" width="19.7109375" style="640" customWidth="1"/>
    <col min="1296" max="1534" width="80.5703125" style="640"/>
    <col min="1535" max="1536" width="0" style="640" hidden="1" customWidth="1"/>
    <col min="1537" max="1537" width="91.28515625" style="640" customWidth="1"/>
    <col min="1538" max="1540" width="12.7109375" style="640" customWidth="1"/>
    <col min="1541" max="1551" width="19.7109375" style="640" customWidth="1"/>
    <col min="1552" max="1790" width="80.5703125" style="640"/>
    <col min="1791" max="1792" width="0" style="640" hidden="1" customWidth="1"/>
    <col min="1793" max="1793" width="91.28515625" style="640" customWidth="1"/>
    <col min="1794" max="1796" width="12.7109375" style="640" customWidth="1"/>
    <col min="1797" max="1807" width="19.7109375" style="640" customWidth="1"/>
    <col min="1808" max="2046" width="80.5703125" style="640"/>
    <col min="2047" max="2048" width="0" style="640" hidden="1" customWidth="1"/>
    <col min="2049" max="2049" width="91.28515625" style="640" customWidth="1"/>
    <col min="2050" max="2052" width="12.7109375" style="640" customWidth="1"/>
    <col min="2053" max="2063" width="19.7109375" style="640" customWidth="1"/>
    <col min="2064" max="2302" width="80.5703125" style="640"/>
    <col min="2303" max="2304" width="0" style="640" hidden="1" customWidth="1"/>
    <col min="2305" max="2305" width="91.28515625" style="640" customWidth="1"/>
    <col min="2306" max="2308" width="12.7109375" style="640" customWidth="1"/>
    <col min="2309" max="2319" width="19.7109375" style="640" customWidth="1"/>
    <col min="2320" max="2558" width="80.5703125" style="640"/>
    <col min="2559" max="2560" width="0" style="640" hidden="1" customWidth="1"/>
    <col min="2561" max="2561" width="91.28515625" style="640" customWidth="1"/>
    <col min="2562" max="2564" width="12.7109375" style="640" customWidth="1"/>
    <col min="2565" max="2575" width="19.7109375" style="640" customWidth="1"/>
    <col min="2576" max="2814" width="80.5703125" style="640"/>
    <col min="2815" max="2816" width="0" style="640" hidden="1" customWidth="1"/>
    <col min="2817" max="2817" width="91.28515625" style="640" customWidth="1"/>
    <col min="2818" max="2820" width="12.7109375" style="640" customWidth="1"/>
    <col min="2821" max="2831" width="19.7109375" style="640" customWidth="1"/>
    <col min="2832" max="3070" width="80.5703125" style="640"/>
    <col min="3071" max="3072" width="0" style="640" hidden="1" customWidth="1"/>
    <col min="3073" max="3073" width="91.28515625" style="640" customWidth="1"/>
    <col min="3074" max="3076" width="12.7109375" style="640" customWidth="1"/>
    <col min="3077" max="3087" width="19.7109375" style="640" customWidth="1"/>
    <col min="3088" max="3326" width="80.5703125" style="640"/>
    <col min="3327" max="3328" width="0" style="640" hidden="1" customWidth="1"/>
    <col min="3329" max="3329" width="91.28515625" style="640" customWidth="1"/>
    <col min="3330" max="3332" width="12.7109375" style="640" customWidth="1"/>
    <col min="3333" max="3343" width="19.7109375" style="640" customWidth="1"/>
    <col min="3344" max="3582" width="80.5703125" style="640"/>
    <col min="3583" max="3584" width="0" style="640" hidden="1" customWidth="1"/>
    <col min="3585" max="3585" width="91.28515625" style="640" customWidth="1"/>
    <col min="3586" max="3588" width="12.7109375" style="640" customWidth="1"/>
    <col min="3589" max="3599" width="19.7109375" style="640" customWidth="1"/>
    <col min="3600" max="3838" width="80.5703125" style="640"/>
    <col min="3839" max="3840" width="0" style="640" hidden="1" customWidth="1"/>
    <col min="3841" max="3841" width="91.28515625" style="640" customWidth="1"/>
    <col min="3842" max="3844" width="12.7109375" style="640" customWidth="1"/>
    <col min="3845" max="3855" width="19.7109375" style="640" customWidth="1"/>
    <col min="3856" max="4094" width="80.5703125" style="640"/>
    <col min="4095" max="4096" width="0" style="640" hidden="1" customWidth="1"/>
    <col min="4097" max="4097" width="91.28515625" style="640" customWidth="1"/>
    <col min="4098" max="4100" width="12.7109375" style="640" customWidth="1"/>
    <col min="4101" max="4111" width="19.7109375" style="640" customWidth="1"/>
    <col min="4112" max="4350" width="80.5703125" style="640"/>
    <col min="4351" max="4352" width="0" style="640" hidden="1" customWidth="1"/>
    <col min="4353" max="4353" width="91.28515625" style="640" customWidth="1"/>
    <col min="4354" max="4356" width="12.7109375" style="640" customWidth="1"/>
    <col min="4357" max="4367" width="19.7109375" style="640" customWidth="1"/>
    <col min="4368" max="4606" width="80.5703125" style="640"/>
    <col min="4607" max="4608" width="0" style="640" hidden="1" customWidth="1"/>
    <col min="4609" max="4609" width="91.28515625" style="640" customWidth="1"/>
    <col min="4610" max="4612" width="12.7109375" style="640" customWidth="1"/>
    <col min="4613" max="4623" width="19.7109375" style="640" customWidth="1"/>
    <col min="4624" max="4862" width="80.5703125" style="640"/>
    <col min="4863" max="4864" width="0" style="640" hidden="1" customWidth="1"/>
    <col min="4865" max="4865" width="91.28515625" style="640" customWidth="1"/>
    <col min="4866" max="4868" width="12.7109375" style="640" customWidth="1"/>
    <col min="4869" max="4879" width="19.7109375" style="640" customWidth="1"/>
    <col min="4880" max="5118" width="80.5703125" style="640"/>
    <col min="5119" max="5120" width="0" style="640" hidden="1" customWidth="1"/>
    <col min="5121" max="5121" width="91.28515625" style="640" customWidth="1"/>
    <col min="5122" max="5124" width="12.7109375" style="640" customWidth="1"/>
    <col min="5125" max="5135" width="19.7109375" style="640" customWidth="1"/>
    <col min="5136" max="5374" width="80.5703125" style="640"/>
    <col min="5375" max="5376" width="0" style="640" hidden="1" customWidth="1"/>
    <col min="5377" max="5377" width="91.28515625" style="640" customWidth="1"/>
    <col min="5378" max="5380" width="12.7109375" style="640" customWidth="1"/>
    <col min="5381" max="5391" width="19.7109375" style="640" customWidth="1"/>
    <col min="5392" max="5630" width="80.5703125" style="640"/>
    <col min="5631" max="5632" width="0" style="640" hidden="1" customWidth="1"/>
    <col min="5633" max="5633" width="91.28515625" style="640" customWidth="1"/>
    <col min="5634" max="5636" width="12.7109375" style="640" customWidth="1"/>
    <col min="5637" max="5647" width="19.7109375" style="640" customWidth="1"/>
    <col min="5648" max="5886" width="80.5703125" style="640"/>
    <col min="5887" max="5888" width="0" style="640" hidden="1" customWidth="1"/>
    <col min="5889" max="5889" width="91.28515625" style="640" customWidth="1"/>
    <col min="5890" max="5892" width="12.7109375" style="640" customWidth="1"/>
    <col min="5893" max="5903" width="19.7109375" style="640" customWidth="1"/>
    <col min="5904" max="6142" width="80.5703125" style="640"/>
    <col min="6143" max="6144" width="0" style="640" hidden="1" customWidth="1"/>
    <col min="6145" max="6145" width="91.28515625" style="640" customWidth="1"/>
    <col min="6146" max="6148" width="12.7109375" style="640" customWidth="1"/>
    <col min="6149" max="6159" width="19.7109375" style="640" customWidth="1"/>
    <col min="6160" max="6398" width="80.5703125" style="640"/>
    <col min="6399" max="6400" width="0" style="640" hidden="1" customWidth="1"/>
    <col min="6401" max="6401" width="91.28515625" style="640" customWidth="1"/>
    <col min="6402" max="6404" width="12.7109375" style="640" customWidth="1"/>
    <col min="6405" max="6415" width="19.7109375" style="640" customWidth="1"/>
    <col min="6416" max="6654" width="80.5703125" style="640"/>
    <col min="6655" max="6656" width="0" style="640" hidden="1" customWidth="1"/>
    <col min="6657" max="6657" width="91.28515625" style="640" customWidth="1"/>
    <col min="6658" max="6660" width="12.7109375" style="640" customWidth="1"/>
    <col min="6661" max="6671" width="19.7109375" style="640" customWidth="1"/>
    <col min="6672" max="6910" width="80.5703125" style="640"/>
    <col min="6911" max="6912" width="0" style="640" hidden="1" customWidth="1"/>
    <col min="6913" max="6913" width="91.28515625" style="640" customWidth="1"/>
    <col min="6914" max="6916" width="12.7109375" style="640" customWidth="1"/>
    <col min="6917" max="6927" width="19.7109375" style="640" customWidth="1"/>
    <col min="6928" max="7166" width="80.5703125" style="640"/>
    <col min="7167" max="7168" width="0" style="640" hidden="1" customWidth="1"/>
    <col min="7169" max="7169" width="91.28515625" style="640" customWidth="1"/>
    <col min="7170" max="7172" width="12.7109375" style="640" customWidth="1"/>
    <col min="7173" max="7183" width="19.7109375" style="640" customWidth="1"/>
    <col min="7184" max="7422" width="80.5703125" style="640"/>
    <col min="7423" max="7424" width="0" style="640" hidden="1" customWidth="1"/>
    <col min="7425" max="7425" width="91.28515625" style="640" customWidth="1"/>
    <col min="7426" max="7428" width="12.7109375" style="640" customWidth="1"/>
    <col min="7429" max="7439" width="19.7109375" style="640" customWidth="1"/>
    <col min="7440" max="7678" width="80.5703125" style="640"/>
    <col min="7679" max="7680" width="0" style="640" hidden="1" customWidth="1"/>
    <col min="7681" max="7681" width="91.28515625" style="640" customWidth="1"/>
    <col min="7682" max="7684" width="12.7109375" style="640" customWidth="1"/>
    <col min="7685" max="7695" width="19.7109375" style="640" customWidth="1"/>
    <col min="7696" max="7934" width="80.5703125" style="640"/>
    <col min="7935" max="7936" width="0" style="640" hidden="1" customWidth="1"/>
    <col min="7937" max="7937" width="91.28515625" style="640" customWidth="1"/>
    <col min="7938" max="7940" width="12.7109375" style="640" customWidth="1"/>
    <col min="7941" max="7951" width="19.7109375" style="640" customWidth="1"/>
    <col min="7952" max="8190" width="80.5703125" style="640"/>
    <col min="8191" max="8192" width="0" style="640" hidden="1" customWidth="1"/>
    <col min="8193" max="8193" width="91.28515625" style="640" customWidth="1"/>
    <col min="8194" max="8196" width="12.7109375" style="640" customWidth="1"/>
    <col min="8197" max="8207" width="19.7109375" style="640" customWidth="1"/>
    <col min="8208" max="8446" width="80.5703125" style="640"/>
    <col min="8447" max="8448" width="0" style="640" hidden="1" customWidth="1"/>
    <col min="8449" max="8449" width="91.28515625" style="640" customWidth="1"/>
    <col min="8450" max="8452" width="12.7109375" style="640" customWidth="1"/>
    <col min="8453" max="8463" width="19.7109375" style="640" customWidth="1"/>
    <col min="8464" max="8702" width="80.5703125" style="640"/>
    <col min="8703" max="8704" width="0" style="640" hidden="1" customWidth="1"/>
    <col min="8705" max="8705" width="91.28515625" style="640" customWidth="1"/>
    <col min="8706" max="8708" width="12.7109375" style="640" customWidth="1"/>
    <col min="8709" max="8719" width="19.7109375" style="640" customWidth="1"/>
    <col min="8720" max="8958" width="80.5703125" style="640"/>
    <col min="8959" max="8960" width="0" style="640" hidden="1" customWidth="1"/>
    <col min="8961" max="8961" width="91.28515625" style="640" customWidth="1"/>
    <col min="8962" max="8964" width="12.7109375" style="640" customWidth="1"/>
    <col min="8965" max="8975" width="19.7109375" style="640" customWidth="1"/>
    <col min="8976" max="9214" width="80.5703125" style="640"/>
    <col min="9215" max="9216" width="0" style="640" hidden="1" customWidth="1"/>
    <col min="9217" max="9217" width="91.28515625" style="640" customWidth="1"/>
    <col min="9218" max="9220" width="12.7109375" style="640" customWidth="1"/>
    <col min="9221" max="9231" width="19.7109375" style="640" customWidth="1"/>
    <col min="9232" max="9470" width="80.5703125" style="640"/>
    <col min="9471" max="9472" width="0" style="640" hidden="1" customWidth="1"/>
    <col min="9473" max="9473" width="91.28515625" style="640" customWidth="1"/>
    <col min="9474" max="9476" width="12.7109375" style="640" customWidth="1"/>
    <col min="9477" max="9487" width="19.7109375" style="640" customWidth="1"/>
    <col min="9488" max="9726" width="80.5703125" style="640"/>
    <col min="9727" max="9728" width="0" style="640" hidden="1" customWidth="1"/>
    <col min="9729" max="9729" width="91.28515625" style="640" customWidth="1"/>
    <col min="9730" max="9732" width="12.7109375" style="640" customWidth="1"/>
    <col min="9733" max="9743" width="19.7109375" style="640" customWidth="1"/>
    <col min="9744" max="9982" width="80.5703125" style="640"/>
    <col min="9983" max="9984" width="0" style="640" hidden="1" customWidth="1"/>
    <col min="9985" max="9985" width="91.28515625" style="640" customWidth="1"/>
    <col min="9986" max="9988" width="12.7109375" style="640" customWidth="1"/>
    <col min="9989" max="9999" width="19.7109375" style="640" customWidth="1"/>
    <col min="10000" max="10238" width="80.5703125" style="640"/>
    <col min="10239" max="10240" width="0" style="640" hidden="1" customWidth="1"/>
    <col min="10241" max="10241" width="91.28515625" style="640" customWidth="1"/>
    <col min="10242" max="10244" width="12.7109375" style="640" customWidth="1"/>
    <col min="10245" max="10255" width="19.7109375" style="640" customWidth="1"/>
    <col min="10256" max="10494" width="80.5703125" style="640"/>
    <col min="10495" max="10496" width="0" style="640" hidden="1" customWidth="1"/>
    <col min="10497" max="10497" width="91.28515625" style="640" customWidth="1"/>
    <col min="10498" max="10500" width="12.7109375" style="640" customWidth="1"/>
    <col min="10501" max="10511" width="19.7109375" style="640" customWidth="1"/>
    <col min="10512" max="10750" width="80.5703125" style="640"/>
    <col min="10751" max="10752" width="0" style="640" hidden="1" customWidth="1"/>
    <col min="10753" max="10753" width="91.28515625" style="640" customWidth="1"/>
    <col min="10754" max="10756" width="12.7109375" style="640" customWidth="1"/>
    <col min="10757" max="10767" width="19.7109375" style="640" customWidth="1"/>
    <col min="10768" max="11006" width="80.5703125" style="640"/>
    <col min="11007" max="11008" width="0" style="640" hidden="1" customWidth="1"/>
    <col min="11009" max="11009" width="91.28515625" style="640" customWidth="1"/>
    <col min="11010" max="11012" width="12.7109375" style="640" customWidth="1"/>
    <col min="11013" max="11023" width="19.7109375" style="640" customWidth="1"/>
    <col min="11024" max="11262" width="80.5703125" style="640"/>
    <col min="11263" max="11264" width="0" style="640" hidden="1" customWidth="1"/>
    <col min="11265" max="11265" width="91.28515625" style="640" customWidth="1"/>
    <col min="11266" max="11268" width="12.7109375" style="640" customWidth="1"/>
    <col min="11269" max="11279" width="19.7109375" style="640" customWidth="1"/>
    <col min="11280" max="11518" width="80.5703125" style="640"/>
    <col min="11519" max="11520" width="0" style="640" hidden="1" customWidth="1"/>
    <col min="11521" max="11521" width="91.28515625" style="640" customWidth="1"/>
    <col min="11522" max="11524" width="12.7109375" style="640" customWidth="1"/>
    <col min="11525" max="11535" width="19.7109375" style="640" customWidth="1"/>
    <col min="11536" max="11774" width="80.5703125" style="640"/>
    <col min="11775" max="11776" width="0" style="640" hidden="1" customWidth="1"/>
    <col min="11777" max="11777" width="91.28515625" style="640" customWidth="1"/>
    <col min="11778" max="11780" width="12.7109375" style="640" customWidth="1"/>
    <col min="11781" max="11791" width="19.7109375" style="640" customWidth="1"/>
    <col min="11792" max="12030" width="80.5703125" style="640"/>
    <col min="12031" max="12032" width="0" style="640" hidden="1" customWidth="1"/>
    <col min="12033" max="12033" width="91.28515625" style="640" customWidth="1"/>
    <col min="12034" max="12036" width="12.7109375" style="640" customWidth="1"/>
    <col min="12037" max="12047" width="19.7109375" style="640" customWidth="1"/>
    <col min="12048" max="12286" width="80.5703125" style="640"/>
    <col min="12287" max="12288" width="0" style="640" hidden="1" customWidth="1"/>
    <col min="12289" max="12289" width="91.28515625" style="640" customWidth="1"/>
    <col min="12290" max="12292" width="12.7109375" style="640" customWidth="1"/>
    <col min="12293" max="12303" width="19.7109375" style="640" customWidth="1"/>
    <col min="12304" max="12542" width="80.5703125" style="640"/>
    <col min="12543" max="12544" width="0" style="640" hidden="1" customWidth="1"/>
    <col min="12545" max="12545" width="91.28515625" style="640" customWidth="1"/>
    <col min="12546" max="12548" width="12.7109375" style="640" customWidth="1"/>
    <col min="12549" max="12559" width="19.7109375" style="640" customWidth="1"/>
    <col min="12560" max="12798" width="80.5703125" style="640"/>
    <col min="12799" max="12800" width="0" style="640" hidden="1" customWidth="1"/>
    <col min="12801" max="12801" width="91.28515625" style="640" customWidth="1"/>
    <col min="12802" max="12804" width="12.7109375" style="640" customWidth="1"/>
    <col min="12805" max="12815" width="19.7109375" style="640" customWidth="1"/>
    <col min="12816" max="13054" width="80.5703125" style="640"/>
    <col min="13055" max="13056" width="0" style="640" hidden="1" customWidth="1"/>
    <col min="13057" max="13057" width="91.28515625" style="640" customWidth="1"/>
    <col min="13058" max="13060" width="12.7109375" style="640" customWidth="1"/>
    <col min="13061" max="13071" width="19.7109375" style="640" customWidth="1"/>
    <col min="13072" max="13310" width="80.5703125" style="640"/>
    <col min="13311" max="13312" width="0" style="640" hidden="1" customWidth="1"/>
    <col min="13313" max="13313" width="91.28515625" style="640" customWidth="1"/>
    <col min="13314" max="13316" width="12.7109375" style="640" customWidth="1"/>
    <col min="13317" max="13327" width="19.7109375" style="640" customWidth="1"/>
    <col min="13328" max="13566" width="80.5703125" style="640"/>
    <col min="13567" max="13568" width="0" style="640" hidden="1" customWidth="1"/>
    <col min="13569" max="13569" width="91.28515625" style="640" customWidth="1"/>
    <col min="13570" max="13572" width="12.7109375" style="640" customWidth="1"/>
    <col min="13573" max="13583" width="19.7109375" style="640" customWidth="1"/>
    <col min="13584" max="13822" width="80.5703125" style="640"/>
    <col min="13823" max="13824" width="0" style="640" hidden="1" customWidth="1"/>
    <col min="13825" max="13825" width="91.28515625" style="640" customWidth="1"/>
    <col min="13826" max="13828" width="12.7109375" style="640" customWidth="1"/>
    <col min="13829" max="13839" width="19.7109375" style="640" customWidth="1"/>
    <col min="13840" max="14078" width="80.5703125" style="640"/>
    <col min="14079" max="14080" width="0" style="640" hidden="1" customWidth="1"/>
    <col min="14081" max="14081" width="91.28515625" style="640" customWidth="1"/>
    <col min="14082" max="14084" width="12.7109375" style="640" customWidth="1"/>
    <col min="14085" max="14095" width="19.7109375" style="640" customWidth="1"/>
    <col min="14096" max="14334" width="80.5703125" style="640"/>
    <col min="14335" max="14336" width="0" style="640" hidden="1" customWidth="1"/>
    <col min="14337" max="14337" width="91.28515625" style="640" customWidth="1"/>
    <col min="14338" max="14340" width="12.7109375" style="640" customWidth="1"/>
    <col min="14341" max="14351" width="19.7109375" style="640" customWidth="1"/>
    <col min="14352" max="14590" width="80.5703125" style="640"/>
    <col min="14591" max="14592" width="0" style="640" hidden="1" customWidth="1"/>
    <col min="14593" max="14593" width="91.28515625" style="640" customWidth="1"/>
    <col min="14594" max="14596" width="12.7109375" style="640" customWidth="1"/>
    <col min="14597" max="14607" width="19.7109375" style="640" customWidth="1"/>
    <col min="14608" max="14846" width="80.5703125" style="640"/>
    <col min="14847" max="14848" width="0" style="640" hidden="1" customWidth="1"/>
    <col min="14849" max="14849" width="91.28515625" style="640" customWidth="1"/>
    <col min="14850" max="14852" width="12.7109375" style="640" customWidth="1"/>
    <col min="14853" max="14863" width="19.7109375" style="640" customWidth="1"/>
    <col min="14864" max="15102" width="80.5703125" style="640"/>
    <col min="15103" max="15104" width="0" style="640" hidden="1" customWidth="1"/>
    <col min="15105" max="15105" width="91.28515625" style="640" customWidth="1"/>
    <col min="15106" max="15108" width="12.7109375" style="640" customWidth="1"/>
    <col min="15109" max="15119" width="19.7109375" style="640" customWidth="1"/>
    <col min="15120" max="15358" width="80.5703125" style="640"/>
    <col min="15359" max="15360" width="0" style="640" hidden="1" customWidth="1"/>
    <col min="15361" max="15361" width="91.28515625" style="640" customWidth="1"/>
    <col min="15362" max="15364" width="12.7109375" style="640" customWidth="1"/>
    <col min="15365" max="15375" width="19.7109375" style="640" customWidth="1"/>
    <col min="15376" max="15614" width="80.5703125" style="640"/>
    <col min="15615" max="15616" width="0" style="640" hidden="1" customWidth="1"/>
    <col min="15617" max="15617" width="91.28515625" style="640" customWidth="1"/>
    <col min="15618" max="15620" width="12.7109375" style="640" customWidth="1"/>
    <col min="15621" max="15631" width="19.7109375" style="640" customWidth="1"/>
    <col min="15632" max="15870" width="80.5703125" style="640"/>
    <col min="15871" max="15872" width="0" style="640" hidden="1" customWidth="1"/>
    <col min="15873" max="15873" width="91.28515625" style="640" customWidth="1"/>
    <col min="15874" max="15876" width="12.7109375" style="640" customWidth="1"/>
    <col min="15877" max="15887" width="19.7109375" style="640" customWidth="1"/>
    <col min="15888" max="16126" width="80.5703125" style="640"/>
    <col min="16127" max="16128" width="0" style="640" hidden="1" customWidth="1"/>
    <col min="16129" max="16129" width="91.28515625" style="640" customWidth="1"/>
    <col min="16130" max="16132" width="12.7109375" style="640" customWidth="1"/>
    <col min="16133" max="16143" width="19.7109375" style="640" customWidth="1"/>
    <col min="16144" max="16384" width="80.5703125" style="640"/>
  </cols>
  <sheetData>
    <row r="1" spans="1:6" s="358" customFormat="1" ht="30" customHeight="1">
      <c r="A1" s="47"/>
      <c r="B1" s="47"/>
      <c r="C1" s="719" t="s">
        <v>1340</v>
      </c>
      <c r="D1" s="719"/>
      <c r="E1" s="719"/>
      <c r="F1" s="719"/>
    </row>
    <row r="2" spans="1:6" s="358" customFormat="1" ht="15" customHeight="1">
      <c r="A2" s="47"/>
      <c r="B2" s="47"/>
      <c r="C2" s="720" t="s">
        <v>551</v>
      </c>
      <c r="D2" s="720"/>
      <c r="E2" s="720"/>
      <c r="F2" s="720"/>
    </row>
    <row r="3" spans="1:6" s="358" customFormat="1" ht="15" customHeight="1">
      <c r="A3" s="47"/>
      <c r="B3" s="47"/>
      <c r="C3" s="731" t="s">
        <v>1493</v>
      </c>
      <c r="D3" s="731"/>
      <c r="E3" s="731"/>
      <c r="F3" s="731"/>
    </row>
    <row r="4" spans="1:6" s="358" customFormat="1" ht="30" customHeight="1">
      <c r="A4" s="47" t="s">
        <v>1352</v>
      </c>
      <c r="B4" s="47"/>
      <c r="C4" s="721" t="s">
        <v>543</v>
      </c>
      <c r="D4" s="721"/>
      <c r="E4" s="721"/>
      <c r="F4" s="721"/>
    </row>
    <row r="5" spans="1:6" ht="3.75" customHeight="1">
      <c r="A5" s="47"/>
      <c r="B5" s="47"/>
      <c r="C5" s="47"/>
      <c r="D5" s="47"/>
      <c r="E5" s="47"/>
      <c r="F5" s="47"/>
    </row>
    <row r="6" spans="1:6" ht="30" customHeight="1" thickBot="1">
      <c r="A6" s="357"/>
      <c r="B6" s="357"/>
      <c r="C6" s="271"/>
      <c r="D6" s="380" t="s">
        <v>493</v>
      </c>
      <c r="E6" s="380" t="s">
        <v>544</v>
      </c>
      <c r="F6" s="380" t="s">
        <v>1375</v>
      </c>
    </row>
    <row r="7" spans="1:6" s="78" customFormat="1" ht="15" customHeight="1">
      <c r="A7" s="357" t="s">
        <v>844</v>
      </c>
      <c r="B7" s="357" t="s">
        <v>1208</v>
      </c>
      <c r="C7" s="479" t="s">
        <v>672</v>
      </c>
      <c r="D7" s="480">
        <v>36169.166130000005</v>
      </c>
      <c r="E7" s="480">
        <v>4819.5838899999999</v>
      </c>
      <c r="F7" s="480">
        <v>40988.750020000007</v>
      </c>
    </row>
    <row r="8" spans="1:6" s="78" customFormat="1" ht="15" customHeight="1">
      <c r="A8" s="47" t="s">
        <v>844</v>
      </c>
      <c r="B8" s="47" t="s">
        <v>1209</v>
      </c>
      <c r="C8" s="49" t="s">
        <v>1210</v>
      </c>
      <c r="D8" s="74">
        <v>1648.91425</v>
      </c>
      <c r="E8" s="74">
        <v>206.98170000000002</v>
      </c>
      <c r="F8" s="74">
        <v>1855.8959500000001</v>
      </c>
    </row>
    <row r="9" spans="1:6" s="77" customFormat="1" ht="15" customHeight="1">
      <c r="A9" s="47" t="s">
        <v>844</v>
      </c>
      <c r="B9" s="47" t="s">
        <v>1211</v>
      </c>
      <c r="C9" s="49" t="s">
        <v>1212</v>
      </c>
      <c r="D9" s="74">
        <v>16244.452939999999</v>
      </c>
      <c r="E9" s="74">
        <v>0</v>
      </c>
      <c r="F9" s="74">
        <v>16244.452939999999</v>
      </c>
    </row>
    <row r="10" spans="1:6" s="77" customFormat="1" ht="15" customHeight="1">
      <c r="A10" s="47" t="s">
        <v>844</v>
      </c>
      <c r="B10" s="47" t="s">
        <v>1213</v>
      </c>
      <c r="C10" s="49" t="s">
        <v>1214</v>
      </c>
      <c r="D10" s="74">
        <v>4066.5490099999997</v>
      </c>
      <c r="E10" s="74">
        <v>413.10853000000003</v>
      </c>
      <c r="F10" s="74">
        <v>4479.6575400000002</v>
      </c>
    </row>
    <row r="11" spans="1:6" s="77" customFormat="1" ht="15" customHeight="1">
      <c r="A11" s="47" t="s">
        <v>844</v>
      </c>
      <c r="B11" s="47" t="s">
        <v>1215</v>
      </c>
      <c r="C11" s="49" t="s">
        <v>1216</v>
      </c>
      <c r="D11" s="74">
        <v>0</v>
      </c>
      <c r="E11" s="74">
        <v>0</v>
      </c>
      <c r="F11" s="74">
        <v>0</v>
      </c>
    </row>
    <row r="12" spans="1:6" s="77" customFormat="1" ht="15" customHeight="1">
      <c r="A12" s="47" t="s">
        <v>844</v>
      </c>
      <c r="B12" s="47" t="s">
        <v>1217</v>
      </c>
      <c r="C12" s="49" t="s">
        <v>1218</v>
      </c>
      <c r="D12" s="74">
        <v>12758.43851</v>
      </c>
      <c r="E12" s="74">
        <v>0</v>
      </c>
      <c r="F12" s="74">
        <v>12758.43851</v>
      </c>
    </row>
    <row r="13" spans="1:6" s="77" customFormat="1" ht="15" customHeight="1">
      <c r="A13" s="47" t="s">
        <v>844</v>
      </c>
      <c r="B13" s="47" t="s">
        <v>1219</v>
      </c>
      <c r="C13" s="49" t="s">
        <v>1220</v>
      </c>
      <c r="D13" s="74">
        <v>872.18186000000003</v>
      </c>
      <c r="E13" s="74">
        <v>3.1900399999999998</v>
      </c>
      <c r="F13" s="74">
        <v>875.37189999999998</v>
      </c>
    </row>
    <row r="14" spans="1:6" s="77" customFormat="1" ht="15" customHeight="1">
      <c r="A14" s="47" t="s">
        <v>844</v>
      </c>
      <c r="B14" s="47" t="s">
        <v>1221</v>
      </c>
      <c r="C14" s="49" t="s">
        <v>1222</v>
      </c>
      <c r="D14" s="74">
        <v>578.62956000000008</v>
      </c>
      <c r="E14" s="74">
        <v>4196.3036199999997</v>
      </c>
      <c r="F14" s="74">
        <v>4774.93318</v>
      </c>
    </row>
    <row r="15" spans="1:6" s="78" customFormat="1" ht="15" customHeight="1">
      <c r="A15" s="47" t="s">
        <v>844</v>
      </c>
      <c r="B15" s="47" t="s">
        <v>1341</v>
      </c>
      <c r="C15" s="49" t="s">
        <v>1224</v>
      </c>
      <c r="D15" s="346">
        <v>0</v>
      </c>
      <c r="E15" s="346">
        <v>0</v>
      </c>
      <c r="F15" s="74">
        <v>0</v>
      </c>
    </row>
    <row r="16" spans="1:6" s="78" customFormat="1" ht="15" customHeight="1">
      <c r="A16" s="357" t="s">
        <v>844</v>
      </c>
      <c r="B16" s="357" t="s">
        <v>1225</v>
      </c>
      <c r="C16" s="271" t="s">
        <v>1226</v>
      </c>
      <c r="D16" s="76">
        <v>5813.7656299999999</v>
      </c>
      <c r="E16" s="76">
        <v>449.83418999999998</v>
      </c>
      <c r="F16" s="76">
        <v>6263.5998199999995</v>
      </c>
    </row>
    <row r="17" spans="1:6" s="671" customFormat="1" ht="15" customHeight="1">
      <c r="A17" s="682" t="s">
        <v>844</v>
      </c>
      <c r="B17" s="682" t="s">
        <v>1227</v>
      </c>
      <c r="C17" s="686" t="s">
        <v>275</v>
      </c>
      <c r="D17" s="694">
        <v>0</v>
      </c>
      <c r="E17" s="694">
        <v>0</v>
      </c>
      <c r="F17" s="694">
        <v>0</v>
      </c>
    </row>
    <row r="18" spans="1:6" s="78" customFormat="1" ht="15" customHeight="1">
      <c r="A18" s="47" t="s">
        <v>844</v>
      </c>
      <c r="B18" s="47" t="s">
        <v>1227</v>
      </c>
      <c r="C18" s="49" t="s">
        <v>1228</v>
      </c>
      <c r="D18" s="74">
        <v>0</v>
      </c>
      <c r="E18" s="74">
        <v>0</v>
      </c>
      <c r="F18" s="74">
        <v>0</v>
      </c>
    </row>
    <row r="19" spans="1:6" s="77" customFormat="1" ht="15" customHeight="1">
      <c r="A19" s="47" t="s">
        <v>844</v>
      </c>
      <c r="B19" s="47" t="s">
        <v>1229</v>
      </c>
      <c r="C19" s="49" t="s">
        <v>1230</v>
      </c>
      <c r="D19" s="74">
        <v>5813.7656299999999</v>
      </c>
      <c r="E19" s="74">
        <v>449.83418999999998</v>
      </c>
      <c r="F19" s="74">
        <v>6263.5998199999995</v>
      </c>
    </row>
    <row r="20" spans="1:6" s="77" customFormat="1" ht="15" customHeight="1">
      <c r="A20" s="47" t="s">
        <v>844</v>
      </c>
      <c r="B20" s="47" t="s">
        <v>1231</v>
      </c>
      <c r="C20" s="49" t="s">
        <v>1232</v>
      </c>
      <c r="D20" s="74">
        <v>0</v>
      </c>
      <c r="E20" s="74">
        <v>0</v>
      </c>
      <c r="F20" s="74">
        <v>0</v>
      </c>
    </row>
    <row r="21" spans="1:6" s="77" customFormat="1" ht="15" customHeight="1">
      <c r="A21" s="47" t="s">
        <v>844</v>
      </c>
      <c r="B21" s="47" t="s">
        <v>1233</v>
      </c>
      <c r="C21" s="49" t="s">
        <v>1234</v>
      </c>
      <c r="D21" s="74">
        <v>0</v>
      </c>
      <c r="E21" s="74">
        <v>0</v>
      </c>
      <c r="F21" s="74">
        <v>0</v>
      </c>
    </row>
    <row r="22" spans="1:6" s="77" customFormat="1" ht="15" customHeight="1">
      <c r="A22" s="47" t="s">
        <v>844</v>
      </c>
      <c r="B22" s="47" t="s">
        <v>1235</v>
      </c>
      <c r="C22" s="49" t="s">
        <v>1236</v>
      </c>
      <c r="D22" s="74">
        <v>0</v>
      </c>
      <c r="E22" s="74">
        <v>0</v>
      </c>
      <c r="F22" s="74">
        <v>0</v>
      </c>
    </row>
    <row r="23" spans="1:6" s="77" customFormat="1" ht="15" customHeight="1">
      <c r="A23" s="47" t="s">
        <v>844</v>
      </c>
      <c r="B23" s="173" t="s">
        <v>911</v>
      </c>
      <c r="C23" s="49" t="s">
        <v>912</v>
      </c>
      <c r="D23" s="74">
        <v>0</v>
      </c>
      <c r="E23" s="74">
        <v>0</v>
      </c>
      <c r="F23" s="74">
        <v>0</v>
      </c>
    </row>
    <row r="24" spans="1:6" ht="15" customHeight="1">
      <c r="A24" s="357" t="s">
        <v>844</v>
      </c>
      <c r="B24" s="357" t="s">
        <v>1237</v>
      </c>
      <c r="C24" s="271" t="s">
        <v>697</v>
      </c>
      <c r="D24" s="76">
        <v>30355.4005</v>
      </c>
      <c r="E24" s="76">
        <v>4369.7497000000003</v>
      </c>
      <c r="F24" s="76">
        <v>34725.150200000004</v>
      </c>
    </row>
    <row r="25" spans="1:6" s="78" customFormat="1" ht="15" customHeight="1">
      <c r="A25" s="47" t="s">
        <v>844</v>
      </c>
      <c r="B25" s="47" t="s">
        <v>1238</v>
      </c>
      <c r="C25" s="49" t="s">
        <v>1239</v>
      </c>
      <c r="D25" s="74">
        <v>13000</v>
      </c>
      <c r="E25" s="74">
        <v>8491.2000000000007</v>
      </c>
      <c r="F25" s="74">
        <v>21491.200000000001</v>
      </c>
    </row>
    <row r="26" spans="1:6" s="77" customFormat="1" ht="15" customHeight="1">
      <c r="A26" s="47" t="s">
        <v>844</v>
      </c>
      <c r="B26" s="47" t="s">
        <v>1240</v>
      </c>
      <c r="C26" s="49" t="s">
        <v>1241</v>
      </c>
      <c r="D26" s="74">
        <v>0</v>
      </c>
      <c r="E26" s="74">
        <v>0</v>
      </c>
      <c r="F26" s="74">
        <v>0</v>
      </c>
    </row>
    <row r="27" spans="1:6" s="77" customFormat="1" ht="15" customHeight="1">
      <c r="A27" s="47" t="s">
        <v>844</v>
      </c>
      <c r="B27" s="47" t="s">
        <v>1242</v>
      </c>
      <c r="C27" s="49" t="s">
        <v>1243</v>
      </c>
      <c r="D27" s="74">
        <v>0</v>
      </c>
      <c r="E27" s="74">
        <v>0</v>
      </c>
      <c r="F27" s="74">
        <v>0</v>
      </c>
    </row>
    <row r="28" spans="1:6" s="77" customFormat="1" ht="15" customHeight="1">
      <c r="A28" s="47" t="s">
        <v>844</v>
      </c>
      <c r="B28" s="47" t="s">
        <v>1244</v>
      </c>
      <c r="C28" s="49" t="s">
        <v>1245</v>
      </c>
      <c r="D28" s="74">
        <v>8367.9322900000006</v>
      </c>
      <c r="E28" s="74">
        <v>32.524230000000003</v>
      </c>
      <c r="F28" s="74">
        <v>8400.4565200000015</v>
      </c>
    </row>
    <row r="29" spans="1:6" s="77" customFormat="1" ht="15" customHeight="1">
      <c r="A29" s="47" t="s">
        <v>844</v>
      </c>
      <c r="B29" s="47" t="s">
        <v>1246</v>
      </c>
      <c r="C29" s="49" t="s">
        <v>1247</v>
      </c>
      <c r="D29" s="74">
        <v>8987.4682100000009</v>
      </c>
      <c r="E29" s="74">
        <v>-4153.9745299999995</v>
      </c>
      <c r="F29" s="74">
        <v>4833.4936800000014</v>
      </c>
    </row>
    <row r="30" spans="1:6" s="77" customFormat="1" ht="15" customHeight="1">
      <c r="A30" s="47" t="s">
        <v>844</v>
      </c>
      <c r="B30" s="47" t="s">
        <v>1342</v>
      </c>
      <c r="C30" s="660" t="s">
        <v>1249</v>
      </c>
      <c r="D30" s="74">
        <v>0</v>
      </c>
      <c r="E30" s="74">
        <v>-2596.7152999999998</v>
      </c>
      <c r="F30" s="74">
        <v>-2596.7152999999998</v>
      </c>
    </row>
    <row r="31" spans="1:6" s="77" customFormat="1" ht="15" customHeight="1">
      <c r="A31" s="47" t="s">
        <v>844</v>
      </c>
      <c r="B31" s="47" t="s">
        <v>1250</v>
      </c>
      <c r="C31" s="660" t="s">
        <v>1251</v>
      </c>
      <c r="D31" s="74">
        <v>8987.4682100000009</v>
      </c>
      <c r="E31" s="74">
        <v>-1557.2592299999999</v>
      </c>
      <c r="F31" s="74">
        <v>7430.2089800000012</v>
      </c>
    </row>
    <row r="32" spans="1:6" s="77" customFormat="1" ht="15" customHeight="1">
      <c r="A32" s="47" t="s">
        <v>844</v>
      </c>
      <c r="B32" s="47" t="s">
        <v>1252</v>
      </c>
      <c r="C32" s="373" t="s">
        <v>701</v>
      </c>
      <c r="D32" s="477">
        <v>36169.166130000005</v>
      </c>
      <c r="E32" s="477">
        <v>4819.5838899999999</v>
      </c>
      <c r="F32" s="76">
        <v>40988.750020000007</v>
      </c>
    </row>
    <row r="33" spans="1:6" s="77" customFormat="1" ht="15" customHeight="1">
      <c r="A33" s="47" t="s">
        <v>844</v>
      </c>
      <c r="B33" s="47" t="s">
        <v>1253</v>
      </c>
      <c r="C33" s="49" t="s">
        <v>1254</v>
      </c>
      <c r="D33" s="74">
        <v>0</v>
      </c>
      <c r="E33" s="74">
        <v>0</v>
      </c>
      <c r="F33" s="74">
        <v>0</v>
      </c>
    </row>
    <row r="34" spans="1:6" s="77" customFormat="1" ht="15" customHeight="1">
      <c r="A34" s="47" t="s">
        <v>844</v>
      </c>
      <c r="B34" s="47" t="s">
        <v>1255</v>
      </c>
      <c r="C34" s="49" t="s">
        <v>1256</v>
      </c>
      <c r="D34" s="74">
        <v>20965.030440000002</v>
      </c>
      <c r="E34" s="74">
        <v>541.23006000000009</v>
      </c>
      <c r="F34" s="74">
        <v>21506.260500000004</v>
      </c>
    </row>
    <row r="35" spans="1:6" s="78" customFormat="1" ht="30" customHeight="1">
      <c r="A35" s="47" t="s">
        <v>844</v>
      </c>
      <c r="B35" s="47" t="s">
        <v>1271</v>
      </c>
      <c r="C35" s="373" t="s">
        <v>1374</v>
      </c>
      <c r="D35" s="477">
        <v>620.65988000000004</v>
      </c>
      <c r="E35" s="477">
        <v>0</v>
      </c>
      <c r="F35" s="76">
        <v>620.65988000000004</v>
      </c>
    </row>
    <row r="36" spans="1:6" s="78" customFormat="1" ht="15" customHeight="1">
      <c r="A36" s="47" t="s">
        <v>844</v>
      </c>
      <c r="B36" s="173" t="s">
        <v>1272</v>
      </c>
      <c r="C36" s="47" t="s">
        <v>1273</v>
      </c>
      <c r="D36" s="74">
        <v>0</v>
      </c>
      <c r="E36" s="74">
        <v>-0.49589999999999995</v>
      </c>
      <c r="F36" s="74">
        <v>-0.49589999999999995</v>
      </c>
    </row>
    <row r="37" spans="1:6" s="78" customFormat="1" ht="15" customHeight="1">
      <c r="A37" s="47" t="s">
        <v>844</v>
      </c>
      <c r="B37" s="47" t="s">
        <v>1274</v>
      </c>
      <c r="C37" s="49" t="s">
        <v>711</v>
      </c>
      <c r="D37" s="74">
        <v>620.65988000000004</v>
      </c>
      <c r="E37" s="74">
        <v>-0.49589999999999995</v>
      </c>
      <c r="F37" s="74">
        <v>620.16398000000004</v>
      </c>
    </row>
    <row r="38" spans="1:6" s="78" customFormat="1" ht="15" customHeight="1">
      <c r="A38" s="47" t="s">
        <v>844</v>
      </c>
      <c r="B38" s="173" t="s">
        <v>1275</v>
      </c>
      <c r="C38" s="75" t="s">
        <v>1276</v>
      </c>
      <c r="D38" s="74">
        <v>19609.67884</v>
      </c>
      <c r="E38" s="74">
        <v>2.5920000000000002E-2</v>
      </c>
      <c r="F38" s="74">
        <v>19609.704760000001</v>
      </c>
    </row>
    <row r="39" spans="1:6" s="78" customFormat="1" ht="15" customHeight="1">
      <c r="A39" s="47" t="s">
        <v>844</v>
      </c>
      <c r="B39" s="173" t="s">
        <v>1277</v>
      </c>
      <c r="C39" s="47" t="s">
        <v>1278</v>
      </c>
      <c r="D39" s="74">
        <v>-312.42653000000001</v>
      </c>
      <c r="E39" s="74">
        <v>-0.35496</v>
      </c>
      <c r="F39" s="74">
        <v>-312.78149000000002</v>
      </c>
    </row>
    <row r="40" spans="1:6" s="78" customFormat="1" ht="15" customHeight="1">
      <c r="A40" s="47" t="s">
        <v>844</v>
      </c>
      <c r="B40" s="47" t="s">
        <v>1279</v>
      </c>
      <c r="C40" s="49" t="s">
        <v>1280</v>
      </c>
      <c r="D40" s="74">
        <v>19917.912190000003</v>
      </c>
      <c r="E40" s="74">
        <v>-0.82494000000000001</v>
      </c>
      <c r="F40" s="74">
        <v>19917.087250000004</v>
      </c>
    </row>
    <row r="41" spans="1:6" s="78" customFormat="1" ht="15" customHeight="1">
      <c r="A41" s="47" t="s">
        <v>844</v>
      </c>
      <c r="B41" s="47" t="s">
        <v>1281</v>
      </c>
      <c r="C41" s="75" t="s">
        <v>1282</v>
      </c>
      <c r="D41" s="74">
        <v>0</v>
      </c>
      <c r="E41" s="74">
        <v>0</v>
      </c>
      <c r="F41" s="74">
        <v>0</v>
      </c>
    </row>
    <row r="42" spans="1:6" s="78" customFormat="1" ht="15" customHeight="1">
      <c r="A42" s="47" t="s">
        <v>844</v>
      </c>
      <c r="B42" s="173" t="s">
        <v>1283</v>
      </c>
      <c r="C42" s="47" t="s">
        <v>1284</v>
      </c>
      <c r="D42" s="74">
        <v>0</v>
      </c>
      <c r="E42" s="74">
        <v>0</v>
      </c>
      <c r="F42" s="74">
        <v>0</v>
      </c>
    </row>
    <row r="43" spans="1:6" s="78" customFormat="1" ht="15" customHeight="1">
      <c r="A43" s="47" t="s">
        <v>844</v>
      </c>
      <c r="B43" s="47" t="s">
        <v>1285</v>
      </c>
      <c r="C43" s="49" t="s">
        <v>1286</v>
      </c>
      <c r="D43" s="74">
        <v>19917.912190000003</v>
      </c>
      <c r="E43" s="74">
        <v>-0.82494000000000001</v>
      </c>
      <c r="F43" s="74">
        <v>19917.087250000004</v>
      </c>
    </row>
    <row r="44" spans="1:6" s="78" customFormat="1" ht="15" customHeight="1">
      <c r="A44" s="47" t="s">
        <v>844</v>
      </c>
      <c r="B44" s="173" t="s">
        <v>1287</v>
      </c>
      <c r="C44" s="75" t="s">
        <v>1288</v>
      </c>
      <c r="D44" s="74">
        <v>-7941.3093799999997</v>
      </c>
      <c r="E44" s="74">
        <v>-1558.6273000000001</v>
      </c>
      <c r="F44" s="74">
        <v>-9499.9366799999989</v>
      </c>
    </row>
    <row r="45" spans="1:6" s="78" customFormat="1" ht="15" customHeight="1">
      <c r="A45" s="47" t="s">
        <v>844</v>
      </c>
      <c r="B45" s="47" t="s">
        <v>1289</v>
      </c>
      <c r="C45" s="49" t="s">
        <v>1290</v>
      </c>
      <c r="D45" s="74">
        <v>11976.60281</v>
      </c>
      <c r="E45" s="74">
        <v>-1559.4522400000001</v>
      </c>
      <c r="F45" s="74">
        <v>10417.15057</v>
      </c>
    </row>
    <row r="46" spans="1:6" s="78" customFormat="1" ht="15" customHeight="1">
      <c r="A46" s="47" t="s">
        <v>844</v>
      </c>
      <c r="B46" s="173" t="s">
        <v>1291</v>
      </c>
      <c r="C46" s="75" t="s">
        <v>1292</v>
      </c>
      <c r="D46" s="74">
        <v>0</v>
      </c>
      <c r="E46" s="74">
        <v>1.6081400000000001</v>
      </c>
      <c r="F46" s="74">
        <v>1.6081400000000001</v>
      </c>
    </row>
    <row r="47" spans="1:6" s="78" customFormat="1" ht="15" customHeight="1">
      <c r="A47" s="47" t="s">
        <v>844</v>
      </c>
      <c r="B47" s="47" t="s">
        <v>1293</v>
      </c>
      <c r="C47" s="50" t="s">
        <v>1294</v>
      </c>
      <c r="D47" s="74">
        <v>0</v>
      </c>
      <c r="E47" s="74">
        <v>1.17E-3</v>
      </c>
      <c r="F47" s="74">
        <v>1.17E-3</v>
      </c>
    </row>
    <row r="48" spans="1:6" s="78" customFormat="1" ht="15" customHeight="1">
      <c r="A48" s="47" t="s">
        <v>844</v>
      </c>
      <c r="B48" s="47" t="s">
        <v>1295</v>
      </c>
      <c r="C48" s="75" t="s">
        <v>1296</v>
      </c>
      <c r="D48" s="74">
        <v>0</v>
      </c>
      <c r="E48" s="74">
        <v>1.60697</v>
      </c>
      <c r="F48" s="74">
        <v>1.60697</v>
      </c>
    </row>
    <row r="49" spans="1:6" s="78" customFormat="1" ht="15" customHeight="1">
      <c r="A49" s="47" t="s">
        <v>844</v>
      </c>
      <c r="B49" s="173" t="s">
        <v>1297</v>
      </c>
      <c r="C49" s="47" t="s">
        <v>1298</v>
      </c>
      <c r="D49" s="74">
        <v>0</v>
      </c>
      <c r="E49" s="74">
        <v>-0.28120999999999996</v>
      </c>
      <c r="F49" s="74">
        <v>-0.28120999999999996</v>
      </c>
    </row>
    <row r="50" spans="1:6" s="78" customFormat="1" ht="15" customHeight="1">
      <c r="A50" s="47" t="s">
        <v>844</v>
      </c>
      <c r="B50" s="47" t="s">
        <v>1299</v>
      </c>
      <c r="C50" s="50" t="s">
        <v>1300</v>
      </c>
      <c r="D50" s="74">
        <v>0</v>
      </c>
      <c r="E50" s="74">
        <v>9.8209999999999992E-2</v>
      </c>
      <c r="F50" s="74">
        <v>9.8209999999999992E-2</v>
      </c>
    </row>
    <row r="51" spans="1:6" s="78" customFormat="1" ht="15" customHeight="1">
      <c r="A51" s="47" t="s">
        <v>844</v>
      </c>
      <c r="B51" s="47" t="s">
        <v>1301</v>
      </c>
      <c r="C51" s="75" t="s">
        <v>1302</v>
      </c>
      <c r="D51" s="74">
        <v>0</v>
      </c>
      <c r="E51" s="74">
        <v>0.183</v>
      </c>
      <c r="F51" s="74">
        <v>0.183</v>
      </c>
    </row>
    <row r="52" spans="1:6" s="78" customFormat="1" ht="15" customHeight="1">
      <c r="A52" s="47" t="s">
        <v>844</v>
      </c>
      <c r="B52" s="348" t="s">
        <v>1303</v>
      </c>
      <c r="C52" s="49" t="s">
        <v>1304</v>
      </c>
      <c r="D52" s="74">
        <v>11976.60281</v>
      </c>
      <c r="E52" s="74">
        <v>-1558.1253100000001</v>
      </c>
      <c r="F52" s="74">
        <v>10418.477500000001</v>
      </c>
    </row>
    <row r="53" spans="1:6" s="78" customFormat="1" ht="15" customHeight="1">
      <c r="A53" s="47" t="s">
        <v>844</v>
      </c>
      <c r="B53" s="173" t="s">
        <v>1305</v>
      </c>
      <c r="C53" s="75" t="s">
        <v>1306</v>
      </c>
      <c r="D53" s="74">
        <v>6.7393999999999998</v>
      </c>
      <c r="E53" s="74">
        <v>0</v>
      </c>
      <c r="F53" s="74">
        <v>6.7393999999999998</v>
      </c>
    </row>
    <row r="54" spans="1:6" s="78" customFormat="1" ht="15" customHeight="1">
      <c r="A54" s="47" t="s">
        <v>844</v>
      </c>
      <c r="B54" s="348" t="s">
        <v>1307</v>
      </c>
      <c r="C54" s="49" t="s">
        <v>723</v>
      </c>
      <c r="D54" s="74">
        <v>11983.342210000001</v>
      </c>
      <c r="E54" s="74">
        <v>-1558.1253100000001</v>
      </c>
      <c r="F54" s="74">
        <v>10425.216900000001</v>
      </c>
    </row>
    <row r="55" spans="1:6" s="78" customFormat="1" ht="15" customHeight="1">
      <c r="A55" s="47" t="s">
        <v>844</v>
      </c>
      <c r="B55" s="173" t="s">
        <v>1308</v>
      </c>
      <c r="C55" s="75" t="s">
        <v>1309</v>
      </c>
      <c r="D55" s="74">
        <v>201.39400000000001</v>
      </c>
      <c r="E55" s="74">
        <v>0.86608000000000007</v>
      </c>
      <c r="F55" s="74">
        <v>202.26008000000002</v>
      </c>
    </row>
    <row r="56" spans="1:6" s="78" customFormat="1" ht="15" customHeight="1">
      <c r="A56" s="47" t="s">
        <v>844</v>
      </c>
      <c r="B56" s="173" t="s">
        <v>1310</v>
      </c>
      <c r="C56" s="47" t="s">
        <v>1311</v>
      </c>
      <c r="D56" s="74">
        <v>0</v>
      </c>
      <c r="E56" s="74">
        <v>0</v>
      </c>
      <c r="F56" s="74">
        <v>0</v>
      </c>
    </row>
    <row r="57" spans="1:6" s="78" customFormat="1" ht="15" customHeight="1">
      <c r="A57" s="47" t="s">
        <v>844</v>
      </c>
      <c r="B57" s="47" t="s">
        <v>1312</v>
      </c>
      <c r="C57" s="49" t="s">
        <v>725</v>
      </c>
      <c r="D57" s="74">
        <v>12184.736210000001</v>
      </c>
      <c r="E57" s="74">
        <v>-1557.2592299999999</v>
      </c>
      <c r="F57" s="74">
        <v>10627.476980000001</v>
      </c>
    </row>
    <row r="58" spans="1:6" s="78" customFormat="1" ht="15" customHeight="1">
      <c r="A58" s="47" t="s">
        <v>844</v>
      </c>
      <c r="B58" s="47" t="s">
        <v>1313</v>
      </c>
      <c r="C58" s="75" t="s">
        <v>1314</v>
      </c>
      <c r="D58" s="74">
        <v>0</v>
      </c>
      <c r="E58" s="74">
        <v>0</v>
      </c>
      <c r="F58" s="74">
        <v>0</v>
      </c>
    </row>
    <row r="59" spans="1:6" s="78" customFormat="1" ht="15" customHeight="1">
      <c r="A59" s="47" t="s">
        <v>844</v>
      </c>
      <c r="B59" s="47" t="s">
        <v>1315</v>
      </c>
      <c r="C59" s="49" t="s">
        <v>1316</v>
      </c>
      <c r="D59" s="74">
        <v>12184.736210000001</v>
      </c>
      <c r="E59" s="74">
        <v>-1557.2592299999999</v>
      </c>
      <c r="F59" s="74">
        <v>10627.476980000001</v>
      </c>
    </row>
    <row r="60" spans="1:6" s="78" customFormat="1" ht="15" customHeight="1">
      <c r="A60" s="47" t="s">
        <v>844</v>
      </c>
      <c r="B60" s="173" t="s">
        <v>1317</v>
      </c>
      <c r="C60" s="75" t="s">
        <v>1318</v>
      </c>
      <c r="D60" s="74">
        <v>-3197.268</v>
      </c>
      <c r="E60" s="74">
        <v>0</v>
      </c>
      <c r="F60" s="74">
        <v>-3197.268</v>
      </c>
    </row>
    <row r="61" spans="1:6" s="78" customFormat="1" ht="15" customHeight="1">
      <c r="A61" s="357" t="s">
        <v>844</v>
      </c>
      <c r="B61" s="357" t="s">
        <v>1319</v>
      </c>
      <c r="C61" s="271" t="s">
        <v>1320</v>
      </c>
      <c r="D61" s="76">
        <v>8987.4682100000009</v>
      </c>
      <c r="E61" s="76">
        <v>-1557.2592299999999</v>
      </c>
      <c r="F61" s="76">
        <v>7430.2089800000012</v>
      </c>
    </row>
    <row r="62" spans="1:6" ht="3.75" customHeight="1" thickBot="1">
      <c r="A62" s="47"/>
      <c r="B62" s="47"/>
      <c r="C62" s="382"/>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40" hidden="1" customWidth="1"/>
    <col min="2" max="2" width="64.85546875" style="640" hidden="1" customWidth="1"/>
    <col min="3" max="3" width="89.85546875" style="33" bestFit="1" customWidth="1"/>
    <col min="4" max="6" width="13.28515625" style="640" customWidth="1"/>
    <col min="7" max="254" width="9.140625" style="640"/>
    <col min="255" max="256" width="0" style="640" hidden="1" customWidth="1"/>
    <col min="257" max="257" width="89.85546875" style="640" bestFit="1" customWidth="1"/>
    <col min="258" max="260" width="12.7109375" style="640" customWidth="1"/>
    <col min="261" max="510" width="9.140625" style="640"/>
    <col min="511" max="512" width="0" style="640" hidden="1" customWidth="1"/>
    <col min="513" max="513" width="89.85546875" style="640" bestFit="1" customWidth="1"/>
    <col min="514" max="516" width="12.7109375" style="640" customWidth="1"/>
    <col min="517" max="766" width="9.140625" style="640"/>
    <col min="767" max="768" width="0" style="640" hidden="1" customWidth="1"/>
    <col min="769" max="769" width="89.85546875" style="640" bestFit="1" customWidth="1"/>
    <col min="770" max="772" width="12.7109375" style="640" customWidth="1"/>
    <col min="773" max="1022" width="9.140625" style="640"/>
    <col min="1023" max="1024" width="0" style="640" hidden="1" customWidth="1"/>
    <col min="1025" max="1025" width="89.85546875" style="640" bestFit="1" customWidth="1"/>
    <col min="1026" max="1028" width="12.7109375" style="640" customWidth="1"/>
    <col min="1029" max="1278" width="9.140625" style="640"/>
    <col min="1279" max="1280" width="0" style="640" hidden="1" customWidth="1"/>
    <col min="1281" max="1281" width="89.85546875" style="640" bestFit="1" customWidth="1"/>
    <col min="1282" max="1284" width="12.7109375" style="640" customWidth="1"/>
    <col min="1285" max="1534" width="9.140625" style="640"/>
    <col min="1535" max="1536" width="0" style="640" hidden="1" customWidth="1"/>
    <col min="1537" max="1537" width="89.85546875" style="640" bestFit="1" customWidth="1"/>
    <col min="1538" max="1540" width="12.7109375" style="640" customWidth="1"/>
    <col min="1541" max="1790" width="9.140625" style="640"/>
    <col min="1791" max="1792" width="0" style="640" hidden="1" customWidth="1"/>
    <col min="1793" max="1793" width="89.85546875" style="640" bestFit="1" customWidth="1"/>
    <col min="1794" max="1796" width="12.7109375" style="640" customWidth="1"/>
    <col min="1797" max="2046" width="9.140625" style="640"/>
    <col min="2047" max="2048" width="0" style="640" hidden="1" customWidth="1"/>
    <col min="2049" max="2049" width="89.85546875" style="640" bestFit="1" customWidth="1"/>
    <col min="2050" max="2052" width="12.7109375" style="640" customWidth="1"/>
    <col min="2053" max="2302" width="9.140625" style="640"/>
    <col min="2303" max="2304" width="0" style="640" hidden="1" customWidth="1"/>
    <col min="2305" max="2305" width="89.85546875" style="640" bestFit="1" customWidth="1"/>
    <col min="2306" max="2308" width="12.7109375" style="640" customWidth="1"/>
    <col min="2309" max="2558" width="9.140625" style="640"/>
    <col min="2559" max="2560" width="0" style="640" hidden="1" customWidth="1"/>
    <col min="2561" max="2561" width="89.85546875" style="640" bestFit="1" customWidth="1"/>
    <col min="2562" max="2564" width="12.7109375" style="640" customWidth="1"/>
    <col min="2565" max="2814" width="9.140625" style="640"/>
    <col min="2815" max="2816" width="0" style="640" hidden="1" customWidth="1"/>
    <col min="2817" max="2817" width="89.85546875" style="640" bestFit="1" customWidth="1"/>
    <col min="2818" max="2820" width="12.7109375" style="640" customWidth="1"/>
    <col min="2821" max="3070" width="9.140625" style="640"/>
    <col min="3071" max="3072" width="0" style="640" hidden="1" customWidth="1"/>
    <col min="3073" max="3073" width="89.85546875" style="640" bestFit="1" customWidth="1"/>
    <col min="3074" max="3076" width="12.7109375" style="640" customWidth="1"/>
    <col min="3077" max="3326" width="9.140625" style="640"/>
    <col min="3327" max="3328" width="0" style="640" hidden="1" customWidth="1"/>
    <col min="3329" max="3329" width="89.85546875" style="640" bestFit="1" customWidth="1"/>
    <col min="3330" max="3332" width="12.7109375" style="640" customWidth="1"/>
    <col min="3333" max="3582" width="9.140625" style="640"/>
    <col min="3583" max="3584" width="0" style="640" hidden="1" customWidth="1"/>
    <col min="3585" max="3585" width="89.85546875" style="640" bestFit="1" customWidth="1"/>
    <col min="3586" max="3588" width="12.7109375" style="640" customWidth="1"/>
    <col min="3589" max="3838" width="9.140625" style="640"/>
    <col min="3839" max="3840" width="0" style="640" hidden="1" customWidth="1"/>
    <col min="3841" max="3841" width="89.85546875" style="640" bestFit="1" customWidth="1"/>
    <col min="3842" max="3844" width="12.7109375" style="640" customWidth="1"/>
    <col min="3845" max="4094" width="9.140625" style="640"/>
    <col min="4095" max="4096" width="0" style="640" hidden="1" customWidth="1"/>
    <col min="4097" max="4097" width="89.85546875" style="640" bestFit="1" customWidth="1"/>
    <col min="4098" max="4100" width="12.7109375" style="640" customWidth="1"/>
    <col min="4101" max="4350" width="9.140625" style="640"/>
    <col min="4351" max="4352" width="0" style="640" hidden="1" customWidth="1"/>
    <col min="4353" max="4353" width="89.85546875" style="640" bestFit="1" customWidth="1"/>
    <col min="4354" max="4356" width="12.7109375" style="640" customWidth="1"/>
    <col min="4357" max="4606" width="9.140625" style="640"/>
    <col min="4607" max="4608" width="0" style="640" hidden="1" customWidth="1"/>
    <col min="4609" max="4609" width="89.85546875" style="640" bestFit="1" customWidth="1"/>
    <col min="4610" max="4612" width="12.7109375" style="640" customWidth="1"/>
    <col min="4613" max="4862" width="9.140625" style="640"/>
    <col min="4863" max="4864" width="0" style="640" hidden="1" customWidth="1"/>
    <col min="4865" max="4865" width="89.85546875" style="640" bestFit="1" customWidth="1"/>
    <col min="4866" max="4868" width="12.7109375" style="640" customWidth="1"/>
    <col min="4869" max="5118" width="9.140625" style="640"/>
    <col min="5119" max="5120" width="0" style="640" hidden="1" customWidth="1"/>
    <col min="5121" max="5121" width="89.85546875" style="640" bestFit="1" customWidth="1"/>
    <col min="5122" max="5124" width="12.7109375" style="640" customWidth="1"/>
    <col min="5125" max="5374" width="9.140625" style="640"/>
    <col min="5375" max="5376" width="0" style="640" hidden="1" customWidth="1"/>
    <col min="5377" max="5377" width="89.85546875" style="640" bestFit="1" customWidth="1"/>
    <col min="5378" max="5380" width="12.7109375" style="640" customWidth="1"/>
    <col min="5381" max="5630" width="9.140625" style="640"/>
    <col min="5631" max="5632" width="0" style="640" hidden="1" customWidth="1"/>
    <col min="5633" max="5633" width="89.85546875" style="640" bestFit="1" customWidth="1"/>
    <col min="5634" max="5636" width="12.7109375" style="640" customWidth="1"/>
    <col min="5637" max="5886" width="9.140625" style="640"/>
    <col min="5887" max="5888" width="0" style="640" hidden="1" customWidth="1"/>
    <col min="5889" max="5889" width="89.85546875" style="640" bestFit="1" customWidth="1"/>
    <col min="5890" max="5892" width="12.7109375" style="640" customWidth="1"/>
    <col min="5893" max="6142" width="9.140625" style="640"/>
    <col min="6143" max="6144" width="0" style="640" hidden="1" customWidth="1"/>
    <col min="6145" max="6145" width="89.85546875" style="640" bestFit="1" customWidth="1"/>
    <col min="6146" max="6148" width="12.7109375" style="640" customWidth="1"/>
    <col min="6149" max="6398" width="9.140625" style="640"/>
    <col min="6399" max="6400" width="0" style="640" hidden="1" customWidth="1"/>
    <col min="6401" max="6401" width="89.85546875" style="640" bestFit="1" customWidth="1"/>
    <col min="6402" max="6404" width="12.7109375" style="640" customWidth="1"/>
    <col min="6405" max="6654" width="9.140625" style="640"/>
    <col min="6655" max="6656" width="0" style="640" hidden="1" customWidth="1"/>
    <col min="6657" max="6657" width="89.85546875" style="640" bestFit="1" customWidth="1"/>
    <col min="6658" max="6660" width="12.7109375" style="640" customWidth="1"/>
    <col min="6661" max="6910" width="9.140625" style="640"/>
    <col min="6911" max="6912" width="0" style="640" hidden="1" customWidth="1"/>
    <col min="6913" max="6913" width="89.85546875" style="640" bestFit="1" customWidth="1"/>
    <col min="6914" max="6916" width="12.7109375" style="640" customWidth="1"/>
    <col min="6917" max="7166" width="9.140625" style="640"/>
    <col min="7167" max="7168" width="0" style="640" hidden="1" customWidth="1"/>
    <col min="7169" max="7169" width="89.85546875" style="640" bestFit="1" customWidth="1"/>
    <col min="7170" max="7172" width="12.7109375" style="640" customWidth="1"/>
    <col min="7173" max="7422" width="9.140625" style="640"/>
    <col min="7423" max="7424" width="0" style="640" hidden="1" customWidth="1"/>
    <col min="7425" max="7425" width="89.85546875" style="640" bestFit="1" customWidth="1"/>
    <col min="7426" max="7428" width="12.7109375" style="640" customWidth="1"/>
    <col min="7429" max="7678" width="9.140625" style="640"/>
    <col min="7679" max="7680" width="0" style="640" hidden="1" customWidth="1"/>
    <col min="7681" max="7681" width="89.85546875" style="640" bestFit="1" customWidth="1"/>
    <col min="7682" max="7684" width="12.7109375" style="640" customWidth="1"/>
    <col min="7685" max="7934" width="9.140625" style="640"/>
    <col min="7935" max="7936" width="0" style="640" hidden="1" customWidth="1"/>
    <col min="7937" max="7937" width="89.85546875" style="640" bestFit="1" customWidth="1"/>
    <col min="7938" max="7940" width="12.7109375" style="640" customWidth="1"/>
    <col min="7941" max="8190" width="9.140625" style="640"/>
    <col min="8191" max="8192" width="0" style="640" hidden="1" customWidth="1"/>
    <col min="8193" max="8193" width="89.85546875" style="640" bestFit="1" customWidth="1"/>
    <col min="8194" max="8196" width="12.7109375" style="640" customWidth="1"/>
    <col min="8197" max="8446" width="9.140625" style="640"/>
    <col min="8447" max="8448" width="0" style="640" hidden="1" customWidth="1"/>
    <col min="8449" max="8449" width="89.85546875" style="640" bestFit="1" customWidth="1"/>
    <col min="8450" max="8452" width="12.7109375" style="640" customWidth="1"/>
    <col min="8453" max="8702" width="9.140625" style="640"/>
    <col min="8703" max="8704" width="0" style="640" hidden="1" customWidth="1"/>
    <col min="8705" max="8705" width="89.85546875" style="640" bestFit="1" customWidth="1"/>
    <col min="8706" max="8708" width="12.7109375" style="640" customWidth="1"/>
    <col min="8709" max="8958" width="9.140625" style="640"/>
    <col min="8959" max="8960" width="0" style="640" hidden="1" customWidth="1"/>
    <col min="8961" max="8961" width="89.85546875" style="640" bestFit="1" customWidth="1"/>
    <col min="8962" max="8964" width="12.7109375" style="640" customWidth="1"/>
    <col min="8965" max="9214" width="9.140625" style="640"/>
    <col min="9215" max="9216" width="0" style="640" hidden="1" customWidth="1"/>
    <col min="9217" max="9217" width="89.85546875" style="640" bestFit="1" customWidth="1"/>
    <col min="9218" max="9220" width="12.7109375" style="640" customWidth="1"/>
    <col min="9221" max="9470" width="9.140625" style="640"/>
    <col min="9471" max="9472" width="0" style="640" hidden="1" customWidth="1"/>
    <col min="9473" max="9473" width="89.85546875" style="640" bestFit="1" customWidth="1"/>
    <col min="9474" max="9476" width="12.7109375" style="640" customWidth="1"/>
    <col min="9477" max="9726" width="9.140625" style="640"/>
    <col min="9727" max="9728" width="0" style="640" hidden="1" customWidth="1"/>
    <col min="9729" max="9729" width="89.85546875" style="640" bestFit="1" customWidth="1"/>
    <col min="9730" max="9732" width="12.7109375" style="640" customWidth="1"/>
    <col min="9733" max="9982" width="9.140625" style="640"/>
    <col min="9983" max="9984" width="0" style="640" hidden="1" customWidth="1"/>
    <col min="9985" max="9985" width="89.85546875" style="640" bestFit="1" customWidth="1"/>
    <col min="9986" max="9988" width="12.7109375" style="640" customWidth="1"/>
    <col min="9989" max="10238" width="9.140625" style="640"/>
    <col min="10239" max="10240" width="0" style="640" hidden="1" customWidth="1"/>
    <col min="10241" max="10241" width="89.85546875" style="640" bestFit="1" customWidth="1"/>
    <col min="10242" max="10244" width="12.7109375" style="640" customWidth="1"/>
    <col min="10245" max="10494" width="9.140625" style="640"/>
    <col min="10495" max="10496" width="0" style="640" hidden="1" customWidth="1"/>
    <col min="10497" max="10497" width="89.85546875" style="640" bestFit="1" customWidth="1"/>
    <col min="10498" max="10500" width="12.7109375" style="640" customWidth="1"/>
    <col min="10501" max="10750" width="9.140625" style="640"/>
    <col min="10751" max="10752" width="0" style="640" hidden="1" customWidth="1"/>
    <col min="10753" max="10753" width="89.85546875" style="640" bestFit="1" customWidth="1"/>
    <col min="10754" max="10756" width="12.7109375" style="640" customWidth="1"/>
    <col min="10757" max="11006" width="9.140625" style="640"/>
    <col min="11007" max="11008" width="0" style="640" hidden="1" customWidth="1"/>
    <col min="11009" max="11009" width="89.85546875" style="640" bestFit="1" customWidth="1"/>
    <col min="11010" max="11012" width="12.7109375" style="640" customWidth="1"/>
    <col min="11013" max="11262" width="9.140625" style="640"/>
    <col min="11263" max="11264" width="0" style="640" hidden="1" customWidth="1"/>
    <col min="11265" max="11265" width="89.85546875" style="640" bestFit="1" customWidth="1"/>
    <col min="11266" max="11268" width="12.7109375" style="640" customWidth="1"/>
    <col min="11269" max="11518" width="9.140625" style="640"/>
    <col min="11519" max="11520" width="0" style="640" hidden="1" customWidth="1"/>
    <col min="11521" max="11521" width="89.85546875" style="640" bestFit="1" customWidth="1"/>
    <col min="11522" max="11524" width="12.7109375" style="640" customWidth="1"/>
    <col min="11525" max="11774" width="9.140625" style="640"/>
    <col min="11775" max="11776" width="0" style="640" hidden="1" customWidth="1"/>
    <col min="11777" max="11777" width="89.85546875" style="640" bestFit="1" customWidth="1"/>
    <col min="11778" max="11780" width="12.7109375" style="640" customWidth="1"/>
    <col min="11781" max="12030" width="9.140625" style="640"/>
    <col min="12031" max="12032" width="0" style="640" hidden="1" customWidth="1"/>
    <col min="12033" max="12033" width="89.85546875" style="640" bestFit="1" customWidth="1"/>
    <col min="12034" max="12036" width="12.7109375" style="640" customWidth="1"/>
    <col min="12037" max="12286" width="9.140625" style="640"/>
    <col min="12287" max="12288" width="0" style="640" hidden="1" customWidth="1"/>
    <col min="12289" max="12289" width="89.85546875" style="640" bestFit="1" customWidth="1"/>
    <col min="12290" max="12292" width="12.7109375" style="640" customWidth="1"/>
    <col min="12293" max="12542" width="9.140625" style="640"/>
    <col min="12543" max="12544" width="0" style="640" hidden="1" customWidth="1"/>
    <col min="12545" max="12545" width="89.85546875" style="640" bestFit="1" customWidth="1"/>
    <col min="12546" max="12548" width="12.7109375" style="640" customWidth="1"/>
    <col min="12549" max="12798" width="9.140625" style="640"/>
    <col min="12799" max="12800" width="0" style="640" hidden="1" customWidth="1"/>
    <col min="12801" max="12801" width="89.85546875" style="640" bestFit="1" customWidth="1"/>
    <col min="12802" max="12804" width="12.7109375" style="640" customWidth="1"/>
    <col min="12805" max="13054" width="9.140625" style="640"/>
    <col min="13055" max="13056" width="0" style="640" hidden="1" customWidth="1"/>
    <col min="13057" max="13057" width="89.85546875" style="640" bestFit="1" customWidth="1"/>
    <col min="13058" max="13060" width="12.7109375" style="640" customWidth="1"/>
    <col min="13061" max="13310" width="9.140625" style="640"/>
    <col min="13311" max="13312" width="0" style="640" hidden="1" customWidth="1"/>
    <col min="13313" max="13313" width="89.85546875" style="640" bestFit="1" customWidth="1"/>
    <col min="13314" max="13316" width="12.7109375" style="640" customWidth="1"/>
    <col min="13317" max="13566" width="9.140625" style="640"/>
    <col min="13567" max="13568" width="0" style="640" hidden="1" customWidth="1"/>
    <col min="13569" max="13569" width="89.85546875" style="640" bestFit="1" customWidth="1"/>
    <col min="13570" max="13572" width="12.7109375" style="640" customWidth="1"/>
    <col min="13573" max="13822" width="9.140625" style="640"/>
    <col min="13823" max="13824" width="0" style="640" hidden="1" customWidth="1"/>
    <col min="13825" max="13825" width="89.85546875" style="640" bestFit="1" customWidth="1"/>
    <col min="13826" max="13828" width="12.7109375" style="640" customWidth="1"/>
    <col min="13829" max="14078" width="9.140625" style="640"/>
    <col min="14079" max="14080" width="0" style="640" hidden="1" customWidth="1"/>
    <col min="14081" max="14081" width="89.85546875" style="640" bestFit="1" customWidth="1"/>
    <col min="14082" max="14084" width="12.7109375" style="640" customWidth="1"/>
    <col min="14085" max="14334" width="9.140625" style="640"/>
    <col min="14335" max="14336" width="0" style="640" hidden="1" customWidth="1"/>
    <col min="14337" max="14337" width="89.85546875" style="640" bestFit="1" customWidth="1"/>
    <col min="14338" max="14340" width="12.7109375" style="640" customWidth="1"/>
    <col min="14341" max="14590" width="9.140625" style="640"/>
    <col min="14591" max="14592" width="0" style="640" hidden="1" customWidth="1"/>
    <col min="14593" max="14593" width="89.85546875" style="640" bestFit="1" customWidth="1"/>
    <col min="14594" max="14596" width="12.7109375" style="640" customWidth="1"/>
    <col min="14597" max="14846" width="9.140625" style="640"/>
    <col min="14847" max="14848" width="0" style="640" hidden="1" customWidth="1"/>
    <col min="14849" max="14849" width="89.85546875" style="640" bestFit="1" customWidth="1"/>
    <col min="14850" max="14852" width="12.7109375" style="640" customWidth="1"/>
    <col min="14853" max="15102" width="9.140625" style="640"/>
    <col min="15103" max="15104" width="0" style="640" hidden="1" customWidth="1"/>
    <col min="15105" max="15105" width="89.85546875" style="640" bestFit="1" customWidth="1"/>
    <col min="15106" max="15108" width="12.7109375" style="640" customWidth="1"/>
    <col min="15109" max="15358" width="9.140625" style="640"/>
    <col min="15359" max="15360" width="0" style="640" hidden="1" customWidth="1"/>
    <col min="15361" max="15361" width="89.85546875" style="640" bestFit="1" customWidth="1"/>
    <col min="15362" max="15364" width="12.7109375" style="640" customWidth="1"/>
    <col min="15365" max="15614" width="9.140625" style="640"/>
    <col min="15615" max="15616" width="0" style="640" hidden="1" customWidth="1"/>
    <col min="15617" max="15617" width="89.85546875" style="640" bestFit="1" customWidth="1"/>
    <col min="15618" max="15620" width="12.7109375" style="640" customWidth="1"/>
    <col min="15621" max="15870" width="9.140625" style="640"/>
    <col min="15871" max="15872" width="0" style="640" hidden="1" customWidth="1"/>
    <col min="15873" max="15873" width="89.85546875" style="640" bestFit="1" customWidth="1"/>
    <col min="15874" max="15876" width="12.7109375" style="640" customWidth="1"/>
    <col min="15877" max="16126" width="9.140625" style="640"/>
    <col min="16127" max="16128" width="0" style="640" hidden="1" customWidth="1"/>
    <col min="16129" max="16129" width="89.85546875" style="640" bestFit="1" customWidth="1"/>
    <col min="16130" max="16132" width="12.7109375" style="640" customWidth="1"/>
    <col min="16133" max="16384" width="9.140625" style="640"/>
  </cols>
  <sheetData>
    <row r="1" spans="1:6" s="358" customFormat="1" ht="30" customHeight="1">
      <c r="A1" s="47"/>
      <c r="B1" s="47"/>
      <c r="C1" s="719" t="s">
        <v>1343</v>
      </c>
      <c r="D1" s="719"/>
      <c r="E1" s="719"/>
      <c r="F1" s="719"/>
    </row>
    <row r="2" spans="1:6" s="358" customFormat="1" ht="15" customHeight="1">
      <c r="A2" s="47"/>
      <c r="B2" s="47"/>
      <c r="C2" s="720" t="s">
        <v>551</v>
      </c>
      <c r="D2" s="720"/>
      <c r="E2" s="720"/>
      <c r="F2" s="720"/>
    </row>
    <row r="3" spans="1:6" s="358" customFormat="1" ht="15" customHeight="1">
      <c r="A3" s="47"/>
      <c r="B3" s="47"/>
      <c r="C3" s="731" t="s">
        <v>1493</v>
      </c>
      <c r="D3" s="731"/>
      <c r="E3" s="731"/>
      <c r="F3" s="731"/>
    </row>
    <row r="4" spans="1:6" s="358" customFormat="1" ht="30" customHeight="1">
      <c r="A4" s="47" t="s">
        <v>1352</v>
      </c>
      <c r="B4" s="47"/>
      <c r="C4" s="721" t="s">
        <v>543</v>
      </c>
      <c r="D4" s="721"/>
      <c r="E4" s="721"/>
      <c r="F4" s="721"/>
    </row>
    <row r="5" spans="1:6" ht="3.75" customHeight="1">
      <c r="A5" s="47" t="s">
        <v>1344</v>
      </c>
      <c r="B5" s="47"/>
      <c r="C5" s="47"/>
      <c r="D5" s="47"/>
      <c r="E5" s="47"/>
      <c r="F5" s="47"/>
    </row>
    <row r="6" spans="1:6" ht="30" customHeight="1" thickBot="1">
      <c r="A6" s="357"/>
      <c r="B6" s="357"/>
      <c r="C6" s="357"/>
      <c r="D6" s="380" t="s">
        <v>494</v>
      </c>
      <c r="E6" s="380" t="s">
        <v>495</v>
      </c>
      <c r="F6" s="380" t="s">
        <v>1375</v>
      </c>
    </row>
    <row r="7" spans="1:6" s="78" customFormat="1" ht="15" customHeight="1">
      <c r="A7" s="357" t="s">
        <v>844</v>
      </c>
      <c r="B7" s="357" t="s">
        <v>1208</v>
      </c>
      <c r="C7" s="479" t="s">
        <v>672</v>
      </c>
      <c r="D7" s="480">
        <v>6721.6135899999999</v>
      </c>
      <c r="E7" s="480">
        <v>18550.59043</v>
      </c>
      <c r="F7" s="480">
        <v>25272.204020000001</v>
      </c>
    </row>
    <row r="8" spans="1:6" s="78" customFormat="1" ht="15" customHeight="1">
      <c r="A8" s="47" t="s">
        <v>844</v>
      </c>
      <c r="B8" s="47" t="s">
        <v>1209</v>
      </c>
      <c r="C8" s="49" t="s">
        <v>1210</v>
      </c>
      <c r="D8" s="74">
        <v>2046.6094399999999</v>
      </c>
      <c r="E8" s="74">
        <v>2432.8102999999996</v>
      </c>
      <c r="F8" s="74">
        <v>4479.4197399999994</v>
      </c>
    </row>
    <row r="9" spans="1:6" s="77" customFormat="1" ht="15" customHeight="1">
      <c r="A9" s="47" t="s">
        <v>844</v>
      </c>
      <c r="B9" s="47" t="s">
        <v>1211</v>
      </c>
      <c r="C9" s="49" t="s">
        <v>1212</v>
      </c>
      <c r="D9" s="74">
        <v>0</v>
      </c>
      <c r="E9" s="74">
        <v>3750.5234999999998</v>
      </c>
      <c r="F9" s="74">
        <v>3750.5234999999998</v>
      </c>
    </row>
    <row r="10" spans="1:6" s="77" customFormat="1" ht="15" customHeight="1">
      <c r="A10" s="47" t="s">
        <v>844</v>
      </c>
      <c r="B10" s="47" t="s">
        <v>1213</v>
      </c>
      <c r="C10" s="49" t="s">
        <v>1214</v>
      </c>
      <c r="D10" s="74">
        <v>2312.43363</v>
      </c>
      <c r="E10" s="74">
        <v>983.51522999999997</v>
      </c>
      <c r="F10" s="74">
        <v>3295.94886</v>
      </c>
    </row>
    <row r="11" spans="1:6" s="77" customFormat="1" ht="15" customHeight="1">
      <c r="A11" s="47" t="s">
        <v>844</v>
      </c>
      <c r="B11" s="47" t="s">
        <v>1215</v>
      </c>
      <c r="C11" s="49" t="s">
        <v>1216</v>
      </c>
      <c r="D11" s="74">
        <v>4.9245400000000004</v>
      </c>
      <c r="E11" s="74">
        <v>0</v>
      </c>
      <c r="F11" s="74">
        <v>4.9245400000000004</v>
      </c>
    </row>
    <row r="12" spans="1:6" s="77" customFormat="1" ht="15" customHeight="1">
      <c r="A12" s="47" t="s">
        <v>844</v>
      </c>
      <c r="B12" s="47" t="s">
        <v>1217</v>
      </c>
      <c r="C12" s="49" t="s">
        <v>1218</v>
      </c>
      <c r="D12" s="74">
        <v>847.24575000000004</v>
      </c>
      <c r="E12" s="74">
        <v>426.56188000000003</v>
      </c>
      <c r="F12" s="74">
        <v>1273.80763</v>
      </c>
    </row>
    <row r="13" spans="1:6" s="77" customFormat="1" ht="15" customHeight="1">
      <c r="A13" s="47" t="s">
        <v>844</v>
      </c>
      <c r="B13" s="47" t="s">
        <v>1219</v>
      </c>
      <c r="C13" s="49" t="s">
        <v>1220</v>
      </c>
      <c r="D13" s="74">
        <v>391.21229</v>
      </c>
      <c r="E13" s="74">
        <v>9476.1637200000005</v>
      </c>
      <c r="F13" s="74">
        <v>9867.37601</v>
      </c>
    </row>
    <row r="14" spans="1:6" s="77" customFormat="1" ht="15" customHeight="1">
      <c r="A14" s="47" t="s">
        <v>844</v>
      </c>
      <c r="B14" s="47" t="s">
        <v>1221</v>
      </c>
      <c r="C14" s="49" t="s">
        <v>1222</v>
      </c>
      <c r="D14" s="74">
        <v>1119.18794</v>
      </c>
      <c r="E14" s="74">
        <v>1481.0158000000001</v>
      </c>
      <c r="F14" s="74">
        <v>2600.2037399999999</v>
      </c>
    </row>
    <row r="15" spans="1:6" s="78" customFormat="1" ht="15" customHeight="1">
      <c r="A15" s="47" t="s">
        <v>844</v>
      </c>
      <c r="B15" s="47" t="s">
        <v>1223</v>
      </c>
      <c r="C15" s="49" t="s">
        <v>1224</v>
      </c>
      <c r="D15" s="74">
        <v>0</v>
      </c>
      <c r="E15" s="74">
        <v>0</v>
      </c>
      <c r="F15" s="74">
        <v>0</v>
      </c>
    </row>
    <row r="16" spans="1:6" s="78" customFormat="1" ht="15" customHeight="1">
      <c r="A16" s="357" t="s">
        <v>844</v>
      </c>
      <c r="B16" s="357" t="s">
        <v>1225</v>
      </c>
      <c r="C16" s="271" t="s">
        <v>1226</v>
      </c>
      <c r="D16" s="76">
        <v>2620.7135899999998</v>
      </c>
      <c r="E16" s="76">
        <v>2188.3270400000001</v>
      </c>
      <c r="F16" s="477">
        <v>4809.0406299999995</v>
      </c>
    </row>
    <row r="17" spans="1:6" s="78" customFormat="1" ht="15" customHeight="1">
      <c r="A17" s="47" t="s">
        <v>844</v>
      </c>
      <c r="B17" s="47" t="s">
        <v>1227</v>
      </c>
      <c r="C17" s="49" t="s">
        <v>1228</v>
      </c>
      <c r="D17" s="74">
        <v>97.612030000000004</v>
      </c>
      <c r="E17" s="74">
        <v>0</v>
      </c>
      <c r="F17" s="74">
        <v>97.612030000000004</v>
      </c>
    </row>
    <row r="18" spans="1:6" s="77" customFormat="1" ht="15" customHeight="1">
      <c r="A18" s="47" t="s">
        <v>844</v>
      </c>
      <c r="B18" s="47" t="s">
        <v>1229</v>
      </c>
      <c r="C18" s="49" t="s">
        <v>1230</v>
      </c>
      <c r="D18" s="74">
        <v>2333.0687499999999</v>
      </c>
      <c r="E18" s="74">
        <v>2188.3270400000001</v>
      </c>
      <c r="F18" s="74">
        <v>4521.3957900000005</v>
      </c>
    </row>
    <row r="19" spans="1:6" s="77" customFormat="1" ht="15" customHeight="1">
      <c r="A19" s="47" t="s">
        <v>844</v>
      </c>
      <c r="B19" s="47" t="s">
        <v>1231</v>
      </c>
      <c r="C19" s="49" t="s">
        <v>1232</v>
      </c>
      <c r="D19" s="74">
        <v>190.03280999999998</v>
      </c>
      <c r="E19" s="74">
        <v>0</v>
      </c>
      <c r="F19" s="74">
        <v>190.03280999999998</v>
      </c>
    </row>
    <row r="20" spans="1:6" s="77" customFormat="1" ht="15" customHeight="1">
      <c r="A20" s="47" t="s">
        <v>844</v>
      </c>
      <c r="B20" s="47" t="s">
        <v>1233</v>
      </c>
      <c r="C20" s="49" t="s">
        <v>1234</v>
      </c>
      <c r="D20" s="74">
        <v>0</v>
      </c>
      <c r="E20" s="74">
        <v>0</v>
      </c>
      <c r="F20" s="74">
        <v>0</v>
      </c>
    </row>
    <row r="21" spans="1:6" s="77" customFormat="1" ht="15" customHeight="1">
      <c r="A21" s="47" t="s">
        <v>844</v>
      </c>
      <c r="B21" s="47" t="s">
        <v>1235</v>
      </c>
      <c r="C21" s="49" t="s">
        <v>1236</v>
      </c>
      <c r="D21" s="74">
        <v>0</v>
      </c>
      <c r="E21" s="74">
        <v>0</v>
      </c>
      <c r="F21" s="74">
        <v>0</v>
      </c>
    </row>
    <row r="22" spans="1:6" s="77" customFormat="1" ht="15" customHeight="1">
      <c r="A22" s="47" t="s">
        <v>844</v>
      </c>
      <c r="B22" s="173" t="s">
        <v>911</v>
      </c>
      <c r="C22" s="49" t="s">
        <v>912</v>
      </c>
      <c r="D22" s="74">
        <v>0</v>
      </c>
      <c r="E22" s="74">
        <v>0</v>
      </c>
      <c r="F22" s="74">
        <v>0</v>
      </c>
    </row>
    <row r="23" spans="1:6" ht="15" customHeight="1">
      <c r="A23" s="357" t="s">
        <v>844</v>
      </c>
      <c r="B23" s="357" t="s">
        <v>1237</v>
      </c>
      <c r="C23" s="271" t="s">
        <v>697</v>
      </c>
      <c r="D23" s="76">
        <v>4100.8999999999996</v>
      </c>
      <c r="E23" s="76">
        <v>16362.26339</v>
      </c>
      <c r="F23" s="477">
        <v>20463.163390000002</v>
      </c>
    </row>
    <row r="24" spans="1:6" s="78" customFormat="1" ht="15" customHeight="1">
      <c r="A24" s="47" t="s">
        <v>844</v>
      </c>
      <c r="B24" s="47" t="s">
        <v>1238</v>
      </c>
      <c r="C24" s="49" t="s">
        <v>1239</v>
      </c>
      <c r="D24" s="74">
        <v>5072</v>
      </c>
      <c r="E24" s="74">
        <v>10680.5</v>
      </c>
      <c r="F24" s="74">
        <v>15752.5</v>
      </c>
    </row>
    <row r="25" spans="1:6" s="77" customFormat="1" ht="15" customHeight="1">
      <c r="A25" s="47" t="s">
        <v>844</v>
      </c>
      <c r="B25" s="47" t="s">
        <v>1240</v>
      </c>
      <c r="C25" s="49" t="s">
        <v>1241</v>
      </c>
      <c r="D25" s="74">
        <v>0.58213999999999999</v>
      </c>
      <c r="E25" s="74">
        <v>0</v>
      </c>
      <c r="F25" s="74">
        <v>0.58213999999999999</v>
      </c>
    </row>
    <row r="26" spans="1:6" s="77" customFormat="1" ht="15" customHeight="1">
      <c r="A26" s="47" t="s">
        <v>844</v>
      </c>
      <c r="B26" s="47" t="s">
        <v>1242</v>
      </c>
      <c r="C26" s="49" t="s">
        <v>1243</v>
      </c>
      <c r="D26" s="74">
        <v>0</v>
      </c>
      <c r="E26" s="74">
        <v>0</v>
      </c>
      <c r="F26" s="74">
        <v>0</v>
      </c>
    </row>
    <row r="27" spans="1:6" s="77" customFormat="1" ht="15" customHeight="1">
      <c r="A27" s="47" t="s">
        <v>844</v>
      </c>
      <c r="B27" s="47" t="s">
        <v>1244</v>
      </c>
      <c r="C27" s="49" t="s">
        <v>1245</v>
      </c>
      <c r="D27" s="74">
        <v>166.88744</v>
      </c>
      <c r="E27" s="74">
        <v>3426.9162200000001</v>
      </c>
      <c r="F27" s="74">
        <v>3593.80366</v>
      </c>
    </row>
    <row r="28" spans="1:6" s="77" customFormat="1" ht="15" customHeight="1">
      <c r="A28" s="47" t="s">
        <v>844</v>
      </c>
      <c r="B28" s="47" t="s">
        <v>1246</v>
      </c>
      <c r="C28" s="49" t="s">
        <v>1247</v>
      </c>
      <c r="D28" s="74">
        <v>-1138.5695800000001</v>
      </c>
      <c r="E28" s="74">
        <v>2254.84717</v>
      </c>
      <c r="F28" s="74">
        <v>1116.2775899999999</v>
      </c>
    </row>
    <row r="29" spans="1:6" s="77" customFormat="1" ht="15" customHeight="1">
      <c r="A29" s="47" t="s">
        <v>844</v>
      </c>
      <c r="B29" s="47" t="s">
        <v>1342</v>
      </c>
      <c r="C29" s="660" t="s">
        <v>1249</v>
      </c>
      <c r="D29" s="74">
        <v>-1624.68255</v>
      </c>
      <c r="E29" s="74">
        <v>456.49896999999999</v>
      </c>
      <c r="F29" s="74">
        <v>-1168.1835799999999</v>
      </c>
    </row>
    <row r="30" spans="1:6" s="77" customFormat="1" ht="15" customHeight="1">
      <c r="A30" s="47" t="s">
        <v>844</v>
      </c>
      <c r="B30" s="47" t="s">
        <v>1250</v>
      </c>
      <c r="C30" s="660" t="s">
        <v>1251</v>
      </c>
      <c r="D30" s="74">
        <v>486.11296999999996</v>
      </c>
      <c r="E30" s="74">
        <v>1798.3481999999999</v>
      </c>
      <c r="F30" s="74">
        <v>2284.46117</v>
      </c>
    </row>
    <row r="31" spans="1:6" s="77" customFormat="1" ht="15" customHeight="1">
      <c r="A31" s="47" t="s">
        <v>844</v>
      </c>
      <c r="B31" s="47" t="s">
        <v>1252</v>
      </c>
      <c r="C31" s="373" t="s">
        <v>701</v>
      </c>
      <c r="D31" s="477">
        <v>6721.6135899999999</v>
      </c>
      <c r="E31" s="477">
        <v>18550.59043</v>
      </c>
      <c r="F31" s="477">
        <v>25272.204020000001</v>
      </c>
    </row>
    <row r="32" spans="1:6" s="77" customFormat="1" ht="15" customHeight="1">
      <c r="A32" s="47" t="s">
        <v>844</v>
      </c>
      <c r="B32" s="47" t="s">
        <v>1253</v>
      </c>
      <c r="C32" s="49" t="s">
        <v>1254</v>
      </c>
      <c r="D32" s="74">
        <v>0</v>
      </c>
      <c r="E32" s="74">
        <v>0</v>
      </c>
      <c r="F32" s="74">
        <v>0</v>
      </c>
    </row>
    <row r="33" spans="1:6" s="77" customFormat="1" ht="15" customHeight="1">
      <c r="A33" s="47" t="s">
        <v>844</v>
      </c>
      <c r="B33" s="47" t="s">
        <v>1255</v>
      </c>
      <c r="C33" s="49" t="s">
        <v>1256</v>
      </c>
      <c r="D33" s="74">
        <v>39003.949189999999</v>
      </c>
      <c r="E33" s="74">
        <v>27070.217780000003</v>
      </c>
      <c r="F33" s="74">
        <v>66074.166970000006</v>
      </c>
    </row>
    <row r="34" spans="1:6" s="78" customFormat="1" ht="30" customHeight="1">
      <c r="A34" s="47" t="s">
        <v>844</v>
      </c>
      <c r="B34" s="47" t="s">
        <v>1271</v>
      </c>
      <c r="C34" s="373" t="s">
        <v>1374</v>
      </c>
      <c r="D34" s="477">
        <v>56.986870000000003</v>
      </c>
      <c r="E34" s="477">
        <v>69.949100000000001</v>
      </c>
      <c r="F34" s="477">
        <v>126.93597</v>
      </c>
    </row>
    <row r="35" spans="1:6" s="78" customFormat="1" ht="15" customHeight="1">
      <c r="A35" s="47" t="s">
        <v>844</v>
      </c>
      <c r="B35" s="173" t="s">
        <v>1272</v>
      </c>
      <c r="C35" s="47" t="s">
        <v>1273</v>
      </c>
      <c r="D35" s="74">
        <v>-8.0692599999999999</v>
      </c>
      <c r="E35" s="74">
        <v>0</v>
      </c>
      <c r="F35" s="74">
        <v>-8.0692599999999999</v>
      </c>
    </row>
    <row r="36" spans="1:6" s="78" customFormat="1" ht="15" customHeight="1">
      <c r="A36" s="47" t="s">
        <v>844</v>
      </c>
      <c r="B36" s="47" t="s">
        <v>1274</v>
      </c>
      <c r="C36" s="49" t="s">
        <v>711</v>
      </c>
      <c r="D36" s="74">
        <v>48.917610000000003</v>
      </c>
      <c r="E36" s="74">
        <v>69.949100000000001</v>
      </c>
      <c r="F36" s="74">
        <v>118.86671000000001</v>
      </c>
    </row>
    <row r="37" spans="1:6" s="78" customFormat="1" ht="15" customHeight="1">
      <c r="A37" s="47" t="s">
        <v>844</v>
      </c>
      <c r="B37" s="173" t="s">
        <v>1275</v>
      </c>
      <c r="C37" s="75" t="s">
        <v>1276</v>
      </c>
      <c r="D37" s="74">
        <v>6255.0622899999998</v>
      </c>
      <c r="E37" s="74">
        <v>8348.0819800000008</v>
      </c>
      <c r="F37" s="74">
        <v>14603.144270000001</v>
      </c>
    </row>
    <row r="38" spans="1:6" s="78" customFormat="1" ht="15" customHeight="1">
      <c r="A38" s="47" t="s">
        <v>844</v>
      </c>
      <c r="B38" s="173" t="s">
        <v>1277</v>
      </c>
      <c r="C38" s="47" t="s">
        <v>1278</v>
      </c>
      <c r="D38" s="74">
        <v>-91.777339999999995</v>
      </c>
      <c r="E38" s="74">
        <v>-249.08532</v>
      </c>
      <c r="F38" s="74">
        <v>-340.86266000000001</v>
      </c>
    </row>
    <row r="39" spans="1:6" s="78" customFormat="1" ht="15" customHeight="1">
      <c r="A39" s="47" t="s">
        <v>844</v>
      </c>
      <c r="B39" s="47" t="s">
        <v>1279</v>
      </c>
      <c r="C39" s="49" t="s">
        <v>1280</v>
      </c>
      <c r="D39" s="74">
        <v>6212.2025599999997</v>
      </c>
      <c r="E39" s="74">
        <v>8168.9457599999996</v>
      </c>
      <c r="F39" s="74">
        <v>14381.14832</v>
      </c>
    </row>
    <row r="40" spans="1:6" s="78" customFormat="1" ht="15" customHeight="1">
      <c r="A40" s="47" t="s">
        <v>844</v>
      </c>
      <c r="B40" s="47" t="s">
        <v>1281</v>
      </c>
      <c r="C40" s="75" t="s">
        <v>1282</v>
      </c>
      <c r="D40" s="74">
        <v>0</v>
      </c>
      <c r="E40" s="74">
        <v>18.884340000000002</v>
      </c>
      <c r="F40" s="74">
        <v>18.884340000000002</v>
      </c>
    </row>
    <row r="41" spans="1:6" s="78" customFormat="1" ht="15" customHeight="1">
      <c r="A41" s="47" t="s">
        <v>844</v>
      </c>
      <c r="B41" s="173" t="s">
        <v>1283</v>
      </c>
      <c r="C41" s="47" t="s">
        <v>1284</v>
      </c>
      <c r="D41" s="74">
        <v>-28</v>
      </c>
      <c r="E41" s="74">
        <v>-4.5236499999999999</v>
      </c>
      <c r="F41" s="74">
        <v>-32.523650000000004</v>
      </c>
    </row>
    <row r="42" spans="1:6" s="78" customFormat="1" ht="15" customHeight="1">
      <c r="A42" s="47" t="s">
        <v>844</v>
      </c>
      <c r="B42" s="47" t="s">
        <v>1285</v>
      </c>
      <c r="C42" s="49" t="s">
        <v>1286</v>
      </c>
      <c r="D42" s="74">
        <v>6184.2025599999997</v>
      </c>
      <c r="E42" s="74">
        <v>8183.30645</v>
      </c>
      <c r="F42" s="74">
        <v>14367.50901</v>
      </c>
    </row>
    <row r="43" spans="1:6" s="78" customFormat="1" ht="15" customHeight="1">
      <c r="A43" s="47" t="s">
        <v>844</v>
      </c>
      <c r="B43" s="173" t="s">
        <v>1287</v>
      </c>
      <c r="C43" s="75" t="s">
        <v>1288</v>
      </c>
      <c r="D43" s="74">
        <v>-5686.8035099999997</v>
      </c>
      <c r="E43" s="74">
        <v>-5781.6510499999995</v>
      </c>
      <c r="F43" s="74">
        <v>-11468.454559999998</v>
      </c>
    </row>
    <row r="44" spans="1:6" s="78" customFormat="1" ht="15" customHeight="1">
      <c r="A44" s="47" t="s">
        <v>844</v>
      </c>
      <c r="B44" s="47" t="s">
        <v>1289</v>
      </c>
      <c r="C44" s="49" t="s">
        <v>1290</v>
      </c>
      <c r="D44" s="74">
        <v>497.39904999999999</v>
      </c>
      <c r="E44" s="74">
        <v>2401.6554000000001</v>
      </c>
      <c r="F44" s="74">
        <v>2899.0544500000001</v>
      </c>
    </row>
    <row r="45" spans="1:6" s="78" customFormat="1" ht="15" customHeight="1">
      <c r="A45" s="47" t="s">
        <v>844</v>
      </c>
      <c r="B45" s="173" t="s">
        <v>1291</v>
      </c>
      <c r="C45" s="75" t="s">
        <v>1292</v>
      </c>
      <c r="D45" s="74">
        <v>1.2600000000000001E-3</v>
      </c>
      <c r="E45" s="74">
        <v>1.158E-2</v>
      </c>
      <c r="F45" s="74">
        <v>1.2840000000000001E-2</v>
      </c>
    </row>
    <row r="46" spans="1:6" s="78" customFormat="1" ht="15" customHeight="1">
      <c r="A46" s="47" t="s">
        <v>844</v>
      </c>
      <c r="B46" s="47" t="s">
        <v>1293</v>
      </c>
      <c r="C46" s="50" t="s">
        <v>1294</v>
      </c>
      <c r="D46" s="74">
        <v>1.2600000000000001E-3</v>
      </c>
      <c r="E46" s="74">
        <v>1.158E-2</v>
      </c>
      <c r="F46" s="74">
        <v>1.2840000000000001E-2</v>
      </c>
    </row>
    <row r="47" spans="1:6" s="78" customFormat="1" ht="15" customHeight="1">
      <c r="A47" s="47" t="s">
        <v>844</v>
      </c>
      <c r="B47" s="47" t="s">
        <v>1295</v>
      </c>
      <c r="C47" s="75" t="s">
        <v>1296</v>
      </c>
      <c r="D47" s="74">
        <v>0</v>
      </c>
      <c r="E47" s="74">
        <v>0</v>
      </c>
      <c r="F47" s="74">
        <v>0</v>
      </c>
    </row>
    <row r="48" spans="1:6" s="78" customFormat="1" ht="15" customHeight="1">
      <c r="A48" s="47" t="s">
        <v>844</v>
      </c>
      <c r="B48" s="173" t="s">
        <v>1297</v>
      </c>
      <c r="C48" s="47" t="s">
        <v>1298</v>
      </c>
      <c r="D48" s="74">
        <v>-9.19163</v>
      </c>
      <c r="E48" s="74">
        <v>-2.7165300000000001</v>
      </c>
      <c r="F48" s="74">
        <v>-11.908160000000001</v>
      </c>
    </row>
    <row r="49" spans="1:6" s="78" customFormat="1" ht="15" customHeight="1">
      <c r="A49" s="47" t="s">
        <v>844</v>
      </c>
      <c r="B49" s="47" t="s">
        <v>1299</v>
      </c>
      <c r="C49" s="50" t="s">
        <v>1300</v>
      </c>
      <c r="D49" s="74">
        <v>9.19163</v>
      </c>
      <c r="E49" s="74">
        <v>2.7165300000000001</v>
      </c>
      <c r="F49" s="74">
        <v>11.908160000000001</v>
      </c>
    </row>
    <row r="50" spans="1:6" s="78" customFormat="1" ht="15" customHeight="1">
      <c r="A50" s="47" t="s">
        <v>844</v>
      </c>
      <c r="B50" s="47" t="s">
        <v>1301</v>
      </c>
      <c r="C50" s="75" t="s">
        <v>1302</v>
      </c>
      <c r="D50" s="74">
        <v>0</v>
      </c>
      <c r="E50" s="74">
        <v>0</v>
      </c>
      <c r="F50" s="74">
        <v>0</v>
      </c>
    </row>
    <row r="51" spans="1:6" s="78" customFormat="1" ht="15" customHeight="1">
      <c r="A51" s="47" t="s">
        <v>844</v>
      </c>
      <c r="B51" s="348" t="s">
        <v>1303</v>
      </c>
      <c r="C51" s="49" t="s">
        <v>1304</v>
      </c>
      <c r="D51" s="74">
        <v>488.20868000000002</v>
      </c>
      <c r="E51" s="74">
        <v>2398.9504500000003</v>
      </c>
      <c r="F51" s="74">
        <v>2887.1591300000005</v>
      </c>
    </row>
    <row r="52" spans="1:6" s="78" customFormat="1" ht="15" customHeight="1">
      <c r="A52" s="47" t="s">
        <v>844</v>
      </c>
      <c r="B52" s="173" t="s">
        <v>1305</v>
      </c>
      <c r="C52" s="75" t="s">
        <v>1306</v>
      </c>
      <c r="D52" s="74">
        <v>0</v>
      </c>
      <c r="E52" s="74">
        <v>0</v>
      </c>
      <c r="F52" s="74">
        <v>0</v>
      </c>
    </row>
    <row r="53" spans="1:6" s="78" customFormat="1" ht="15" customHeight="1">
      <c r="A53" s="47" t="s">
        <v>844</v>
      </c>
      <c r="B53" s="348" t="s">
        <v>1307</v>
      </c>
      <c r="C53" s="49" t="s">
        <v>723</v>
      </c>
      <c r="D53" s="74">
        <v>488.20868000000002</v>
      </c>
      <c r="E53" s="74">
        <v>2398.9504500000003</v>
      </c>
      <c r="F53" s="74">
        <v>2887.1591300000005</v>
      </c>
    </row>
    <row r="54" spans="1:6" s="78" customFormat="1" ht="15" customHeight="1">
      <c r="A54" s="47" t="s">
        <v>844</v>
      </c>
      <c r="B54" s="173" t="s">
        <v>1308</v>
      </c>
      <c r="C54" s="75" t="s">
        <v>1309</v>
      </c>
      <c r="D54" s="74">
        <v>1.0306600000000001</v>
      </c>
      <c r="E54" s="74">
        <v>0</v>
      </c>
      <c r="F54" s="74">
        <v>1.0306600000000001</v>
      </c>
    </row>
    <row r="55" spans="1:6" s="78" customFormat="1" ht="15" customHeight="1">
      <c r="A55" s="47" t="s">
        <v>844</v>
      </c>
      <c r="B55" s="173" t="s">
        <v>1310</v>
      </c>
      <c r="C55" s="47" t="s">
        <v>1311</v>
      </c>
      <c r="D55" s="74">
        <v>-3.12636</v>
      </c>
      <c r="E55" s="74">
        <v>0</v>
      </c>
      <c r="F55" s="74">
        <v>-3.12636</v>
      </c>
    </row>
    <row r="56" spans="1:6" s="78" customFormat="1" ht="15" customHeight="1">
      <c r="A56" s="47" t="s">
        <v>844</v>
      </c>
      <c r="B56" s="47" t="s">
        <v>1312</v>
      </c>
      <c r="C56" s="49" t="s">
        <v>725</v>
      </c>
      <c r="D56" s="74">
        <v>486.11297999999999</v>
      </c>
      <c r="E56" s="74">
        <v>2398.9504500000003</v>
      </c>
      <c r="F56" s="74">
        <v>2885.0634300000002</v>
      </c>
    </row>
    <row r="57" spans="1:6" s="78" customFormat="1" ht="15" customHeight="1">
      <c r="A57" s="47" t="s">
        <v>844</v>
      </c>
      <c r="B57" s="47" t="s">
        <v>1313</v>
      </c>
      <c r="C57" s="75" t="s">
        <v>1314</v>
      </c>
      <c r="D57" s="74">
        <v>0</v>
      </c>
      <c r="E57" s="74">
        <v>0</v>
      </c>
      <c r="F57" s="74">
        <v>0</v>
      </c>
    </row>
    <row r="58" spans="1:6" s="78" customFormat="1" ht="15" customHeight="1">
      <c r="A58" s="47" t="s">
        <v>844</v>
      </c>
      <c r="B58" s="47" t="s">
        <v>1315</v>
      </c>
      <c r="C58" s="49" t="s">
        <v>1316</v>
      </c>
      <c r="D58" s="74">
        <v>486.11297999999999</v>
      </c>
      <c r="E58" s="74">
        <v>2398.9504500000003</v>
      </c>
      <c r="F58" s="74">
        <v>2885.0634300000002</v>
      </c>
    </row>
    <row r="59" spans="1:6" s="78" customFormat="1" ht="15" customHeight="1">
      <c r="A59" s="47" t="s">
        <v>844</v>
      </c>
      <c r="B59" s="173" t="s">
        <v>1317</v>
      </c>
      <c r="C59" s="75" t="s">
        <v>1318</v>
      </c>
      <c r="D59" s="74">
        <v>0</v>
      </c>
      <c r="E59" s="74">
        <v>-600.60225000000003</v>
      </c>
      <c r="F59" s="74">
        <v>-600.60225000000003</v>
      </c>
    </row>
    <row r="60" spans="1:6" s="78" customFormat="1" ht="15" customHeight="1">
      <c r="A60" s="357" t="s">
        <v>844</v>
      </c>
      <c r="B60" s="357" t="s">
        <v>1319</v>
      </c>
      <c r="C60" s="271" t="s">
        <v>1320</v>
      </c>
      <c r="D60" s="76">
        <v>486.11297999999999</v>
      </c>
      <c r="E60" s="76">
        <v>1798.3481999999999</v>
      </c>
      <c r="F60" s="477">
        <v>2284.4611799999998</v>
      </c>
    </row>
    <row r="61" spans="1:6" ht="3.75" customHeight="1" thickBot="1">
      <c r="A61" s="47"/>
      <c r="B61" s="47"/>
      <c r="C61" s="375"/>
      <c r="D61" s="375"/>
      <c r="E61" s="375"/>
      <c r="F61" s="375"/>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13.140625" defaultRowHeight="12.75"/>
  <cols>
    <col min="1" max="2" width="77.140625" style="640" hidden="1" customWidth="1"/>
    <col min="3" max="3" width="89.85546875" style="33" bestFit="1" customWidth="1"/>
    <col min="4" max="5" width="13.28515625" style="640" customWidth="1"/>
    <col min="6" max="16384" width="13.140625" style="640"/>
  </cols>
  <sheetData>
    <row r="1" spans="1:5" s="358" customFormat="1" ht="30" customHeight="1">
      <c r="A1" s="47"/>
      <c r="B1" s="47"/>
      <c r="C1" s="719" t="s">
        <v>1345</v>
      </c>
      <c r="D1" s="719"/>
      <c r="E1" s="719"/>
    </row>
    <row r="2" spans="1:5" s="358" customFormat="1" ht="15" customHeight="1">
      <c r="A2" s="47"/>
      <c r="B2" s="47"/>
      <c r="C2" s="720" t="s">
        <v>551</v>
      </c>
      <c r="D2" s="720"/>
      <c r="E2" s="720"/>
    </row>
    <row r="3" spans="1:5" s="358" customFormat="1" ht="15" customHeight="1">
      <c r="A3" s="47"/>
      <c r="B3" s="47"/>
      <c r="C3" s="731" t="s">
        <v>1493</v>
      </c>
      <c r="D3" s="731"/>
      <c r="E3" s="731"/>
    </row>
    <row r="4" spans="1:5" s="358" customFormat="1" ht="30" customHeight="1">
      <c r="A4" s="47" t="s">
        <v>1352</v>
      </c>
      <c r="B4" s="47"/>
      <c r="C4" s="721" t="s">
        <v>543</v>
      </c>
      <c r="D4" s="721"/>
      <c r="E4" s="721"/>
    </row>
    <row r="5" spans="1:5" ht="3.75" customHeight="1">
      <c r="A5" s="47"/>
      <c r="B5" s="47"/>
      <c r="C5" s="47"/>
      <c r="D5" s="47"/>
      <c r="E5" s="47"/>
    </row>
    <row r="6" spans="1:5" ht="30" customHeight="1" thickBot="1">
      <c r="A6" s="357"/>
      <c r="B6" s="357"/>
      <c r="C6" s="357"/>
      <c r="D6" s="380" t="s">
        <v>162</v>
      </c>
      <c r="E6" s="381" t="s">
        <v>550</v>
      </c>
    </row>
    <row r="7" spans="1:5" s="78" customFormat="1" ht="15" customHeight="1">
      <c r="A7" s="357" t="s">
        <v>844</v>
      </c>
      <c r="B7" s="357" t="s">
        <v>1208</v>
      </c>
      <c r="C7" s="479" t="s">
        <v>672</v>
      </c>
      <c r="D7" s="480">
        <v>184035.42349000002</v>
      </c>
      <c r="E7" s="480">
        <v>184035.42349000002</v>
      </c>
    </row>
    <row r="8" spans="1:5" s="78" customFormat="1" ht="15" customHeight="1">
      <c r="A8" s="47" t="s">
        <v>844</v>
      </c>
      <c r="B8" s="47" t="s">
        <v>1209</v>
      </c>
      <c r="C8" s="49" t="s">
        <v>1210</v>
      </c>
      <c r="D8" s="74">
        <v>85001.193450000006</v>
      </c>
      <c r="E8" s="74">
        <v>85001.193450000006</v>
      </c>
    </row>
    <row r="9" spans="1:5" s="77" customFormat="1" ht="15" customHeight="1">
      <c r="A9" s="47" t="s">
        <v>844</v>
      </c>
      <c r="B9" s="47" t="s">
        <v>1211</v>
      </c>
      <c r="C9" s="49" t="s">
        <v>1212</v>
      </c>
      <c r="D9" s="74">
        <v>0</v>
      </c>
      <c r="E9" s="74">
        <v>0</v>
      </c>
    </row>
    <row r="10" spans="1:5" s="77" customFormat="1" ht="15" customHeight="1">
      <c r="A10" s="47" t="s">
        <v>844</v>
      </c>
      <c r="B10" s="47" t="s">
        <v>1213</v>
      </c>
      <c r="C10" s="49" t="s">
        <v>1214</v>
      </c>
      <c r="D10" s="74">
        <v>9935.9009299999998</v>
      </c>
      <c r="E10" s="74">
        <v>9935.9009299999998</v>
      </c>
    </row>
    <row r="11" spans="1:5" s="77" customFormat="1" ht="15" customHeight="1">
      <c r="A11" s="47" t="s">
        <v>844</v>
      </c>
      <c r="B11" s="47" t="s">
        <v>1215</v>
      </c>
      <c r="C11" s="49" t="s">
        <v>1216</v>
      </c>
      <c r="D11" s="74">
        <v>0</v>
      </c>
      <c r="E11" s="74">
        <v>0</v>
      </c>
    </row>
    <row r="12" spans="1:5" s="77" customFormat="1" ht="15" customHeight="1">
      <c r="A12" s="47" t="s">
        <v>844</v>
      </c>
      <c r="B12" s="47" t="s">
        <v>1217</v>
      </c>
      <c r="C12" s="49" t="s">
        <v>1218</v>
      </c>
      <c r="D12" s="74">
        <v>0</v>
      </c>
      <c r="E12" s="74">
        <v>0</v>
      </c>
    </row>
    <row r="13" spans="1:5" s="77" customFormat="1" ht="15" customHeight="1">
      <c r="A13" s="47" t="s">
        <v>844</v>
      </c>
      <c r="B13" s="47" t="s">
        <v>1219</v>
      </c>
      <c r="C13" s="49" t="s">
        <v>1220</v>
      </c>
      <c r="D13" s="74">
        <v>0</v>
      </c>
      <c r="E13" s="74">
        <v>0</v>
      </c>
    </row>
    <row r="14" spans="1:5" s="77" customFormat="1" ht="15" customHeight="1">
      <c r="A14" s="47" t="s">
        <v>844</v>
      </c>
      <c r="B14" s="47" t="s">
        <v>1221</v>
      </c>
      <c r="C14" s="49" t="s">
        <v>1222</v>
      </c>
      <c r="D14" s="74">
        <v>1419.2510199999999</v>
      </c>
      <c r="E14" s="74">
        <v>1419.2510199999999</v>
      </c>
    </row>
    <row r="15" spans="1:5" s="77" customFormat="1" ht="15" customHeight="1">
      <c r="A15" s="47" t="s">
        <v>844</v>
      </c>
      <c r="B15" s="125" t="s">
        <v>1341</v>
      </c>
      <c r="C15" s="49" t="s">
        <v>1224</v>
      </c>
      <c r="D15" s="74">
        <v>87679.07809000001</v>
      </c>
      <c r="E15" s="74">
        <v>87679.07809000001</v>
      </c>
    </row>
    <row r="16" spans="1:5" s="78" customFormat="1" ht="15" customHeight="1">
      <c r="A16" s="357" t="s">
        <v>844</v>
      </c>
      <c r="B16" s="357" t="s">
        <v>1225</v>
      </c>
      <c r="C16" s="271" t="s">
        <v>1226</v>
      </c>
      <c r="D16" s="76">
        <v>94586.692159999991</v>
      </c>
      <c r="E16" s="76">
        <v>94586.692159999991</v>
      </c>
    </row>
    <row r="17" spans="1:5" s="78" customFormat="1" ht="15" customHeight="1">
      <c r="A17" s="47" t="s">
        <v>844</v>
      </c>
      <c r="B17" s="125" t="s">
        <v>1346</v>
      </c>
      <c r="C17" s="49" t="s">
        <v>275</v>
      </c>
      <c r="D17" s="74">
        <v>62422.450049999999</v>
      </c>
      <c r="E17" s="74">
        <v>62422.450049999999</v>
      </c>
    </row>
    <row r="18" spans="1:5" s="78" customFormat="1" ht="15" customHeight="1">
      <c r="A18" s="47" t="s">
        <v>844</v>
      </c>
      <c r="B18" s="47" t="s">
        <v>1227</v>
      </c>
      <c r="C18" s="49" t="s">
        <v>1228</v>
      </c>
      <c r="D18" s="74">
        <v>0</v>
      </c>
      <c r="E18" s="74">
        <v>0</v>
      </c>
    </row>
    <row r="19" spans="1:5" s="77" customFormat="1" ht="15" customHeight="1">
      <c r="A19" s="47" t="s">
        <v>844</v>
      </c>
      <c r="B19" s="47" t="s">
        <v>1229</v>
      </c>
      <c r="C19" s="49" t="s">
        <v>1230</v>
      </c>
      <c r="D19" s="74">
        <v>31971.850200000001</v>
      </c>
      <c r="E19" s="74">
        <v>31971.850200000001</v>
      </c>
    </row>
    <row r="20" spans="1:5" s="77" customFormat="1" ht="15" customHeight="1">
      <c r="A20" s="47" t="s">
        <v>844</v>
      </c>
      <c r="B20" s="47" t="s">
        <v>1231</v>
      </c>
      <c r="C20" s="49" t="s">
        <v>1232</v>
      </c>
      <c r="D20" s="74">
        <v>192.39191</v>
      </c>
      <c r="E20" s="74">
        <v>192.39191</v>
      </c>
    </row>
    <row r="21" spans="1:5" s="77" customFormat="1" ht="15" customHeight="1">
      <c r="A21" s="47" t="s">
        <v>844</v>
      </c>
      <c r="B21" s="47" t="s">
        <v>1233</v>
      </c>
      <c r="C21" s="49" t="s">
        <v>1234</v>
      </c>
      <c r="D21" s="74">
        <v>0</v>
      </c>
      <c r="E21" s="74">
        <v>0</v>
      </c>
    </row>
    <row r="22" spans="1:5" s="77" customFormat="1" ht="15" customHeight="1">
      <c r="A22" s="47" t="s">
        <v>844</v>
      </c>
      <c r="B22" s="47" t="s">
        <v>1235</v>
      </c>
      <c r="C22" s="49" t="s">
        <v>1236</v>
      </c>
      <c r="D22" s="74">
        <v>0</v>
      </c>
      <c r="E22" s="74">
        <v>0</v>
      </c>
    </row>
    <row r="23" spans="1:5" s="77" customFormat="1" ht="15" customHeight="1">
      <c r="A23" s="47" t="s">
        <v>844</v>
      </c>
      <c r="B23" s="173" t="s">
        <v>911</v>
      </c>
      <c r="C23" s="49" t="s">
        <v>912</v>
      </c>
      <c r="D23" s="74">
        <v>0</v>
      </c>
      <c r="E23" s="74">
        <v>0</v>
      </c>
    </row>
    <row r="24" spans="1:5" ht="15" customHeight="1">
      <c r="A24" s="357" t="s">
        <v>844</v>
      </c>
      <c r="B24" s="357" t="s">
        <v>1237</v>
      </c>
      <c r="C24" s="271" t="s">
        <v>697</v>
      </c>
      <c r="D24" s="76">
        <v>89448.731329999995</v>
      </c>
      <c r="E24" s="76">
        <v>89448.731329999995</v>
      </c>
    </row>
    <row r="25" spans="1:5" s="78" customFormat="1" ht="15" customHeight="1">
      <c r="A25" s="47" t="s">
        <v>844</v>
      </c>
      <c r="B25" s="47" t="s">
        <v>1238</v>
      </c>
      <c r="C25" s="49" t="s">
        <v>1239</v>
      </c>
      <c r="D25" s="74">
        <v>39748</v>
      </c>
      <c r="E25" s="74">
        <v>39748</v>
      </c>
    </row>
    <row r="26" spans="1:5" s="77" customFormat="1" ht="15" customHeight="1">
      <c r="A26" s="47" t="s">
        <v>844</v>
      </c>
      <c r="B26" s="47" t="s">
        <v>1240</v>
      </c>
      <c r="C26" s="49" t="s">
        <v>1241</v>
      </c>
      <c r="D26" s="74">
        <v>0</v>
      </c>
      <c r="E26" s="74">
        <v>0</v>
      </c>
    </row>
    <row r="27" spans="1:5" s="77" customFormat="1" ht="15" customHeight="1">
      <c r="A27" s="47" t="s">
        <v>844</v>
      </c>
      <c r="B27" s="47" t="s">
        <v>1242</v>
      </c>
      <c r="C27" s="49" t="s">
        <v>1243</v>
      </c>
      <c r="D27" s="74">
        <v>0</v>
      </c>
      <c r="E27" s="74">
        <v>0</v>
      </c>
    </row>
    <row r="28" spans="1:5" s="77" customFormat="1" ht="15" customHeight="1">
      <c r="A28" s="47" t="s">
        <v>844</v>
      </c>
      <c r="B28" s="47" t="s">
        <v>1244</v>
      </c>
      <c r="C28" s="49" t="s">
        <v>1245</v>
      </c>
      <c r="D28" s="74">
        <v>3216.7289999999998</v>
      </c>
      <c r="E28" s="74">
        <v>3216.7289999999998</v>
      </c>
    </row>
    <row r="29" spans="1:5" s="77" customFormat="1" ht="15" customHeight="1">
      <c r="A29" s="47" t="s">
        <v>844</v>
      </c>
      <c r="B29" s="47" t="s">
        <v>1246</v>
      </c>
      <c r="C29" s="49" t="s">
        <v>1247</v>
      </c>
      <c r="D29" s="74">
        <v>46484.002329999996</v>
      </c>
      <c r="E29" s="74">
        <v>46484.002329999996</v>
      </c>
    </row>
    <row r="30" spans="1:5" s="77" customFormat="1" ht="15" customHeight="1">
      <c r="A30" s="47" t="s">
        <v>844</v>
      </c>
      <c r="B30" s="47" t="s">
        <v>1342</v>
      </c>
      <c r="C30" s="660" t="s">
        <v>1249</v>
      </c>
      <c r="D30" s="74">
        <v>28950.56712</v>
      </c>
      <c r="E30" s="74">
        <v>28950.56712</v>
      </c>
    </row>
    <row r="31" spans="1:5" s="77" customFormat="1" ht="15" customHeight="1">
      <c r="A31" s="47" t="s">
        <v>844</v>
      </c>
      <c r="B31" s="47" t="s">
        <v>1250</v>
      </c>
      <c r="C31" s="660" t="s">
        <v>1251</v>
      </c>
      <c r="D31" s="74">
        <v>17533.43521</v>
      </c>
      <c r="E31" s="74">
        <v>17533.43521</v>
      </c>
    </row>
    <row r="32" spans="1:5" s="77" customFormat="1" ht="15" customHeight="1">
      <c r="A32" s="47" t="s">
        <v>844</v>
      </c>
      <c r="B32" s="47" t="s">
        <v>1252</v>
      </c>
      <c r="C32" s="373" t="s">
        <v>701</v>
      </c>
      <c r="D32" s="477">
        <v>184035.42349000002</v>
      </c>
      <c r="E32" s="477">
        <v>184035.42349000002</v>
      </c>
    </row>
    <row r="33" spans="1:5" s="77" customFormat="1" ht="15" customHeight="1">
      <c r="A33" s="47" t="s">
        <v>844</v>
      </c>
      <c r="B33" s="47" t="s">
        <v>1253</v>
      </c>
      <c r="C33" s="49" t="s">
        <v>1254</v>
      </c>
      <c r="D33" s="74">
        <v>0</v>
      </c>
      <c r="E33" s="74">
        <v>0</v>
      </c>
    </row>
    <row r="34" spans="1:5" s="77" customFormat="1" ht="15" customHeight="1">
      <c r="A34" s="47" t="s">
        <v>844</v>
      </c>
      <c r="B34" s="47" t="s">
        <v>1255</v>
      </c>
      <c r="C34" s="49" t="s">
        <v>1256</v>
      </c>
      <c r="D34" s="74">
        <v>192592.20468</v>
      </c>
      <c r="E34" s="74">
        <v>192592.20468</v>
      </c>
    </row>
    <row r="35" spans="1:5" s="78" customFormat="1" ht="30" customHeight="1">
      <c r="A35" s="47" t="s">
        <v>844</v>
      </c>
      <c r="B35" s="47" t="s">
        <v>1271</v>
      </c>
      <c r="C35" s="373" t="s">
        <v>1374</v>
      </c>
      <c r="D35" s="477">
        <v>674.95918999999992</v>
      </c>
      <c r="E35" s="477">
        <v>674.95918999999992</v>
      </c>
    </row>
    <row r="36" spans="1:5" s="78" customFormat="1" ht="15" customHeight="1">
      <c r="A36" s="47" t="s">
        <v>844</v>
      </c>
      <c r="B36" s="173" t="s">
        <v>1272</v>
      </c>
      <c r="C36" s="47" t="s">
        <v>1273</v>
      </c>
      <c r="D36" s="74">
        <v>0</v>
      </c>
      <c r="E36" s="74">
        <v>0</v>
      </c>
    </row>
    <row r="37" spans="1:5" s="78" customFormat="1" ht="15" customHeight="1">
      <c r="A37" s="47" t="s">
        <v>844</v>
      </c>
      <c r="B37" s="47" t="s">
        <v>1274</v>
      </c>
      <c r="C37" s="49" t="s">
        <v>711</v>
      </c>
      <c r="D37" s="74">
        <v>674.95918999999992</v>
      </c>
      <c r="E37" s="74">
        <v>674.95918999999992</v>
      </c>
    </row>
    <row r="38" spans="1:5" s="78" customFormat="1" ht="15" customHeight="1">
      <c r="A38" s="47" t="s">
        <v>844</v>
      </c>
      <c r="B38" s="173" t="s">
        <v>1275</v>
      </c>
      <c r="C38" s="75" t="s">
        <v>1276</v>
      </c>
      <c r="D38" s="74">
        <v>40850.066279999999</v>
      </c>
      <c r="E38" s="74">
        <v>40850.066279999999</v>
      </c>
    </row>
    <row r="39" spans="1:5" s="78" customFormat="1" ht="15" customHeight="1">
      <c r="A39" s="47" t="s">
        <v>844</v>
      </c>
      <c r="B39" s="173" t="s">
        <v>1277</v>
      </c>
      <c r="C39" s="47" t="s">
        <v>1278</v>
      </c>
      <c r="D39" s="74">
        <v>-15959.64179</v>
      </c>
      <c r="E39" s="74">
        <v>-15959.64179</v>
      </c>
    </row>
    <row r="40" spans="1:5" s="78" customFormat="1" ht="15" customHeight="1">
      <c r="A40" s="47" t="s">
        <v>844</v>
      </c>
      <c r="B40" s="47" t="s">
        <v>1279</v>
      </c>
      <c r="C40" s="49" t="s">
        <v>1280</v>
      </c>
      <c r="D40" s="74">
        <v>25565.383679999999</v>
      </c>
      <c r="E40" s="74">
        <v>25565.383679999999</v>
      </c>
    </row>
    <row r="41" spans="1:5" s="78" customFormat="1" ht="15" customHeight="1">
      <c r="A41" s="47" t="s">
        <v>844</v>
      </c>
      <c r="B41" s="47" t="s">
        <v>1281</v>
      </c>
      <c r="C41" s="75" t="s">
        <v>1282</v>
      </c>
      <c r="D41" s="74">
        <v>0</v>
      </c>
      <c r="E41" s="74">
        <v>0</v>
      </c>
    </row>
    <row r="42" spans="1:5" s="78" customFormat="1" ht="15" customHeight="1">
      <c r="A42" s="47" t="s">
        <v>844</v>
      </c>
      <c r="B42" s="173" t="s">
        <v>1283</v>
      </c>
      <c r="C42" s="47" t="s">
        <v>1284</v>
      </c>
      <c r="D42" s="74">
        <v>-79.669640000000001</v>
      </c>
      <c r="E42" s="74">
        <v>-79.669640000000001</v>
      </c>
    </row>
    <row r="43" spans="1:5" s="78" customFormat="1" ht="15" customHeight="1">
      <c r="A43" s="47" t="s">
        <v>844</v>
      </c>
      <c r="B43" s="47" t="s">
        <v>1285</v>
      </c>
      <c r="C43" s="49" t="s">
        <v>1286</v>
      </c>
      <c r="D43" s="74">
        <v>25485.714039999999</v>
      </c>
      <c r="E43" s="74">
        <v>25485.714039999999</v>
      </c>
    </row>
    <row r="44" spans="1:5" s="78" customFormat="1" ht="15" customHeight="1">
      <c r="A44" s="47" t="s">
        <v>844</v>
      </c>
      <c r="B44" s="173" t="s">
        <v>1287</v>
      </c>
      <c r="C44" s="75" t="s">
        <v>1288</v>
      </c>
      <c r="D44" s="74">
        <v>-8106.8648499999999</v>
      </c>
      <c r="E44" s="74">
        <v>-8106.8648499999999</v>
      </c>
    </row>
    <row r="45" spans="1:5" s="78" customFormat="1" ht="15" customHeight="1">
      <c r="A45" s="47" t="s">
        <v>844</v>
      </c>
      <c r="B45" s="47" t="s">
        <v>1289</v>
      </c>
      <c r="C45" s="49" t="s">
        <v>1290</v>
      </c>
      <c r="D45" s="74">
        <v>17378.849190000001</v>
      </c>
      <c r="E45" s="74">
        <v>17378.849190000001</v>
      </c>
    </row>
    <row r="46" spans="1:5" s="78" customFormat="1" ht="15" customHeight="1">
      <c r="A46" s="47" t="s">
        <v>844</v>
      </c>
      <c r="B46" s="173" t="s">
        <v>1291</v>
      </c>
      <c r="C46" s="75" t="s">
        <v>1292</v>
      </c>
      <c r="D46" s="74">
        <v>0</v>
      </c>
      <c r="E46" s="74">
        <v>0</v>
      </c>
    </row>
    <row r="47" spans="1:5" s="78" customFormat="1" ht="15" customHeight="1">
      <c r="A47" s="47" t="s">
        <v>844</v>
      </c>
      <c r="B47" s="47" t="s">
        <v>1293</v>
      </c>
      <c r="C47" s="50" t="s">
        <v>1294</v>
      </c>
      <c r="D47" s="74">
        <v>0</v>
      </c>
      <c r="E47" s="74">
        <v>0</v>
      </c>
    </row>
    <row r="48" spans="1:5" s="78" customFormat="1" ht="15" customHeight="1">
      <c r="A48" s="47" t="s">
        <v>844</v>
      </c>
      <c r="B48" s="47" t="s">
        <v>1295</v>
      </c>
      <c r="C48" s="75" t="s">
        <v>1296</v>
      </c>
      <c r="D48" s="74">
        <v>0</v>
      </c>
      <c r="E48" s="74">
        <v>0</v>
      </c>
    </row>
    <row r="49" spans="1:5" s="78" customFormat="1" ht="15" customHeight="1">
      <c r="A49" s="47" t="s">
        <v>844</v>
      </c>
      <c r="B49" s="173" t="s">
        <v>1297</v>
      </c>
      <c r="C49" s="47" t="s">
        <v>1298</v>
      </c>
      <c r="D49" s="74">
        <v>-107.01862</v>
      </c>
      <c r="E49" s="74">
        <v>-107.01862</v>
      </c>
    </row>
    <row r="50" spans="1:5" s="78" customFormat="1" ht="15" customHeight="1">
      <c r="A50" s="47" t="s">
        <v>844</v>
      </c>
      <c r="B50" s="47" t="s">
        <v>1299</v>
      </c>
      <c r="C50" s="50" t="s">
        <v>1300</v>
      </c>
      <c r="D50" s="74">
        <v>107.01862</v>
      </c>
      <c r="E50" s="74">
        <v>107.01862</v>
      </c>
    </row>
    <row r="51" spans="1:5" s="78" customFormat="1" ht="15" customHeight="1">
      <c r="A51" s="47" t="s">
        <v>844</v>
      </c>
      <c r="B51" s="47" t="s">
        <v>1301</v>
      </c>
      <c r="C51" s="75" t="s">
        <v>1302</v>
      </c>
      <c r="D51" s="74">
        <v>0</v>
      </c>
      <c r="E51" s="74">
        <v>0</v>
      </c>
    </row>
    <row r="52" spans="1:5" s="78" customFormat="1" ht="15" customHeight="1">
      <c r="A52" s="47" t="s">
        <v>844</v>
      </c>
      <c r="B52" s="348" t="s">
        <v>1303</v>
      </c>
      <c r="C52" s="49" t="s">
        <v>1304</v>
      </c>
      <c r="D52" s="74">
        <v>17271.830570000002</v>
      </c>
      <c r="E52" s="74">
        <v>17271.830570000002</v>
      </c>
    </row>
    <row r="53" spans="1:5" s="78" customFormat="1" ht="15" customHeight="1">
      <c r="A53" s="47" t="s">
        <v>844</v>
      </c>
      <c r="B53" s="173" t="s">
        <v>1305</v>
      </c>
      <c r="C53" s="75" t="s">
        <v>1306</v>
      </c>
      <c r="D53" s="74">
        <v>9.3369999999999997</v>
      </c>
      <c r="E53" s="74">
        <v>9.3369999999999997</v>
      </c>
    </row>
    <row r="54" spans="1:5" s="78" customFormat="1" ht="15" customHeight="1">
      <c r="A54" s="47" t="s">
        <v>844</v>
      </c>
      <c r="B54" s="348" t="s">
        <v>1307</v>
      </c>
      <c r="C54" s="49" t="s">
        <v>723</v>
      </c>
      <c r="D54" s="74">
        <v>17281.167570000001</v>
      </c>
      <c r="E54" s="74">
        <v>17281.167570000001</v>
      </c>
    </row>
    <row r="55" spans="1:5" s="78" customFormat="1" ht="15" customHeight="1">
      <c r="A55" s="47" t="s">
        <v>844</v>
      </c>
      <c r="B55" s="173" t="s">
        <v>1308</v>
      </c>
      <c r="C55" s="75" t="s">
        <v>1309</v>
      </c>
      <c r="D55" s="74">
        <v>292.01785999999998</v>
      </c>
      <c r="E55" s="74">
        <v>292.01785999999998</v>
      </c>
    </row>
    <row r="56" spans="1:5" s="78" customFormat="1" ht="15" customHeight="1">
      <c r="A56" s="47" t="s">
        <v>844</v>
      </c>
      <c r="B56" s="173" t="s">
        <v>1310</v>
      </c>
      <c r="C56" s="47" t="s">
        <v>1311</v>
      </c>
      <c r="D56" s="74">
        <v>-39.750219999999999</v>
      </c>
      <c r="E56" s="74">
        <v>-39.750219999999999</v>
      </c>
    </row>
    <row r="57" spans="1:5" s="78" customFormat="1" ht="15" customHeight="1">
      <c r="A57" s="47" t="s">
        <v>844</v>
      </c>
      <c r="B57" s="47" t="s">
        <v>1312</v>
      </c>
      <c r="C57" s="49" t="s">
        <v>725</v>
      </c>
      <c r="D57" s="74">
        <v>17533.43521</v>
      </c>
      <c r="E57" s="74">
        <v>17533.43521</v>
      </c>
    </row>
    <row r="58" spans="1:5" s="78" customFormat="1" ht="15" customHeight="1">
      <c r="A58" s="47" t="s">
        <v>844</v>
      </c>
      <c r="B58" s="47" t="s">
        <v>1313</v>
      </c>
      <c r="C58" s="75" t="s">
        <v>1314</v>
      </c>
      <c r="D58" s="74">
        <v>0</v>
      </c>
      <c r="E58" s="74">
        <v>0</v>
      </c>
    </row>
    <row r="59" spans="1:5" s="78" customFormat="1" ht="15" customHeight="1">
      <c r="A59" s="47" t="s">
        <v>844</v>
      </c>
      <c r="B59" s="47" t="s">
        <v>1315</v>
      </c>
      <c r="C59" s="49" t="s">
        <v>1316</v>
      </c>
      <c r="D59" s="74">
        <v>17533.43521</v>
      </c>
      <c r="E59" s="74">
        <v>17533.43521</v>
      </c>
    </row>
    <row r="60" spans="1:5" s="78" customFormat="1" ht="15" customHeight="1">
      <c r="A60" s="47" t="s">
        <v>844</v>
      </c>
      <c r="B60" s="173" t="s">
        <v>1317</v>
      </c>
      <c r="C60" s="75" t="s">
        <v>1318</v>
      </c>
      <c r="D60" s="74">
        <v>0</v>
      </c>
      <c r="E60" s="74">
        <v>0</v>
      </c>
    </row>
    <row r="61" spans="1:5" s="78" customFormat="1" ht="15" customHeight="1">
      <c r="A61" s="357" t="s">
        <v>844</v>
      </c>
      <c r="B61" s="357" t="s">
        <v>1319</v>
      </c>
      <c r="C61" s="271" t="s">
        <v>1320</v>
      </c>
      <c r="D61" s="76">
        <v>17533.43521</v>
      </c>
      <c r="E61" s="76">
        <v>17533.43521</v>
      </c>
    </row>
    <row r="62" spans="1:5" ht="3.75" customHeight="1" thickBot="1">
      <c r="A62" s="47"/>
      <c r="B62" s="47"/>
      <c r="C62" s="383"/>
      <c r="D62" s="384"/>
      <c r="E62" s="384"/>
    </row>
    <row r="63" spans="1:5" ht="15" customHeight="1" thickTop="1">
      <c r="A63" s="47"/>
      <c r="B63" s="47"/>
      <c r="C63" s="349"/>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4" width="13.28515625" style="5" customWidth="1"/>
    <col min="5" max="16384" width="9.140625" style="5"/>
  </cols>
  <sheetData>
    <row r="1" spans="1:4" ht="25.5" customHeight="1">
      <c r="A1" s="786" t="s">
        <v>1420</v>
      </c>
      <c r="B1" s="786"/>
      <c r="C1" s="786"/>
      <c r="D1" s="786"/>
    </row>
    <row r="2" spans="1:4" ht="15" customHeight="1">
      <c r="A2" s="787" t="s">
        <v>551</v>
      </c>
      <c r="B2" s="787"/>
      <c r="C2" s="787"/>
      <c r="D2" s="787"/>
    </row>
    <row r="3" spans="1:4" ht="15" customHeight="1">
      <c r="A3" s="787" t="s">
        <v>1493</v>
      </c>
      <c r="B3" s="787"/>
      <c r="C3" s="787"/>
      <c r="D3" s="787"/>
    </row>
    <row r="4" spans="1:4" ht="31.5" customHeight="1">
      <c r="A4" s="788" t="s">
        <v>543</v>
      </c>
      <c r="B4" s="788"/>
      <c r="C4" s="788"/>
      <c r="D4" s="788"/>
    </row>
    <row r="5" spans="1:4" ht="3.75" customHeight="1">
      <c r="A5" s="88"/>
      <c r="B5" s="88"/>
      <c r="C5" s="88"/>
      <c r="D5" s="88"/>
    </row>
    <row r="6" spans="1:4" ht="30" customHeight="1" thickBot="1">
      <c r="A6" s="661"/>
      <c r="B6" s="592" t="s">
        <v>496</v>
      </c>
      <c r="C6" s="592" t="s">
        <v>497</v>
      </c>
      <c r="D6" s="593" t="s">
        <v>550</v>
      </c>
    </row>
    <row r="7" spans="1:4" ht="15" customHeight="1" thickTop="1">
      <c r="A7" s="662" t="s">
        <v>672</v>
      </c>
      <c r="B7" s="663">
        <v>63408.214200000002</v>
      </c>
      <c r="C7" s="663">
        <v>41202.729829999997</v>
      </c>
      <c r="D7" s="663">
        <v>104610.94403</v>
      </c>
    </row>
    <row r="8" spans="1:4" ht="15" customHeight="1">
      <c r="A8" s="604" t="s">
        <v>1210</v>
      </c>
      <c r="B8" s="599">
        <v>7281.7460799999999</v>
      </c>
      <c r="C8" s="599">
        <v>26278.552749999999</v>
      </c>
      <c r="D8" s="599">
        <v>33560.29883</v>
      </c>
    </row>
    <row r="9" spans="1:4" ht="15" customHeight="1">
      <c r="A9" s="604" t="s">
        <v>1212</v>
      </c>
      <c r="B9" s="599">
        <v>35.095339999999993</v>
      </c>
      <c r="C9" s="599">
        <v>0</v>
      </c>
      <c r="D9" s="599">
        <v>35.095339999999993</v>
      </c>
    </row>
    <row r="10" spans="1:4" ht="15" customHeight="1">
      <c r="A10" s="604" t="s">
        <v>1214</v>
      </c>
      <c r="B10" s="599">
        <v>8730.9465299999993</v>
      </c>
      <c r="C10" s="599">
        <v>9864.3798200000001</v>
      </c>
      <c r="D10" s="599">
        <v>18595.326349999999</v>
      </c>
    </row>
    <row r="11" spans="1:4" ht="15" customHeight="1">
      <c r="A11" s="604" t="s">
        <v>1216</v>
      </c>
      <c r="B11" s="599">
        <v>374.57492999999999</v>
      </c>
      <c r="C11" s="599">
        <v>0</v>
      </c>
      <c r="D11" s="599">
        <v>374.57492999999999</v>
      </c>
    </row>
    <row r="12" spans="1:4" ht="15" customHeight="1">
      <c r="A12" s="604" t="s">
        <v>1218</v>
      </c>
      <c r="B12" s="599">
        <v>10.032</v>
      </c>
      <c r="C12" s="599">
        <v>27.439400000000003</v>
      </c>
      <c r="D12" s="599">
        <v>37.471400000000003</v>
      </c>
    </row>
    <row r="13" spans="1:4" ht="15" customHeight="1">
      <c r="A13" s="604" t="s">
        <v>1220</v>
      </c>
      <c r="B13" s="599">
        <v>39364.877540000001</v>
      </c>
      <c r="C13" s="599">
        <v>4213.91039</v>
      </c>
      <c r="D13" s="599">
        <v>43578.787929999999</v>
      </c>
    </row>
    <row r="14" spans="1:4" ht="15" customHeight="1">
      <c r="A14" s="604" t="s">
        <v>1222</v>
      </c>
      <c r="B14" s="599">
        <v>7610.9417800000001</v>
      </c>
      <c r="C14" s="599">
        <v>818.44746999999995</v>
      </c>
      <c r="D14" s="599">
        <v>8429.3892500000002</v>
      </c>
    </row>
    <row r="15" spans="1:4" ht="15" customHeight="1">
      <c r="A15" s="604" t="s">
        <v>1224</v>
      </c>
      <c r="B15" s="599">
        <v>0</v>
      </c>
      <c r="C15" s="599">
        <v>0</v>
      </c>
      <c r="D15" s="599">
        <v>0</v>
      </c>
    </row>
    <row r="16" spans="1:4" ht="15" customHeight="1">
      <c r="A16" s="602" t="s">
        <v>1226</v>
      </c>
      <c r="B16" s="603">
        <v>31970.388559999999</v>
      </c>
      <c r="C16" s="603">
        <v>11876.454380000001</v>
      </c>
      <c r="D16" s="603">
        <v>43846.842940000002</v>
      </c>
    </row>
    <row r="17" spans="1:4" ht="15" customHeight="1">
      <c r="A17" s="604" t="s">
        <v>1421</v>
      </c>
      <c r="B17" s="599">
        <v>18756.16891</v>
      </c>
      <c r="C17" s="599">
        <v>0</v>
      </c>
      <c r="D17" s="599">
        <v>18756.16891</v>
      </c>
    </row>
    <row r="18" spans="1:4" ht="15" customHeight="1">
      <c r="A18" s="604" t="s">
        <v>1230</v>
      </c>
      <c r="B18" s="599">
        <v>13214.219650000001</v>
      </c>
      <c r="C18" s="599">
        <v>10920.105730000001</v>
      </c>
      <c r="D18" s="599">
        <v>24134.325380000002</v>
      </c>
    </row>
    <row r="19" spans="1:4" ht="15" customHeight="1">
      <c r="A19" s="604" t="s">
        <v>1232</v>
      </c>
      <c r="B19" s="599">
        <v>0</v>
      </c>
      <c r="C19" s="599">
        <v>956.34865000000002</v>
      </c>
      <c r="D19" s="599">
        <v>956.34865000000002</v>
      </c>
    </row>
    <row r="20" spans="1:4" ht="15" customHeight="1">
      <c r="A20" s="604" t="s">
        <v>1234</v>
      </c>
      <c r="B20" s="599">
        <v>0</v>
      </c>
      <c r="C20" s="599">
        <v>0</v>
      </c>
      <c r="D20" s="599">
        <v>0</v>
      </c>
    </row>
    <row r="21" spans="1:4" ht="15" customHeight="1">
      <c r="A21" s="604" t="s">
        <v>1236</v>
      </c>
      <c r="B21" s="599">
        <v>0</v>
      </c>
      <c r="C21" s="599">
        <v>0</v>
      </c>
      <c r="D21" s="599">
        <v>0</v>
      </c>
    </row>
    <row r="22" spans="1:4" ht="15" customHeight="1">
      <c r="A22" s="604" t="s">
        <v>912</v>
      </c>
      <c r="B22" s="599">
        <v>0</v>
      </c>
      <c r="C22" s="599">
        <v>0</v>
      </c>
      <c r="D22" s="599">
        <v>0</v>
      </c>
    </row>
    <row r="23" spans="1:4" ht="15" customHeight="1">
      <c r="A23" s="602" t="s">
        <v>697</v>
      </c>
      <c r="B23" s="603">
        <v>31437.825639999999</v>
      </c>
      <c r="C23" s="603">
        <v>29326.275450000001</v>
      </c>
      <c r="D23" s="603">
        <v>60764.101089999996</v>
      </c>
    </row>
    <row r="24" spans="1:4" ht="15" customHeight="1">
      <c r="A24" s="604" t="s">
        <v>1239</v>
      </c>
      <c r="B24" s="599">
        <v>30938.799999999999</v>
      </c>
      <c r="C24" s="599">
        <v>23031</v>
      </c>
      <c r="D24" s="599">
        <v>53969.8</v>
      </c>
    </row>
    <row r="25" spans="1:4" ht="15" customHeight="1">
      <c r="A25" s="604" t="s">
        <v>1241</v>
      </c>
      <c r="B25" s="599">
        <v>0</v>
      </c>
      <c r="C25" s="599">
        <v>0</v>
      </c>
      <c r="D25" s="599">
        <v>0</v>
      </c>
    </row>
    <row r="26" spans="1:4" ht="15" customHeight="1">
      <c r="A26" s="604" t="s">
        <v>1243</v>
      </c>
      <c r="B26" s="599">
        <v>0</v>
      </c>
      <c r="C26" s="599">
        <v>0</v>
      </c>
      <c r="D26" s="599">
        <v>0</v>
      </c>
    </row>
    <row r="27" spans="1:4" ht="15" customHeight="1">
      <c r="A27" s="604" t="s">
        <v>1245</v>
      </c>
      <c r="B27" s="599">
        <v>1876.90338</v>
      </c>
      <c r="C27" s="599">
        <v>4272.4980800000003</v>
      </c>
      <c r="D27" s="599">
        <v>6149.40146</v>
      </c>
    </row>
    <row r="28" spans="1:4" ht="15" customHeight="1">
      <c r="A28" s="604" t="s">
        <v>1247</v>
      </c>
      <c r="B28" s="599">
        <v>-1377.8777399999999</v>
      </c>
      <c r="C28" s="599">
        <v>2022.77737</v>
      </c>
      <c r="D28" s="599">
        <v>644.89963000000012</v>
      </c>
    </row>
    <row r="29" spans="1:4" ht="15" customHeight="1">
      <c r="A29" s="598" t="s">
        <v>1422</v>
      </c>
      <c r="B29" s="599">
        <v>-790.26359000000002</v>
      </c>
      <c r="C29" s="599">
        <v>3.9558400000000002</v>
      </c>
      <c r="D29" s="599">
        <v>-786.30775000000006</v>
      </c>
    </row>
    <row r="30" spans="1:4" ht="15" customHeight="1">
      <c r="A30" s="598" t="s">
        <v>1423</v>
      </c>
      <c r="B30" s="599">
        <v>-587.61415</v>
      </c>
      <c r="C30" s="599">
        <v>2018.8215299999999</v>
      </c>
      <c r="D30" s="599">
        <v>1431.2073799999998</v>
      </c>
    </row>
    <row r="31" spans="1:4" ht="15" customHeight="1">
      <c r="A31" s="602" t="s">
        <v>701</v>
      </c>
      <c r="B31" s="603">
        <v>63408.214200000002</v>
      </c>
      <c r="C31" s="603">
        <v>41202.729830000004</v>
      </c>
      <c r="D31" s="603">
        <v>104610.94403000001</v>
      </c>
    </row>
    <row r="32" spans="1:4" ht="15" customHeight="1">
      <c r="A32" s="598" t="s">
        <v>1254</v>
      </c>
      <c r="B32" s="599">
        <v>0</v>
      </c>
      <c r="C32" s="599">
        <v>0</v>
      </c>
      <c r="D32" s="599">
        <v>0</v>
      </c>
    </row>
    <row r="33" spans="1:4" ht="15" customHeight="1">
      <c r="A33" s="598" t="s">
        <v>1256</v>
      </c>
      <c r="B33" s="599">
        <v>6762008.2650600001</v>
      </c>
      <c r="C33" s="599">
        <v>8741105.1485900003</v>
      </c>
      <c r="D33" s="599">
        <v>15503113.41365</v>
      </c>
    </row>
    <row r="34" spans="1:4" ht="30" customHeight="1">
      <c r="A34" s="602" t="s">
        <v>1374</v>
      </c>
      <c r="B34" s="603">
        <v>0</v>
      </c>
      <c r="C34" s="603">
        <v>0</v>
      </c>
      <c r="D34" s="603">
        <v>0</v>
      </c>
    </row>
    <row r="35" spans="1:4" ht="15" customHeight="1">
      <c r="A35" s="598" t="s">
        <v>1273</v>
      </c>
      <c r="B35" s="599">
        <v>803.39694999999995</v>
      </c>
      <c r="C35" s="599">
        <v>0</v>
      </c>
      <c r="D35" s="599">
        <v>803.39694999999995</v>
      </c>
    </row>
    <row r="36" spans="1:4" ht="15" customHeight="1">
      <c r="A36" s="604" t="s">
        <v>711</v>
      </c>
      <c r="B36" s="599">
        <v>-803.39694999999995</v>
      </c>
      <c r="C36" s="599">
        <v>0</v>
      </c>
      <c r="D36" s="599">
        <v>-803.39694999999995</v>
      </c>
    </row>
    <row r="37" spans="1:4" ht="15" customHeight="1">
      <c r="A37" s="605" t="s">
        <v>1276</v>
      </c>
      <c r="B37" s="599">
        <v>46492.110840000001</v>
      </c>
      <c r="C37" s="599">
        <v>41966.235549999998</v>
      </c>
      <c r="D37" s="599">
        <v>88458.346389999992</v>
      </c>
    </row>
    <row r="38" spans="1:4" ht="15" customHeight="1">
      <c r="A38" s="598" t="s">
        <v>1278</v>
      </c>
      <c r="B38" s="599">
        <v>109.45644</v>
      </c>
      <c r="C38" s="599">
        <v>152.22326999999999</v>
      </c>
      <c r="D38" s="599">
        <v>261.67971</v>
      </c>
    </row>
    <row r="39" spans="1:4" ht="15" customHeight="1">
      <c r="A39" s="604" t="s">
        <v>1280</v>
      </c>
      <c r="B39" s="599">
        <v>45579.257449999997</v>
      </c>
      <c r="C39" s="599">
        <v>41814.012279999995</v>
      </c>
      <c r="D39" s="599">
        <v>87393.26973</v>
      </c>
    </row>
    <row r="40" spans="1:4" ht="15" customHeight="1">
      <c r="A40" s="605" t="s">
        <v>1282</v>
      </c>
      <c r="B40" s="599">
        <v>90.300210000000007</v>
      </c>
      <c r="C40" s="599">
        <v>0</v>
      </c>
      <c r="D40" s="599">
        <v>90.300210000000007</v>
      </c>
    </row>
    <row r="41" spans="1:4" ht="15" customHeight="1">
      <c r="A41" s="598" t="s">
        <v>1284</v>
      </c>
      <c r="B41" s="599">
        <v>50.228259999999999</v>
      </c>
      <c r="C41" s="599">
        <v>0</v>
      </c>
      <c r="D41" s="599">
        <v>50.228259999999999</v>
      </c>
    </row>
    <row r="42" spans="1:4" ht="15" customHeight="1">
      <c r="A42" s="604" t="s">
        <v>1286</v>
      </c>
      <c r="B42" s="599">
        <v>45619.329399999995</v>
      </c>
      <c r="C42" s="599">
        <v>41814.012279999995</v>
      </c>
      <c r="D42" s="599">
        <v>87433.341679999983</v>
      </c>
    </row>
    <row r="43" spans="1:4" ht="15" customHeight="1">
      <c r="A43" s="605" t="s">
        <v>1288</v>
      </c>
      <c r="B43" s="599">
        <v>46816.76683</v>
      </c>
      <c r="C43" s="599">
        <v>39795.190750000002</v>
      </c>
      <c r="D43" s="599">
        <v>86611.957580000002</v>
      </c>
    </row>
    <row r="44" spans="1:4" ht="15" customHeight="1">
      <c r="A44" s="604" t="s">
        <v>1290</v>
      </c>
      <c r="B44" s="599">
        <v>-1197.4374300000054</v>
      </c>
      <c r="C44" s="599">
        <v>2018.8215299999938</v>
      </c>
      <c r="D44" s="599">
        <v>821.38409999998839</v>
      </c>
    </row>
    <row r="45" spans="1:4" ht="15" customHeight="1">
      <c r="A45" s="605" t="s">
        <v>1424</v>
      </c>
      <c r="B45" s="599">
        <v>1.7489999999999999E-2</v>
      </c>
      <c r="C45" s="599">
        <v>0</v>
      </c>
      <c r="D45" s="599">
        <v>1.7489999999999999E-2</v>
      </c>
    </row>
    <row r="46" spans="1:4" ht="15" customHeight="1">
      <c r="A46" s="598" t="s">
        <v>1425</v>
      </c>
      <c r="B46" s="599">
        <v>0.39235999999999999</v>
      </c>
      <c r="C46" s="599">
        <v>0</v>
      </c>
      <c r="D46" s="599">
        <v>0.39235999999999999</v>
      </c>
    </row>
    <row r="47" spans="1:4" ht="15" customHeight="1">
      <c r="A47" s="604" t="s">
        <v>1304</v>
      </c>
      <c r="B47" s="599">
        <v>-1197.8123000000055</v>
      </c>
      <c r="C47" s="599">
        <v>2018.8215299999938</v>
      </c>
      <c r="D47" s="599">
        <v>821.00922999998829</v>
      </c>
    </row>
    <row r="48" spans="1:4" ht="15" customHeight="1">
      <c r="A48" s="605" t="s">
        <v>1306</v>
      </c>
      <c r="B48" s="599">
        <v>603.09814999999992</v>
      </c>
      <c r="C48" s="606">
        <v>0</v>
      </c>
      <c r="D48" s="599">
        <v>603.09814999999992</v>
      </c>
    </row>
    <row r="49" spans="1:4" ht="15" customHeight="1">
      <c r="A49" s="604" t="s">
        <v>723</v>
      </c>
      <c r="B49" s="599">
        <v>-594.71415000000559</v>
      </c>
      <c r="C49" s="599">
        <v>2018.8215299999938</v>
      </c>
      <c r="D49" s="599">
        <v>1424.1073799999881</v>
      </c>
    </row>
    <row r="50" spans="1:4" ht="15" customHeight="1">
      <c r="A50" s="605" t="s">
        <v>1309</v>
      </c>
      <c r="B50" s="599">
        <v>7.1</v>
      </c>
      <c r="C50" s="599">
        <v>0</v>
      </c>
      <c r="D50" s="599">
        <v>7.1</v>
      </c>
    </row>
    <row r="51" spans="1:4" ht="15" customHeight="1">
      <c r="A51" s="598" t="s">
        <v>1311</v>
      </c>
      <c r="B51" s="599">
        <v>0</v>
      </c>
      <c r="C51" s="599">
        <v>0</v>
      </c>
      <c r="D51" s="599">
        <v>0</v>
      </c>
    </row>
    <row r="52" spans="1:4" ht="15" customHeight="1">
      <c r="A52" s="604" t="s">
        <v>725</v>
      </c>
      <c r="B52" s="599">
        <v>-587.61415000000557</v>
      </c>
      <c r="C52" s="599">
        <v>2018.8215299999938</v>
      </c>
      <c r="D52" s="599">
        <v>1431.2073799999882</v>
      </c>
    </row>
    <row r="53" spans="1:4" ht="15" customHeight="1">
      <c r="A53" s="605" t="s">
        <v>1314</v>
      </c>
      <c r="B53" s="599">
        <v>0</v>
      </c>
      <c r="C53" s="599">
        <v>0</v>
      </c>
      <c r="D53" s="599">
        <v>0</v>
      </c>
    </row>
    <row r="54" spans="1:4" ht="15" customHeight="1">
      <c r="A54" s="604" t="s">
        <v>1316</v>
      </c>
      <c r="B54" s="599">
        <v>-587.61415000000557</v>
      </c>
      <c r="C54" s="599">
        <v>2018.8215299999938</v>
      </c>
      <c r="D54" s="599">
        <v>1431.2073799999882</v>
      </c>
    </row>
    <row r="55" spans="1:4" ht="15" customHeight="1">
      <c r="A55" s="605" t="s">
        <v>1318</v>
      </c>
      <c r="B55" s="599">
        <v>0</v>
      </c>
      <c r="C55" s="599">
        <v>0</v>
      </c>
      <c r="D55" s="599">
        <v>0</v>
      </c>
    </row>
    <row r="56" spans="1:4" ht="15" customHeight="1" thickBot="1">
      <c r="A56" s="664" t="s">
        <v>1320</v>
      </c>
      <c r="B56" s="665">
        <v>-587.61415000000557</v>
      </c>
      <c r="C56" s="665">
        <v>2018.8215299999938</v>
      </c>
      <c r="D56" s="665">
        <v>1431.2073799999882</v>
      </c>
    </row>
    <row r="57" spans="1:4" ht="3.75" customHeight="1" thickTop="1" thickBot="1">
      <c r="A57" s="600"/>
      <c r="B57" s="601"/>
      <c r="C57" s="601"/>
      <c r="D57" s="601"/>
    </row>
    <row r="58" spans="1:4" ht="15" customHeight="1" thickTop="1">
      <c r="A58" s="597"/>
      <c r="B58" s="597"/>
      <c r="C58" s="597"/>
      <c r="D58" s="59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4" width="13.28515625" style="2" customWidth="1"/>
    <col min="5" max="254" width="9.140625" style="5"/>
    <col min="255" max="255" width="89.85546875" style="5" bestFit="1" customWidth="1"/>
    <col min="256" max="257" width="12.140625" style="5" customWidth="1"/>
    <col min="258" max="258" width="15.140625" style="5" customWidth="1"/>
    <col min="259" max="510" width="9.140625" style="5"/>
    <col min="511" max="511" width="89.85546875" style="5" bestFit="1" customWidth="1"/>
    <col min="512" max="513" width="12.140625" style="5" customWidth="1"/>
    <col min="514" max="514" width="15.140625" style="5" customWidth="1"/>
    <col min="515" max="766" width="9.140625" style="5"/>
    <col min="767" max="767" width="89.85546875" style="5" bestFit="1" customWidth="1"/>
    <col min="768" max="769" width="12.140625" style="5" customWidth="1"/>
    <col min="770" max="770" width="15.140625" style="5" customWidth="1"/>
    <col min="771" max="1022" width="9.140625" style="5"/>
    <col min="1023" max="1023" width="89.85546875" style="5" bestFit="1" customWidth="1"/>
    <col min="1024" max="1025" width="12.140625" style="5" customWidth="1"/>
    <col min="1026" max="1026" width="15.140625" style="5" customWidth="1"/>
    <col min="1027" max="1278" width="9.140625" style="5"/>
    <col min="1279" max="1279" width="89.85546875" style="5" bestFit="1" customWidth="1"/>
    <col min="1280" max="1281" width="12.140625" style="5" customWidth="1"/>
    <col min="1282" max="1282" width="15.140625" style="5" customWidth="1"/>
    <col min="1283" max="1534" width="9.140625" style="5"/>
    <col min="1535" max="1535" width="89.85546875" style="5" bestFit="1" customWidth="1"/>
    <col min="1536" max="1537" width="12.140625" style="5" customWidth="1"/>
    <col min="1538" max="1538" width="15.140625" style="5" customWidth="1"/>
    <col min="1539" max="1790" width="9.140625" style="5"/>
    <col min="1791" max="1791" width="89.85546875" style="5" bestFit="1" customWidth="1"/>
    <col min="1792" max="1793" width="12.140625" style="5" customWidth="1"/>
    <col min="1794" max="1794" width="15.140625" style="5" customWidth="1"/>
    <col min="1795" max="2046" width="9.140625" style="5"/>
    <col min="2047" max="2047" width="89.85546875" style="5" bestFit="1" customWidth="1"/>
    <col min="2048" max="2049" width="12.140625" style="5" customWidth="1"/>
    <col min="2050" max="2050" width="15.140625" style="5" customWidth="1"/>
    <col min="2051" max="2302" width="9.140625" style="5"/>
    <col min="2303" max="2303" width="89.85546875" style="5" bestFit="1" customWidth="1"/>
    <col min="2304" max="2305" width="12.140625" style="5" customWidth="1"/>
    <col min="2306" max="2306" width="15.140625" style="5" customWidth="1"/>
    <col min="2307" max="2558" width="9.140625" style="5"/>
    <col min="2559" max="2559" width="89.85546875" style="5" bestFit="1" customWidth="1"/>
    <col min="2560" max="2561" width="12.140625" style="5" customWidth="1"/>
    <col min="2562" max="2562" width="15.140625" style="5" customWidth="1"/>
    <col min="2563" max="2814" width="9.140625" style="5"/>
    <col min="2815" max="2815" width="89.85546875" style="5" bestFit="1" customWidth="1"/>
    <col min="2816" max="2817" width="12.140625" style="5" customWidth="1"/>
    <col min="2818" max="2818" width="15.140625" style="5" customWidth="1"/>
    <col min="2819" max="3070" width="9.140625" style="5"/>
    <col min="3071" max="3071" width="89.85546875" style="5" bestFit="1" customWidth="1"/>
    <col min="3072" max="3073" width="12.140625" style="5" customWidth="1"/>
    <col min="3074" max="3074" width="15.140625" style="5" customWidth="1"/>
    <col min="3075" max="3326" width="9.140625" style="5"/>
    <col min="3327" max="3327" width="89.85546875" style="5" bestFit="1" customWidth="1"/>
    <col min="3328" max="3329" width="12.140625" style="5" customWidth="1"/>
    <col min="3330" max="3330" width="15.140625" style="5" customWidth="1"/>
    <col min="3331" max="3582" width="9.140625" style="5"/>
    <col min="3583" max="3583" width="89.85546875" style="5" bestFit="1" customWidth="1"/>
    <col min="3584" max="3585" width="12.140625" style="5" customWidth="1"/>
    <col min="3586" max="3586" width="15.140625" style="5" customWidth="1"/>
    <col min="3587" max="3838" width="9.140625" style="5"/>
    <col min="3839" max="3839" width="89.85546875" style="5" bestFit="1" customWidth="1"/>
    <col min="3840" max="3841" width="12.140625" style="5" customWidth="1"/>
    <col min="3842" max="3842" width="15.140625" style="5" customWidth="1"/>
    <col min="3843" max="4094" width="9.140625" style="5"/>
    <col min="4095" max="4095" width="89.85546875" style="5" bestFit="1" customWidth="1"/>
    <col min="4096" max="4097" width="12.140625" style="5" customWidth="1"/>
    <col min="4098" max="4098" width="15.140625" style="5" customWidth="1"/>
    <col min="4099" max="4350" width="9.140625" style="5"/>
    <col min="4351" max="4351" width="89.85546875" style="5" bestFit="1" customWidth="1"/>
    <col min="4352" max="4353" width="12.140625" style="5" customWidth="1"/>
    <col min="4354" max="4354" width="15.140625" style="5" customWidth="1"/>
    <col min="4355" max="4606" width="9.140625" style="5"/>
    <col min="4607" max="4607" width="89.85546875" style="5" bestFit="1" customWidth="1"/>
    <col min="4608" max="4609" width="12.140625" style="5" customWidth="1"/>
    <col min="4610" max="4610" width="15.140625" style="5" customWidth="1"/>
    <col min="4611" max="4862" width="9.140625" style="5"/>
    <col min="4863" max="4863" width="89.85546875" style="5" bestFit="1" customWidth="1"/>
    <col min="4864" max="4865" width="12.140625" style="5" customWidth="1"/>
    <col min="4866" max="4866" width="15.140625" style="5" customWidth="1"/>
    <col min="4867" max="5118" width="9.140625" style="5"/>
    <col min="5119" max="5119" width="89.85546875" style="5" bestFit="1" customWidth="1"/>
    <col min="5120" max="5121" width="12.140625" style="5" customWidth="1"/>
    <col min="5122" max="5122" width="15.140625" style="5" customWidth="1"/>
    <col min="5123" max="5374" width="9.140625" style="5"/>
    <col min="5375" max="5375" width="89.85546875" style="5" bestFit="1" customWidth="1"/>
    <col min="5376" max="5377" width="12.140625" style="5" customWidth="1"/>
    <col min="5378" max="5378" width="15.140625" style="5" customWidth="1"/>
    <col min="5379" max="5630" width="9.140625" style="5"/>
    <col min="5631" max="5631" width="89.85546875" style="5" bestFit="1" customWidth="1"/>
    <col min="5632" max="5633" width="12.140625" style="5" customWidth="1"/>
    <col min="5634" max="5634" width="15.140625" style="5" customWidth="1"/>
    <col min="5635" max="5886" width="9.140625" style="5"/>
    <col min="5887" max="5887" width="89.85546875" style="5" bestFit="1" customWidth="1"/>
    <col min="5888" max="5889" width="12.140625" style="5" customWidth="1"/>
    <col min="5890" max="5890" width="15.140625" style="5" customWidth="1"/>
    <col min="5891" max="6142" width="9.140625" style="5"/>
    <col min="6143" max="6143" width="89.85546875" style="5" bestFit="1" customWidth="1"/>
    <col min="6144" max="6145" width="12.140625" style="5" customWidth="1"/>
    <col min="6146" max="6146" width="15.140625" style="5" customWidth="1"/>
    <col min="6147" max="6398" width="9.140625" style="5"/>
    <col min="6399" max="6399" width="89.85546875" style="5" bestFit="1" customWidth="1"/>
    <col min="6400" max="6401" width="12.140625" style="5" customWidth="1"/>
    <col min="6402" max="6402" width="15.140625" style="5" customWidth="1"/>
    <col min="6403" max="6654" width="9.140625" style="5"/>
    <col min="6655" max="6655" width="89.85546875" style="5" bestFit="1" customWidth="1"/>
    <col min="6656" max="6657" width="12.140625" style="5" customWidth="1"/>
    <col min="6658" max="6658" width="15.140625" style="5" customWidth="1"/>
    <col min="6659" max="6910" width="9.140625" style="5"/>
    <col min="6911" max="6911" width="89.85546875" style="5" bestFit="1" customWidth="1"/>
    <col min="6912" max="6913" width="12.140625" style="5" customWidth="1"/>
    <col min="6914" max="6914" width="15.140625" style="5" customWidth="1"/>
    <col min="6915" max="7166" width="9.140625" style="5"/>
    <col min="7167" max="7167" width="89.85546875" style="5" bestFit="1" customWidth="1"/>
    <col min="7168" max="7169" width="12.140625" style="5" customWidth="1"/>
    <col min="7170" max="7170" width="15.140625" style="5" customWidth="1"/>
    <col min="7171" max="7422" width="9.140625" style="5"/>
    <col min="7423" max="7423" width="89.85546875" style="5" bestFit="1" customWidth="1"/>
    <col min="7424" max="7425" width="12.140625" style="5" customWidth="1"/>
    <col min="7426" max="7426" width="15.140625" style="5" customWidth="1"/>
    <col min="7427" max="7678" width="9.140625" style="5"/>
    <col min="7679" max="7679" width="89.85546875" style="5" bestFit="1" customWidth="1"/>
    <col min="7680" max="7681" width="12.140625" style="5" customWidth="1"/>
    <col min="7682" max="7682" width="15.140625" style="5" customWidth="1"/>
    <col min="7683" max="7934" width="9.140625" style="5"/>
    <col min="7935" max="7935" width="89.85546875" style="5" bestFit="1" customWidth="1"/>
    <col min="7936" max="7937" width="12.140625" style="5" customWidth="1"/>
    <col min="7938" max="7938" width="15.140625" style="5" customWidth="1"/>
    <col min="7939" max="8190" width="9.140625" style="5"/>
    <col min="8191" max="8191" width="89.85546875" style="5" bestFit="1" customWidth="1"/>
    <col min="8192" max="8193" width="12.140625" style="5" customWidth="1"/>
    <col min="8194" max="8194" width="15.140625" style="5" customWidth="1"/>
    <col min="8195" max="8446" width="9.140625" style="5"/>
    <col min="8447" max="8447" width="89.85546875" style="5" bestFit="1" customWidth="1"/>
    <col min="8448" max="8449" width="12.140625" style="5" customWidth="1"/>
    <col min="8450" max="8450" width="15.140625" style="5" customWidth="1"/>
    <col min="8451" max="8702" width="9.140625" style="5"/>
    <col min="8703" max="8703" width="89.85546875" style="5" bestFit="1" customWidth="1"/>
    <col min="8704" max="8705" width="12.140625" style="5" customWidth="1"/>
    <col min="8706" max="8706" width="15.140625" style="5" customWidth="1"/>
    <col min="8707" max="8958" width="9.140625" style="5"/>
    <col min="8959" max="8959" width="89.85546875" style="5" bestFit="1" customWidth="1"/>
    <col min="8960" max="8961" width="12.140625" style="5" customWidth="1"/>
    <col min="8962" max="8962" width="15.140625" style="5" customWidth="1"/>
    <col min="8963" max="9214" width="9.140625" style="5"/>
    <col min="9215" max="9215" width="89.85546875" style="5" bestFit="1" customWidth="1"/>
    <col min="9216" max="9217" width="12.140625" style="5" customWidth="1"/>
    <col min="9218" max="9218" width="15.140625" style="5" customWidth="1"/>
    <col min="9219" max="9470" width="9.140625" style="5"/>
    <col min="9471" max="9471" width="89.85546875" style="5" bestFit="1" customWidth="1"/>
    <col min="9472" max="9473" width="12.140625" style="5" customWidth="1"/>
    <col min="9474" max="9474" width="15.140625" style="5" customWidth="1"/>
    <col min="9475" max="9726" width="9.140625" style="5"/>
    <col min="9727" max="9727" width="89.85546875" style="5" bestFit="1" customWidth="1"/>
    <col min="9728" max="9729" width="12.140625" style="5" customWidth="1"/>
    <col min="9730" max="9730" width="15.140625" style="5" customWidth="1"/>
    <col min="9731" max="9982" width="9.140625" style="5"/>
    <col min="9983" max="9983" width="89.85546875" style="5" bestFit="1" customWidth="1"/>
    <col min="9984" max="9985" width="12.140625" style="5" customWidth="1"/>
    <col min="9986" max="9986" width="15.140625" style="5" customWidth="1"/>
    <col min="9987" max="10238" width="9.140625" style="5"/>
    <col min="10239" max="10239" width="89.85546875" style="5" bestFit="1" customWidth="1"/>
    <col min="10240" max="10241" width="12.140625" style="5" customWidth="1"/>
    <col min="10242" max="10242" width="15.140625" style="5" customWidth="1"/>
    <col min="10243" max="10494" width="9.140625" style="5"/>
    <col min="10495" max="10495" width="89.85546875" style="5" bestFit="1" customWidth="1"/>
    <col min="10496" max="10497" width="12.140625" style="5" customWidth="1"/>
    <col min="10498" max="10498" width="15.140625" style="5" customWidth="1"/>
    <col min="10499" max="10750" width="9.140625" style="5"/>
    <col min="10751" max="10751" width="89.85546875" style="5" bestFit="1" customWidth="1"/>
    <col min="10752" max="10753" width="12.140625" style="5" customWidth="1"/>
    <col min="10754" max="10754" width="15.140625" style="5" customWidth="1"/>
    <col min="10755" max="11006" width="9.140625" style="5"/>
    <col min="11007" max="11007" width="89.85546875" style="5" bestFit="1" customWidth="1"/>
    <col min="11008" max="11009" width="12.140625" style="5" customWidth="1"/>
    <col min="11010" max="11010" width="15.140625" style="5" customWidth="1"/>
    <col min="11011" max="11262" width="9.140625" style="5"/>
    <col min="11263" max="11263" width="89.85546875" style="5" bestFit="1" customWidth="1"/>
    <col min="11264" max="11265" width="12.140625" style="5" customWidth="1"/>
    <col min="11266" max="11266" width="15.140625" style="5" customWidth="1"/>
    <col min="11267" max="11518" width="9.140625" style="5"/>
    <col min="11519" max="11519" width="89.85546875" style="5" bestFit="1" customWidth="1"/>
    <col min="11520" max="11521" width="12.140625" style="5" customWidth="1"/>
    <col min="11522" max="11522" width="15.140625" style="5" customWidth="1"/>
    <col min="11523" max="11774" width="9.140625" style="5"/>
    <col min="11775" max="11775" width="89.85546875" style="5" bestFit="1" customWidth="1"/>
    <col min="11776" max="11777" width="12.140625" style="5" customWidth="1"/>
    <col min="11778" max="11778" width="15.140625" style="5" customWidth="1"/>
    <col min="11779" max="12030" width="9.140625" style="5"/>
    <col min="12031" max="12031" width="89.85546875" style="5" bestFit="1" customWidth="1"/>
    <col min="12032" max="12033" width="12.140625" style="5" customWidth="1"/>
    <col min="12034" max="12034" width="15.140625" style="5" customWidth="1"/>
    <col min="12035" max="12286" width="9.140625" style="5"/>
    <col min="12287" max="12287" width="89.85546875" style="5" bestFit="1" customWidth="1"/>
    <col min="12288" max="12289" width="12.140625" style="5" customWidth="1"/>
    <col min="12290" max="12290" width="15.140625" style="5" customWidth="1"/>
    <col min="12291" max="12542" width="9.140625" style="5"/>
    <col min="12543" max="12543" width="89.85546875" style="5" bestFit="1" customWidth="1"/>
    <col min="12544" max="12545" width="12.140625" style="5" customWidth="1"/>
    <col min="12546" max="12546" width="15.140625" style="5" customWidth="1"/>
    <col min="12547" max="12798" width="9.140625" style="5"/>
    <col min="12799" max="12799" width="89.85546875" style="5" bestFit="1" customWidth="1"/>
    <col min="12800" max="12801" width="12.140625" style="5" customWidth="1"/>
    <col min="12802" max="12802" width="15.140625" style="5" customWidth="1"/>
    <col min="12803" max="13054" width="9.140625" style="5"/>
    <col min="13055" max="13055" width="89.85546875" style="5" bestFit="1" customWidth="1"/>
    <col min="13056" max="13057" width="12.140625" style="5" customWidth="1"/>
    <col min="13058" max="13058" width="15.140625" style="5" customWidth="1"/>
    <col min="13059" max="13310" width="9.140625" style="5"/>
    <col min="13311" max="13311" width="89.85546875" style="5" bestFit="1" customWidth="1"/>
    <col min="13312" max="13313" width="12.140625" style="5" customWidth="1"/>
    <col min="13314" max="13314" width="15.140625" style="5" customWidth="1"/>
    <col min="13315" max="13566" width="9.140625" style="5"/>
    <col min="13567" max="13567" width="89.85546875" style="5" bestFit="1" customWidth="1"/>
    <col min="13568" max="13569" width="12.140625" style="5" customWidth="1"/>
    <col min="13570" max="13570" width="15.140625" style="5" customWidth="1"/>
    <col min="13571" max="13822" width="9.140625" style="5"/>
    <col min="13823" max="13823" width="89.85546875" style="5" bestFit="1" customWidth="1"/>
    <col min="13824" max="13825" width="12.140625" style="5" customWidth="1"/>
    <col min="13826" max="13826" width="15.140625" style="5" customWidth="1"/>
    <col min="13827" max="14078" width="9.140625" style="5"/>
    <col min="14079" max="14079" width="89.85546875" style="5" bestFit="1" customWidth="1"/>
    <col min="14080" max="14081" width="12.140625" style="5" customWidth="1"/>
    <col min="14082" max="14082" width="15.140625" style="5" customWidth="1"/>
    <col min="14083" max="14334" width="9.140625" style="5"/>
    <col min="14335" max="14335" width="89.85546875" style="5" bestFit="1" customWidth="1"/>
    <col min="14336" max="14337" width="12.140625" style="5" customWidth="1"/>
    <col min="14338" max="14338" width="15.140625" style="5" customWidth="1"/>
    <col min="14339" max="14590" width="9.140625" style="5"/>
    <col min="14591" max="14591" width="89.85546875" style="5" bestFit="1" customWidth="1"/>
    <col min="14592" max="14593" width="12.140625" style="5" customWidth="1"/>
    <col min="14594" max="14594" width="15.140625" style="5" customWidth="1"/>
    <col min="14595" max="14846" width="9.140625" style="5"/>
    <col min="14847" max="14847" width="89.85546875" style="5" bestFit="1" customWidth="1"/>
    <col min="14848" max="14849" width="12.140625" style="5" customWidth="1"/>
    <col min="14850" max="14850" width="15.140625" style="5" customWidth="1"/>
    <col min="14851" max="15102" width="9.140625" style="5"/>
    <col min="15103" max="15103" width="89.85546875" style="5" bestFit="1" customWidth="1"/>
    <col min="15104" max="15105" width="12.140625" style="5" customWidth="1"/>
    <col min="15106" max="15106" width="15.140625" style="5" customWidth="1"/>
    <col min="15107" max="15358" width="9.140625" style="5"/>
    <col min="15359" max="15359" width="89.85546875" style="5" bestFit="1" customWidth="1"/>
    <col min="15360" max="15361" width="12.140625" style="5" customWidth="1"/>
    <col min="15362" max="15362" width="15.140625" style="5" customWidth="1"/>
    <col min="15363" max="15614" width="9.140625" style="5"/>
    <col min="15615" max="15615" width="89.85546875" style="5" bestFit="1" customWidth="1"/>
    <col min="15616" max="15617" width="12.140625" style="5" customWidth="1"/>
    <col min="15618" max="15618" width="15.140625" style="5" customWidth="1"/>
    <col min="15619" max="15870" width="9.140625" style="5"/>
    <col min="15871" max="15871" width="89.85546875" style="5" bestFit="1" customWidth="1"/>
    <col min="15872" max="15873" width="12.140625" style="5" customWidth="1"/>
    <col min="15874" max="15874" width="15.140625" style="5" customWidth="1"/>
    <col min="15875" max="16126" width="9.140625" style="5"/>
    <col min="16127" max="16127" width="89.85546875" style="5" bestFit="1" customWidth="1"/>
    <col min="16128" max="16129" width="12.140625" style="5" customWidth="1"/>
    <col min="16130" max="16130" width="15.140625" style="5" customWidth="1"/>
    <col min="16131" max="16384" width="9.140625" style="5"/>
  </cols>
  <sheetData>
    <row r="1" spans="1:4" ht="29.25" customHeight="1">
      <c r="A1" s="786" t="s">
        <v>1426</v>
      </c>
      <c r="B1" s="786"/>
      <c r="C1" s="786"/>
      <c r="D1" s="786"/>
    </row>
    <row r="2" spans="1:4" ht="15" customHeight="1">
      <c r="A2" s="787" t="s">
        <v>551</v>
      </c>
      <c r="B2" s="787"/>
      <c r="C2" s="787"/>
      <c r="D2" s="787"/>
    </row>
    <row r="3" spans="1:4" ht="15" customHeight="1">
      <c r="A3" s="787" t="s">
        <v>1493</v>
      </c>
      <c r="B3" s="787"/>
      <c r="C3" s="787"/>
      <c r="D3" s="787"/>
    </row>
    <row r="4" spans="1:4" ht="33" customHeight="1">
      <c r="A4" s="788" t="s">
        <v>543</v>
      </c>
      <c r="B4" s="788"/>
      <c r="C4" s="788"/>
      <c r="D4" s="788"/>
    </row>
    <row r="5" spans="1:4" ht="3.75" customHeight="1">
      <c r="A5" s="607"/>
      <c r="B5" s="607"/>
      <c r="C5" s="607"/>
      <c r="D5" s="607"/>
    </row>
    <row r="6" spans="1:4" ht="30" customHeight="1" thickBot="1">
      <c r="A6" s="666"/>
      <c r="B6" s="592" t="s">
        <v>514</v>
      </c>
      <c r="C6" s="592" t="s">
        <v>515</v>
      </c>
      <c r="D6" s="593" t="s">
        <v>550</v>
      </c>
    </row>
    <row r="7" spans="1:4" ht="15" customHeight="1" thickTop="1">
      <c r="A7" s="667" t="s">
        <v>672</v>
      </c>
      <c r="B7" s="668">
        <v>145349.44078</v>
      </c>
      <c r="C7" s="668">
        <v>73581.594430000012</v>
      </c>
      <c r="D7" s="668">
        <v>218931.03521</v>
      </c>
    </row>
    <row r="8" spans="1:4" ht="15" customHeight="1">
      <c r="A8" s="614" t="s">
        <v>1210</v>
      </c>
      <c r="B8" s="613">
        <v>33198.616979999999</v>
      </c>
      <c r="C8" s="613">
        <v>23881.61807</v>
      </c>
      <c r="D8" s="613">
        <v>57080.235050000003</v>
      </c>
    </row>
    <row r="9" spans="1:4" ht="15" customHeight="1">
      <c r="A9" s="614" t="s">
        <v>1212</v>
      </c>
      <c r="B9" s="613">
        <v>893.59465999999998</v>
      </c>
      <c r="C9" s="613">
        <v>0</v>
      </c>
      <c r="D9" s="613">
        <v>893.59465999999998</v>
      </c>
    </row>
    <row r="10" spans="1:4" ht="15" customHeight="1">
      <c r="A10" s="614" t="s">
        <v>1214</v>
      </c>
      <c r="B10" s="613">
        <v>33086.974880000002</v>
      </c>
      <c r="C10" s="613">
        <v>14156.66876</v>
      </c>
      <c r="D10" s="613">
        <v>47243.643640000002</v>
      </c>
    </row>
    <row r="11" spans="1:4" ht="15" customHeight="1">
      <c r="A11" s="614" t="s">
        <v>1216</v>
      </c>
      <c r="B11" s="613">
        <v>0</v>
      </c>
      <c r="C11" s="613">
        <v>0</v>
      </c>
      <c r="D11" s="613">
        <v>0</v>
      </c>
    </row>
    <row r="12" spans="1:4" ht="15" customHeight="1">
      <c r="A12" s="614" t="s">
        <v>1218</v>
      </c>
      <c r="B12" s="613">
        <v>253.90898999999999</v>
      </c>
      <c r="C12" s="613">
        <v>5329.5249999999996</v>
      </c>
      <c r="D12" s="613">
        <v>5583.4339899999995</v>
      </c>
    </row>
    <row r="13" spans="1:4" ht="15" customHeight="1">
      <c r="A13" s="614" t="s">
        <v>1220</v>
      </c>
      <c r="B13" s="613">
        <v>71882.226750000002</v>
      </c>
      <c r="C13" s="613">
        <v>28221.671999999999</v>
      </c>
      <c r="D13" s="613">
        <v>100103.89874999999</v>
      </c>
    </row>
    <row r="14" spans="1:4" ht="15" customHeight="1">
      <c r="A14" s="614" t="s">
        <v>1222</v>
      </c>
      <c r="B14" s="613">
        <v>6034.11852</v>
      </c>
      <c r="C14" s="613">
        <v>1992.1106000000002</v>
      </c>
      <c r="D14" s="613">
        <v>8026.22912</v>
      </c>
    </row>
    <row r="15" spans="1:4" ht="15" customHeight="1">
      <c r="A15" s="614" t="s">
        <v>1224</v>
      </c>
      <c r="B15" s="613">
        <v>0</v>
      </c>
      <c r="C15" s="613">
        <v>0</v>
      </c>
      <c r="D15" s="613">
        <v>0</v>
      </c>
    </row>
    <row r="16" spans="1:4" ht="15" customHeight="1">
      <c r="A16" s="609" t="s">
        <v>1226</v>
      </c>
      <c r="B16" s="610">
        <v>61691.671390000003</v>
      </c>
      <c r="C16" s="610">
        <v>25416.761920000001</v>
      </c>
      <c r="D16" s="610">
        <v>87108.433310000008</v>
      </c>
    </row>
    <row r="17" spans="1:4" ht="15" customHeight="1">
      <c r="A17" s="614" t="s">
        <v>275</v>
      </c>
      <c r="B17" s="613">
        <v>0</v>
      </c>
      <c r="C17" s="613">
        <v>0</v>
      </c>
      <c r="D17" s="613">
        <v>0</v>
      </c>
    </row>
    <row r="18" spans="1:4" ht="15" customHeight="1">
      <c r="A18" s="614" t="s">
        <v>1427</v>
      </c>
      <c r="B18" s="613">
        <v>0</v>
      </c>
      <c r="C18" s="613">
        <v>0</v>
      </c>
      <c r="D18" s="613">
        <v>0</v>
      </c>
    </row>
    <row r="19" spans="1:4" ht="15" customHeight="1">
      <c r="A19" s="614" t="s">
        <v>1421</v>
      </c>
      <c r="B19" s="613">
        <v>9110.6540000000005</v>
      </c>
      <c r="C19" s="613">
        <v>3055.4705899999999</v>
      </c>
      <c r="D19" s="613">
        <v>12166.124589999999</v>
      </c>
    </row>
    <row r="20" spans="1:4" ht="15" customHeight="1">
      <c r="A20" s="614" t="s">
        <v>1230</v>
      </c>
      <c r="B20" s="613">
        <v>43663.017390000001</v>
      </c>
      <c r="C20" s="613">
        <v>22361.29133</v>
      </c>
      <c r="D20" s="613">
        <v>66024.308720000001</v>
      </c>
    </row>
    <row r="21" spans="1:4" ht="15" customHeight="1">
      <c r="A21" s="614" t="s">
        <v>1232</v>
      </c>
      <c r="B21" s="613">
        <v>8918</v>
      </c>
      <c r="C21" s="613">
        <v>0</v>
      </c>
      <c r="D21" s="613">
        <v>8918</v>
      </c>
    </row>
    <row r="22" spans="1:4" ht="15" customHeight="1">
      <c r="A22" s="614" t="s">
        <v>1234</v>
      </c>
      <c r="B22" s="613">
        <v>0</v>
      </c>
      <c r="C22" s="613">
        <v>0</v>
      </c>
      <c r="D22" s="613">
        <v>0</v>
      </c>
    </row>
    <row r="23" spans="1:4" ht="15" customHeight="1">
      <c r="A23" s="614" t="s">
        <v>1236</v>
      </c>
      <c r="B23" s="613">
        <v>0</v>
      </c>
      <c r="C23" s="613">
        <v>0</v>
      </c>
      <c r="D23" s="613">
        <v>0</v>
      </c>
    </row>
    <row r="24" spans="1:4" ht="15" customHeight="1">
      <c r="A24" s="614" t="s">
        <v>912</v>
      </c>
      <c r="B24" s="613">
        <v>0</v>
      </c>
      <c r="C24" s="613">
        <v>0</v>
      </c>
      <c r="D24" s="613">
        <v>0</v>
      </c>
    </row>
    <row r="25" spans="1:4" ht="15" customHeight="1">
      <c r="A25" s="609" t="s">
        <v>697</v>
      </c>
      <c r="B25" s="610">
        <v>83657.769390000001</v>
      </c>
      <c r="C25" s="610">
        <v>48164.83251</v>
      </c>
      <c r="D25" s="610">
        <v>131822.60190000001</v>
      </c>
    </row>
    <row r="26" spans="1:4" ht="15" customHeight="1">
      <c r="A26" s="614" t="s">
        <v>1239</v>
      </c>
      <c r="B26" s="613">
        <v>44600.4</v>
      </c>
      <c r="C26" s="613">
        <v>22880</v>
      </c>
      <c r="D26" s="613">
        <v>67480.399999999994</v>
      </c>
    </row>
    <row r="27" spans="1:4" ht="15" customHeight="1">
      <c r="A27" s="614" t="s">
        <v>1241</v>
      </c>
      <c r="B27" s="613">
        <v>0</v>
      </c>
      <c r="C27" s="613">
        <v>0</v>
      </c>
      <c r="D27" s="613">
        <v>0</v>
      </c>
    </row>
    <row r="28" spans="1:4" ht="15" customHeight="1">
      <c r="A28" s="614" t="s">
        <v>1243</v>
      </c>
      <c r="B28" s="613">
        <v>0</v>
      </c>
      <c r="C28" s="613">
        <v>0</v>
      </c>
      <c r="D28" s="613">
        <v>0</v>
      </c>
    </row>
    <row r="29" spans="1:4" ht="15" customHeight="1">
      <c r="A29" s="614" t="s">
        <v>1245</v>
      </c>
      <c r="B29" s="613">
        <v>18429.431390000002</v>
      </c>
      <c r="C29" s="613">
        <v>10962.98199</v>
      </c>
      <c r="D29" s="613">
        <v>29392.413380000002</v>
      </c>
    </row>
    <row r="30" spans="1:4" ht="15" customHeight="1">
      <c r="A30" s="614" t="s">
        <v>1247</v>
      </c>
      <c r="B30" s="613">
        <v>20627.937999999998</v>
      </c>
      <c r="C30" s="613">
        <v>14321.85052</v>
      </c>
      <c r="D30" s="613">
        <v>34949.788520000002</v>
      </c>
    </row>
    <row r="31" spans="1:4" ht="15" customHeight="1">
      <c r="A31" s="612" t="s">
        <v>1422</v>
      </c>
      <c r="B31" s="613">
        <v>6876.6779999999999</v>
      </c>
      <c r="C31" s="613">
        <v>6788.0847899999999</v>
      </c>
      <c r="D31" s="613">
        <v>13664.762790000001</v>
      </c>
    </row>
    <row r="32" spans="1:4" ht="15" customHeight="1">
      <c r="A32" s="612" t="s">
        <v>1423</v>
      </c>
      <c r="B32" s="613">
        <v>13751.26</v>
      </c>
      <c r="C32" s="613">
        <v>7533.7657300000001</v>
      </c>
      <c r="D32" s="613">
        <v>21285.025730000001</v>
      </c>
    </row>
    <row r="33" spans="1:4" ht="15" customHeight="1">
      <c r="A33" s="609" t="s">
        <v>701</v>
      </c>
      <c r="B33" s="610">
        <v>145349.44078</v>
      </c>
      <c r="C33" s="610">
        <v>73581.594429999997</v>
      </c>
      <c r="D33" s="610">
        <v>218931.03521</v>
      </c>
    </row>
    <row r="34" spans="1:4" ht="15" customHeight="1">
      <c r="A34" s="612" t="s">
        <v>1254</v>
      </c>
      <c r="B34" s="613">
        <v>0</v>
      </c>
      <c r="C34" s="613">
        <v>0</v>
      </c>
      <c r="D34" s="613">
        <v>0</v>
      </c>
    </row>
    <row r="35" spans="1:4" ht="15" customHeight="1">
      <c r="A35" s="612" t="s">
        <v>1256</v>
      </c>
      <c r="B35" s="613">
        <v>77755.675000000003</v>
      </c>
      <c r="C35" s="613">
        <v>75726.555370000002</v>
      </c>
      <c r="D35" s="613">
        <v>153482.23037</v>
      </c>
    </row>
    <row r="36" spans="1:4" ht="30" customHeight="1">
      <c r="A36" s="609" t="s">
        <v>1374</v>
      </c>
      <c r="B36" s="610">
        <v>450.17103000000003</v>
      </c>
      <c r="C36" s="610">
        <v>166.00364000000002</v>
      </c>
      <c r="D36" s="610">
        <v>616.17467000000011</v>
      </c>
    </row>
    <row r="37" spans="1:4" ht="15" customHeight="1">
      <c r="A37" s="612" t="s">
        <v>1273</v>
      </c>
      <c r="B37" s="613">
        <v>432.85534000000001</v>
      </c>
      <c r="C37" s="613">
        <v>141.77078</v>
      </c>
      <c r="D37" s="613">
        <v>574.62612000000001</v>
      </c>
    </row>
    <row r="38" spans="1:4" ht="15" customHeight="1">
      <c r="A38" s="614" t="s">
        <v>711</v>
      </c>
      <c r="B38" s="613">
        <v>17.315690000000018</v>
      </c>
      <c r="C38" s="613">
        <v>24.232860000000016</v>
      </c>
      <c r="D38" s="613">
        <v>41.548550000000034</v>
      </c>
    </row>
    <row r="39" spans="1:4" ht="15" customHeight="1">
      <c r="A39" s="605" t="s">
        <v>1276</v>
      </c>
      <c r="B39" s="613">
        <v>73536.066720000003</v>
      </c>
      <c r="C39" s="613">
        <v>67984.778449999998</v>
      </c>
      <c r="D39" s="613">
        <v>141520.84516999999</v>
      </c>
    </row>
    <row r="40" spans="1:4" ht="15" customHeight="1">
      <c r="A40" s="612" t="s">
        <v>1278</v>
      </c>
      <c r="B40" s="613">
        <v>14882.76663</v>
      </c>
      <c r="C40" s="613">
        <v>28253.5072</v>
      </c>
      <c r="D40" s="613">
        <v>43136.273829999998</v>
      </c>
    </row>
    <row r="41" spans="1:4" ht="15" customHeight="1">
      <c r="A41" s="614" t="s">
        <v>1280</v>
      </c>
      <c r="B41" s="613">
        <v>58670.615780000007</v>
      </c>
      <c r="C41" s="613">
        <v>39755.504110000002</v>
      </c>
      <c r="D41" s="613">
        <v>98426.119890000002</v>
      </c>
    </row>
    <row r="42" spans="1:4" ht="15" customHeight="1">
      <c r="A42" s="605" t="s">
        <v>1282</v>
      </c>
      <c r="B42" s="613">
        <v>71.792419999999993</v>
      </c>
      <c r="C42" s="613">
        <v>43.632260000000002</v>
      </c>
      <c r="D42" s="613">
        <v>115.42468</v>
      </c>
    </row>
    <row r="43" spans="1:4" ht="15" customHeight="1">
      <c r="A43" s="612" t="s">
        <v>1284</v>
      </c>
      <c r="B43" s="613">
        <v>181.84332000000001</v>
      </c>
      <c r="C43" s="613">
        <v>150.47076000000001</v>
      </c>
      <c r="D43" s="613">
        <v>332.31407999999999</v>
      </c>
    </row>
    <row r="44" spans="1:4" ht="15" customHeight="1">
      <c r="A44" s="614" t="s">
        <v>1286</v>
      </c>
      <c r="B44" s="613">
        <v>58560.564880000005</v>
      </c>
      <c r="C44" s="613">
        <v>39648.665610000004</v>
      </c>
      <c r="D44" s="613">
        <v>98209.230490000016</v>
      </c>
    </row>
    <row r="45" spans="1:4" ht="15" customHeight="1">
      <c r="A45" s="605" t="s">
        <v>1288</v>
      </c>
      <c r="B45" s="613">
        <v>42576.64789</v>
      </c>
      <c r="C45" s="613">
        <v>32757.690050000001</v>
      </c>
      <c r="D45" s="613">
        <v>75334.337939999998</v>
      </c>
    </row>
    <row r="46" spans="1:4" ht="15" customHeight="1">
      <c r="A46" s="614" t="s">
        <v>1290</v>
      </c>
      <c r="B46" s="613">
        <v>15983.916990000005</v>
      </c>
      <c r="C46" s="613">
        <v>6890.9755600000026</v>
      </c>
      <c r="D46" s="613">
        <v>22874.892550000008</v>
      </c>
    </row>
    <row r="47" spans="1:4" ht="15" customHeight="1">
      <c r="A47" s="605" t="s">
        <v>1424</v>
      </c>
      <c r="B47" s="613">
        <v>27.487500000000001</v>
      </c>
      <c r="C47" s="613">
        <v>0.41508999999999996</v>
      </c>
      <c r="D47" s="613">
        <v>27.90259</v>
      </c>
    </row>
    <row r="48" spans="1:4" ht="15" customHeight="1">
      <c r="A48" s="612" t="s">
        <v>1425</v>
      </c>
      <c r="B48" s="613">
        <v>0</v>
      </c>
      <c r="C48" s="613">
        <v>0</v>
      </c>
      <c r="D48" s="613">
        <v>0</v>
      </c>
    </row>
    <row r="49" spans="1:4" ht="15" customHeight="1">
      <c r="A49" s="614" t="s">
        <v>1304</v>
      </c>
      <c r="B49" s="613">
        <v>16011.404490000004</v>
      </c>
      <c r="C49" s="613">
        <v>6891.390650000003</v>
      </c>
      <c r="D49" s="613">
        <v>22902.795140000009</v>
      </c>
    </row>
    <row r="50" spans="1:4" ht="15" customHeight="1">
      <c r="A50" s="605" t="s">
        <v>1306</v>
      </c>
      <c r="B50" s="613">
        <v>91.850429999999989</v>
      </c>
      <c r="C50" s="613">
        <v>637.65731999999991</v>
      </c>
      <c r="D50" s="613">
        <v>729.50774999999987</v>
      </c>
    </row>
    <row r="51" spans="1:4" ht="15" customHeight="1">
      <c r="A51" s="614" t="s">
        <v>723</v>
      </c>
      <c r="B51" s="613">
        <v>16103.254920000005</v>
      </c>
      <c r="C51" s="613">
        <v>7529.0479700000033</v>
      </c>
      <c r="D51" s="613">
        <v>23632.302890000006</v>
      </c>
    </row>
    <row r="52" spans="1:4" ht="15" customHeight="1">
      <c r="A52" s="605" t="s">
        <v>1309</v>
      </c>
      <c r="B52" s="613">
        <v>2.2629200000000003</v>
      </c>
      <c r="C52" s="613">
        <v>4.7177600000000002</v>
      </c>
      <c r="D52" s="613">
        <v>6.9806800000000004</v>
      </c>
    </row>
    <row r="53" spans="1:4" ht="15" customHeight="1">
      <c r="A53" s="612" t="s">
        <v>1311</v>
      </c>
      <c r="B53" s="613">
        <v>1.0535699999999999</v>
      </c>
      <c r="C53" s="613">
        <v>0</v>
      </c>
      <c r="D53" s="613">
        <v>1.0535699999999999</v>
      </c>
    </row>
    <row r="54" spans="1:4" ht="15" customHeight="1">
      <c r="A54" s="614" t="s">
        <v>725</v>
      </c>
      <c r="B54" s="613">
        <v>16104.464270000004</v>
      </c>
      <c r="C54" s="613">
        <v>7533.7657300000037</v>
      </c>
      <c r="D54" s="613">
        <v>23638.230000000007</v>
      </c>
    </row>
    <row r="55" spans="1:4" ht="15" customHeight="1">
      <c r="A55" s="605" t="s">
        <v>1314</v>
      </c>
      <c r="B55" s="613">
        <v>0</v>
      </c>
      <c r="C55" s="613">
        <v>0</v>
      </c>
      <c r="D55" s="613">
        <v>0</v>
      </c>
    </row>
    <row r="56" spans="1:4" ht="15" customHeight="1">
      <c r="A56" s="618" t="s">
        <v>1316</v>
      </c>
      <c r="B56" s="608">
        <v>16104.464270000004</v>
      </c>
      <c r="C56" s="608">
        <v>7533.7657300000037</v>
      </c>
      <c r="D56" s="608">
        <v>23638.230000000007</v>
      </c>
    </row>
    <row r="57" spans="1:4" ht="15" customHeight="1">
      <c r="A57" s="596" t="s">
        <v>1318</v>
      </c>
      <c r="B57" s="608">
        <v>2353.2042799999999</v>
      </c>
      <c r="C57" s="608">
        <v>0</v>
      </c>
      <c r="D57" s="608">
        <v>2353.2042799999999</v>
      </c>
    </row>
    <row r="58" spans="1:4" ht="15" customHeight="1">
      <c r="A58" s="609" t="s">
        <v>1320</v>
      </c>
      <c r="B58" s="610">
        <v>13751.259990000004</v>
      </c>
      <c r="C58" s="610">
        <v>7533.7657300000037</v>
      </c>
      <c r="D58" s="610">
        <v>21285.025720000009</v>
      </c>
    </row>
    <row r="59" spans="1:4" ht="3.75" customHeight="1" thickBot="1">
      <c r="A59" s="611"/>
      <c r="B59" s="611"/>
      <c r="C59" s="611"/>
      <c r="D59" s="611"/>
    </row>
    <row r="60" spans="1:4" ht="15" customHeight="1" thickTop="1">
      <c r="A60" s="607"/>
      <c r="B60" s="607"/>
      <c r="C60" s="607"/>
      <c r="D60" s="60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I1"/>
    </sheetView>
  </sheetViews>
  <sheetFormatPr defaultRowHeight="15"/>
  <cols>
    <col min="1" max="1" width="90.140625" style="5" customWidth="1"/>
    <col min="2" max="9" width="13.28515625" style="5" customWidth="1"/>
    <col min="10" max="252" width="9.140625" style="5"/>
    <col min="253" max="253" width="90.140625" style="5" customWidth="1"/>
    <col min="254" max="261" width="10.7109375" style="5" customWidth="1"/>
    <col min="262" max="508" width="9.140625" style="5"/>
    <col min="509" max="509" width="90.140625" style="5" customWidth="1"/>
    <col min="510" max="517" width="10.7109375" style="5" customWidth="1"/>
    <col min="518" max="764" width="9.140625" style="5"/>
    <col min="765" max="765" width="90.140625" style="5" customWidth="1"/>
    <col min="766" max="773" width="10.7109375" style="5" customWidth="1"/>
    <col min="774" max="1020" width="9.140625" style="5"/>
    <col min="1021" max="1021" width="90.140625" style="5" customWidth="1"/>
    <col min="1022" max="1029" width="10.7109375" style="5" customWidth="1"/>
    <col min="1030" max="1276" width="9.140625" style="5"/>
    <col min="1277" max="1277" width="90.140625" style="5" customWidth="1"/>
    <col min="1278" max="1285" width="10.7109375" style="5" customWidth="1"/>
    <col min="1286" max="1532" width="9.140625" style="5"/>
    <col min="1533" max="1533" width="90.140625" style="5" customWidth="1"/>
    <col min="1534" max="1541" width="10.7109375" style="5" customWidth="1"/>
    <col min="1542" max="1788" width="9.140625" style="5"/>
    <col min="1789" max="1789" width="90.140625" style="5" customWidth="1"/>
    <col min="1790" max="1797" width="10.7109375" style="5" customWidth="1"/>
    <col min="1798" max="2044" width="9.140625" style="5"/>
    <col min="2045" max="2045" width="90.140625" style="5" customWidth="1"/>
    <col min="2046" max="2053" width="10.7109375" style="5" customWidth="1"/>
    <col min="2054" max="2300" width="9.140625" style="5"/>
    <col min="2301" max="2301" width="90.140625" style="5" customWidth="1"/>
    <col min="2302" max="2309" width="10.7109375" style="5" customWidth="1"/>
    <col min="2310" max="2556" width="9.140625" style="5"/>
    <col min="2557" max="2557" width="90.140625" style="5" customWidth="1"/>
    <col min="2558" max="2565" width="10.7109375" style="5" customWidth="1"/>
    <col min="2566" max="2812" width="9.140625" style="5"/>
    <col min="2813" max="2813" width="90.140625" style="5" customWidth="1"/>
    <col min="2814" max="2821" width="10.7109375" style="5" customWidth="1"/>
    <col min="2822" max="3068" width="9.140625" style="5"/>
    <col min="3069" max="3069" width="90.140625" style="5" customWidth="1"/>
    <col min="3070" max="3077" width="10.7109375" style="5" customWidth="1"/>
    <col min="3078" max="3324" width="9.140625" style="5"/>
    <col min="3325" max="3325" width="90.140625" style="5" customWidth="1"/>
    <col min="3326" max="3333" width="10.7109375" style="5" customWidth="1"/>
    <col min="3334" max="3580" width="9.140625" style="5"/>
    <col min="3581" max="3581" width="90.140625" style="5" customWidth="1"/>
    <col min="3582" max="3589" width="10.7109375" style="5" customWidth="1"/>
    <col min="3590" max="3836" width="9.140625" style="5"/>
    <col min="3837" max="3837" width="90.140625" style="5" customWidth="1"/>
    <col min="3838" max="3845" width="10.7109375" style="5" customWidth="1"/>
    <col min="3846" max="4092" width="9.140625" style="5"/>
    <col min="4093" max="4093" width="90.140625" style="5" customWidth="1"/>
    <col min="4094" max="4101" width="10.7109375" style="5" customWidth="1"/>
    <col min="4102" max="4348" width="9.140625" style="5"/>
    <col min="4349" max="4349" width="90.140625" style="5" customWidth="1"/>
    <col min="4350" max="4357" width="10.7109375" style="5" customWidth="1"/>
    <col min="4358" max="4604" width="9.140625" style="5"/>
    <col min="4605" max="4605" width="90.140625" style="5" customWidth="1"/>
    <col min="4606" max="4613" width="10.7109375" style="5" customWidth="1"/>
    <col min="4614" max="4860" width="9.140625" style="5"/>
    <col min="4861" max="4861" width="90.140625" style="5" customWidth="1"/>
    <col min="4862" max="4869" width="10.7109375" style="5" customWidth="1"/>
    <col min="4870" max="5116" width="9.140625" style="5"/>
    <col min="5117" max="5117" width="90.140625" style="5" customWidth="1"/>
    <col min="5118" max="5125" width="10.7109375" style="5" customWidth="1"/>
    <col min="5126" max="5372" width="9.140625" style="5"/>
    <col min="5373" max="5373" width="90.140625" style="5" customWidth="1"/>
    <col min="5374" max="5381" width="10.7109375" style="5" customWidth="1"/>
    <col min="5382" max="5628" width="9.140625" style="5"/>
    <col min="5629" max="5629" width="90.140625" style="5" customWidth="1"/>
    <col min="5630" max="5637" width="10.7109375" style="5" customWidth="1"/>
    <col min="5638" max="5884" width="9.140625" style="5"/>
    <col min="5885" max="5885" width="90.140625" style="5" customWidth="1"/>
    <col min="5886" max="5893" width="10.7109375" style="5" customWidth="1"/>
    <col min="5894" max="6140" width="9.140625" style="5"/>
    <col min="6141" max="6141" width="90.140625" style="5" customWidth="1"/>
    <col min="6142" max="6149" width="10.7109375" style="5" customWidth="1"/>
    <col min="6150" max="6396" width="9.140625" style="5"/>
    <col min="6397" max="6397" width="90.140625" style="5" customWidth="1"/>
    <col min="6398" max="6405" width="10.7109375" style="5" customWidth="1"/>
    <col min="6406" max="6652" width="9.140625" style="5"/>
    <col min="6653" max="6653" width="90.140625" style="5" customWidth="1"/>
    <col min="6654" max="6661" width="10.7109375" style="5" customWidth="1"/>
    <col min="6662" max="6908" width="9.140625" style="5"/>
    <col min="6909" max="6909" width="90.140625" style="5" customWidth="1"/>
    <col min="6910" max="6917" width="10.7109375" style="5" customWidth="1"/>
    <col min="6918" max="7164" width="9.140625" style="5"/>
    <col min="7165" max="7165" width="90.140625" style="5" customWidth="1"/>
    <col min="7166" max="7173" width="10.7109375" style="5" customWidth="1"/>
    <col min="7174" max="7420" width="9.140625" style="5"/>
    <col min="7421" max="7421" width="90.140625" style="5" customWidth="1"/>
    <col min="7422" max="7429" width="10.7109375" style="5" customWidth="1"/>
    <col min="7430" max="7676" width="9.140625" style="5"/>
    <col min="7677" max="7677" width="90.140625" style="5" customWidth="1"/>
    <col min="7678" max="7685" width="10.7109375" style="5" customWidth="1"/>
    <col min="7686" max="7932" width="9.140625" style="5"/>
    <col min="7933" max="7933" width="90.140625" style="5" customWidth="1"/>
    <col min="7934" max="7941" width="10.7109375" style="5" customWidth="1"/>
    <col min="7942" max="8188" width="9.140625" style="5"/>
    <col min="8189" max="8189" width="90.140625" style="5" customWidth="1"/>
    <col min="8190" max="8197" width="10.7109375" style="5" customWidth="1"/>
    <col min="8198" max="8444" width="9.140625" style="5"/>
    <col min="8445" max="8445" width="90.140625" style="5" customWidth="1"/>
    <col min="8446" max="8453" width="10.7109375" style="5" customWidth="1"/>
    <col min="8454" max="8700" width="9.140625" style="5"/>
    <col min="8701" max="8701" width="90.140625" style="5" customWidth="1"/>
    <col min="8702" max="8709" width="10.7109375" style="5" customWidth="1"/>
    <col min="8710" max="8956" width="9.140625" style="5"/>
    <col min="8957" max="8957" width="90.140625" style="5" customWidth="1"/>
    <col min="8958" max="8965" width="10.7109375" style="5" customWidth="1"/>
    <col min="8966" max="9212" width="9.140625" style="5"/>
    <col min="9213" max="9213" width="90.140625" style="5" customWidth="1"/>
    <col min="9214" max="9221" width="10.7109375" style="5" customWidth="1"/>
    <col min="9222" max="9468" width="9.140625" style="5"/>
    <col min="9469" max="9469" width="90.140625" style="5" customWidth="1"/>
    <col min="9470" max="9477" width="10.7109375" style="5" customWidth="1"/>
    <col min="9478" max="9724" width="9.140625" style="5"/>
    <col min="9725" max="9725" width="90.140625" style="5" customWidth="1"/>
    <col min="9726" max="9733" width="10.7109375" style="5" customWidth="1"/>
    <col min="9734" max="9980" width="9.140625" style="5"/>
    <col min="9981" max="9981" width="90.140625" style="5" customWidth="1"/>
    <col min="9982" max="9989" width="10.7109375" style="5" customWidth="1"/>
    <col min="9990" max="10236" width="9.140625" style="5"/>
    <col min="10237" max="10237" width="90.140625" style="5" customWidth="1"/>
    <col min="10238" max="10245" width="10.7109375" style="5" customWidth="1"/>
    <col min="10246" max="10492" width="9.140625" style="5"/>
    <col min="10493" max="10493" width="90.140625" style="5" customWidth="1"/>
    <col min="10494" max="10501" width="10.7109375" style="5" customWidth="1"/>
    <col min="10502" max="10748" width="9.140625" style="5"/>
    <col min="10749" max="10749" width="90.140625" style="5" customWidth="1"/>
    <col min="10750" max="10757" width="10.7109375" style="5" customWidth="1"/>
    <col min="10758" max="11004" width="9.140625" style="5"/>
    <col min="11005" max="11005" width="90.140625" style="5" customWidth="1"/>
    <col min="11006" max="11013" width="10.7109375" style="5" customWidth="1"/>
    <col min="11014" max="11260" width="9.140625" style="5"/>
    <col min="11261" max="11261" width="90.140625" style="5" customWidth="1"/>
    <col min="11262" max="11269" width="10.7109375" style="5" customWidth="1"/>
    <col min="11270" max="11516" width="9.140625" style="5"/>
    <col min="11517" max="11517" width="90.140625" style="5" customWidth="1"/>
    <col min="11518" max="11525" width="10.7109375" style="5" customWidth="1"/>
    <col min="11526" max="11772" width="9.140625" style="5"/>
    <col min="11773" max="11773" width="90.140625" style="5" customWidth="1"/>
    <col min="11774" max="11781" width="10.7109375" style="5" customWidth="1"/>
    <col min="11782" max="12028" width="9.140625" style="5"/>
    <col min="12029" max="12029" width="90.140625" style="5" customWidth="1"/>
    <col min="12030" max="12037" width="10.7109375" style="5" customWidth="1"/>
    <col min="12038" max="12284" width="9.140625" style="5"/>
    <col min="12285" max="12285" width="90.140625" style="5" customWidth="1"/>
    <col min="12286" max="12293" width="10.7109375" style="5" customWidth="1"/>
    <col min="12294" max="12540" width="9.140625" style="5"/>
    <col min="12541" max="12541" width="90.140625" style="5" customWidth="1"/>
    <col min="12542" max="12549" width="10.7109375" style="5" customWidth="1"/>
    <col min="12550" max="12796" width="9.140625" style="5"/>
    <col min="12797" max="12797" width="90.140625" style="5" customWidth="1"/>
    <col min="12798" max="12805" width="10.7109375" style="5" customWidth="1"/>
    <col min="12806" max="13052" width="9.140625" style="5"/>
    <col min="13053" max="13053" width="90.140625" style="5" customWidth="1"/>
    <col min="13054" max="13061" width="10.7109375" style="5" customWidth="1"/>
    <col min="13062" max="13308" width="9.140625" style="5"/>
    <col min="13309" max="13309" width="90.140625" style="5" customWidth="1"/>
    <col min="13310" max="13317" width="10.7109375" style="5" customWidth="1"/>
    <col min="13318" max="13564" width="9.140625" style="5"/>
    <col min="13565" max="13565" width="90.140625" style="5" customWidth="1"/>
    <col min="13566" max="13573" width="10.7109375" style="5" customWidth="1"/>
    <col min="13574" max="13820" width="9.140625" style="5"/>
    <col min="13821" max="13821" width="90.140625" style="5" customWidth="1"/>
    <col min="13822" max="13829" width="10.7109375" style="5" customWidth="1"/>
    <col min="13830" max="14076" width="9.140625" style="5"/>
    <col min="14077" max="14077" width="90.140625" style="5" customWidth="1"/>
    <col min="14078" max="14085" width="10.7109375" style="5" customWidth="1"/>
    <col min="14086" max="14332" width="9.140625" style="5"/>
    <col min="14333" max="14333" width="90.140625" style="5" customWidth="1"/>
    <col min="14334" max="14341" width="10.7109375" style="5" customWidth="1"/>
    <col min="14342" max="14588" width="9.140625" style="5"/>
    <col min="14589" max="14589" width="90.140625" style="5" customWidth="1"/>
    <col min="14590" max="14597" width="10.7109375" style="5" customWidth="1"/>
    <col min="14598" max="14844" width="9.140625" style="5"/>
    <col min="14845" max="14845" width="90.140625" style="5" customWidth="1"/>
    <col min="14846" max="14853" width="10.7109375" style="5" customWidth="1"/>
    <col min="14854" max="15100" width="9.140625" style="5"/>
    <col min="15101" max="15101" width="90.140625" style="5" customWidth="1"/>
    <col min="15102" max="15109" width="10.7109375" style="5" customWidth="1"/>
    <col min="15110" max="15356" width="9.140625" style="5"/>
    <col min="15357" max="15357" width="90.140625" style="5" customWidth="1"/>
    <col min="15358" max="15365" width="10.7109375" style="5" customWidth="1"/>
    <col min="15366" max="15612" width="9.140625" style="5"/>
    <col min="15613" max="15613" width="90.140625" style="5" customWidth="1"/>
    <col min="15614" max="15621" width="10.7109375" style="5" customWidth="1"/>
    <col min="15622" max="15868" width="9.140625" style="5"/>
    <col min="15869" max="15869" width="90.140625" style="5" customWidth="1"/>
    <col min="15870" max="15877" width="10.7109375" style="5" customWidth="1"/>
    <col min="15878" max="16124" width="9.140625" style="5"/>
    <col min="16125" max="16125" width="90.140625" style="5" customWidth="1"/>
    <col min="16126" max="16133" width="10.7109375" style="5" customWidth="1"/>
    <col min="16134" max="16384" width="9.140625" style="5"/>
  </cols>
  <sheetData>
    <row r="1" spans="1:9" ht="27.75" customHeight="1">
      <c r="A1" s="786" t="s">
        <v>1428</v>
      </c>
      <c r="B1" s="786"/>
      <c r="C1" s="786"/>
      <c r="D1" s="786"/>
      <c r="E1" s="786"/>
      <c r="F1" s="786"/>
      <c r="G1" s="786"/>
      <c r="H1" s="786"/>
      <c r="I1" s="786"/>
    </row>
    <row r="2" spans="1:9" ht="18">
      <c r="A2" s="787" t="s">
        <v>551</v>
      </c>
      <c r="B2" s="787"/>
      <c r="C2" s="787"/>
      <c r="D2" s="787"/>
      <c r="E2" s="787"/>
      <c r="F2" s="787"/>
      <c r="G2" s="787"/>
      <c r="H2" s="787"/>
      <c r="I2" s="787"/>
    </row>
    <row r="3" spans="1:9" ht="15" customHeight="1">
      <c r="A3" s="787" t="s">
        <v>1493</v>
      </c>
      <c r="B3" s="787"/>
      <c r="C3" s="787"/>
      <c r="D3" s="787"/>
      <c r="E3" s="787"/>
      <c r="F3" s="787"/>
      <c r="G3" s="787"/>
      <c r="H3" s="787"/>
      <c r="I3" s="787"/>
    </row>
    <row r="4" spans="1:9" ht="32.25" customHeight="1">
      <c r="A4" s="788" t="s">
        <v>543</v>
      </c>
      <c r="B4" s="788"/>
      <c r="C4" s="788"/>
      <c r="D4" s="788"/>
      <c r="E4" s="788"/>
      <c r="F4" s="788"/>
      <c r="G4" s="788"/>
      <c r="H4" s="788"/>
      <c r="I4" s="788"/>
    </row>
    <row r="5" spans="1:9" ht="3.75" customHeight="1">
      <c r="A5" s="88"/>
      <c r="B5" s="88"/>
      <c r="C5" s="88"/>
      <c r="D5" s="88"/>
      <c r="E5" s="88"/>
      <c r="F5" s="88"/>
      <c r="G5" s="88"/>
      <c r="H5" s="88"/>
      <c r="I5" s="88"/>
    </row>
    <row r="6" spans="1:9" ht="30" customHeight="1" thickBot="1">
      <c r="A6" s="602"/>
      <c r="B6" s="615" t="s">
        <v>507</v>
      </c>
      <c r="C6" s="615" t="s">
        <v>508</v>
      </c>
      <c r="D6" s="615" t="s">
        <v>509</v>
      </c>
      <c r="E6" s="615" t="s">
        <v>510</v>
      </c>
      <c r="F6" s="615" t="s">
        <v>511</v>
      </c>
      <c r="G6" s="615" t="s">
        <v>512</v>
      </c>
      <c r="H6" s="615" t="s">
        <v>513</v>
      </c>
      <c r="I6" s="616" t="s">
        <v>550</v>
      </c>
    </row>
    <row r="7" spans="1:9" ht="15" customHeight="1" thickTop="1">
      <c r="A7" s="662" t="s">
        <v>672</v>
      </c>
      <c r="B7" s="668">
        <v>7161.3363600000002</v>
      </c>
      <c r="C7" s="668">
        <v>3395.4687000000004</v>
      </c>
      <c r="D7" s="668">
        <v>10758.137490000001</v>
      </c>
      <c r="E7" s="668">
        <v>13323.36455</v>
      </c>
      <c r="F7" s="668">
        <v>6067.3559500000001</v>
      </c>
      <c r="G7" s="668">
        <v>7585.2846100000006</v>
      </c>
      <c r="H7" s="668">
        <v>5152.4396500000003</v>
      </c>
      <c r="I7" s="668">
        <v>53443.387309999998</v>
      </c>
    </row>
    <row r="8" spans="1:9" ht="15" customHeight="1">
      <c r="A8" s="595" t="s">
        <v>1210</v>
      </c>
      <c r="B8" s="608">
        <v>5612.8575599999995</v>
      </c>
      <c r="C8" s="608">
        <v>981.48518999999999</v>
      </c>
      <c r="D8" s="608">
        <v>2512.9948899999999</v>
      </c>
      <c r="E8" s="608">
        <v>3447.02385</v>
      </c>
      <c r="F8" s="608">
        <v>2969.4930199999999</v>
      </c>
      <c r="G8" s="608">
        <v>7502.7923700000001</v>
      </c>
      <c r="H8" s="608">
        <v>360.5154</v>
      </c>
      <c r="I8" s="608">
        <v>23387.16228</v>
      </c>
    </row>
    <row r="9" spans="1:9" ht="15" customHeight="1">
      <c r="A9" s="595" t="s">
        <v>1212</v>
      </c>
      <c r="B9" s="608">
        <v>147.04132999999999</v>
      </c>
      <c r="C9" s="608">
        <v>2.9242199999999996</v>
      </c>
      <c r="D9" s="608">
        <v>0.36551</v>
      </c>
      <c r="E9" s="608">
        <v>0</v>
      </c>
      <c r="F9" s="608">
        <v>50.143099999999997</v>
      </c>
      <c r="G9" s="608">
        <v>0</v>
      </c>
      <c r="H9" s="608">
        <v>22.87032</v>
      </c>
      <c r="I9" s="608">
        <v>223.34447999999998</v>
      </c>
    </row>
    <row r="10" spans="1:9" ht="15" customHeight="1">
      <c r="A10" s="595" t="s">
        <v>1214</v>
      </c>
      <c r="B10" s="608">
        <v>1076.6063700000002</v>
      </c>
      <c r="C10" s="608">
        <v>191.36125000000001</v>
      </c>
      <c r="D10" s="608">
        <v>736.62378000000001</v>
      </c>
      <c r="E10" s="608">
        <v>4199.8918800000001</v>
      </c>
      <c r="F10" s="608">
        <v>2632.7356299999997</v>
      </c>
      <c r="G10" s="608">
        <v>47.185459999999999</v>
      </c>
      <c r="H10" s="608">
        <v>1772.6836499999999</v>
      </c>
      <c r="I10" s="608">
        <v>10657.088019999999</v>
      </c>
    </row>
    <row r="11" spans="1:9" ht="15" customHeight="1">
      <c r="A11" s="595" t="s">
        <v>1216</v>
      </c>
      <c r="B11" s="608">
        <v>0</v>
      </c>
      <c r="C11" s="608">
        <v>0</v>
      </c>
      <c r="D11" s="608">
        <v>0</v>
      </c>
      <c r="E11" s="608">
        <v>0</v>
      </c>
      <c r="F11" s="608">
        <v>0</v>
      </c>
      <c r="G11" s="608">
        <v>0</v>
      </c>
      <c r="H11" s="608">
        <v>0</v>
      </c>
      <c r="I11" s="608">
        <v>0</v>
      </c>
    </row>
    <row r="12" spans="1:9" ht="15" customHeight="1">
      <c r="A12" s="595" t="s">
        <v>1218</v>
      </c>
      <c r="B12" s="608">
        <v>38.415999999999997</v>
      </c>
      <c r="C12" s="608">
        <v>8.4721000000000011</v>
      </c>
      <c r="D12" s="608">
        <v>17.835999999999999</v>
      </c>
      <c r="E12" s="608">
        <v>0</v>
      </c>
      <c r="F12" s="608">
        <v>225.04477</v>
      </c>
      <c r="G12" s="608">
        <v>0</v>
      </c>
      <c r="H12" s="608">
        <v>0</v>
      </c>
      <c r="I12" s="608">
        <v>289.76886999999999</v>
      </c>
    </row>
    <row r="13" spans="1:9" ht="15" customHeight="1">
      <c r="A13" s="595" t="s">
        <v>1220</v>
      </c>
      <c r="B13" s="608">
        <v>193.48143999999999</v>
      </c>
      <c r="C13" s="608">
        <v>152.05145999999999</v>
      </c>
      <c r="D13" s="608">
        <v>3434.9392000000003</v>
      </c>
      <c r="E13" s="608">
        <v>373.21280000000002</v>
      </c>
      <c r="F13" s="608">
        <v>5.1793100000000001</v>
      </c>
      <c r="G13" s="608">
        <v>32.603110000000001</v>
      </c>
      <c r="H13" s="608">
        <v>156.61958999999999</v>
      </c>
      <c r="I13" s="608">
        <v>4348.0869100000009</v>
      </c>
    </row>
    <row r="14" spans="1:9" ht="15" customHeight="1">
      <c r="A14" s="595" t="s">
        <v>1222</v>
      </c>
      <c r="B14" s="608">
        <v>92.933660000000003</v>
      </c>
      <c r="C14" s="608">
        <v>2059.1744800000001</v>
      </c>
      <c r="D14" s="608">
        <v>4055.3781099999997</v>
      </c>
      <c r="E14" s="608">
        <v>5303.2360199999994</v>
      </c>
      <c r="F14" s="608">
        <v>184.76012</v>
      </c>
      <c r="G14" s="608">
        <v>2.7036700000000002</v>
      </c>
      <c r="H14" s="608">
        <v>2839.7506899999998</v>
      </c>
      <c r="I14" s="608">
        <v>14537.936750000001</v>
      </c>
    </row>
    <row r="15" spans="1:9" ht="15" customHeight="1">
      <c r="A15" s="595" t="s">
        <v>1224</v>
      </c>
      <c r="B15" s="608">
        <v>0</v>
      </c>
      <c r="C15" s="608">
        <v>0</v>
      </c>
      <c r="D15" s="608">
        <v>0</v>
      </c>
      <c r="E15" s="608">
        <v>0</v>
      </c>
      <c r="F15" s="608">
        <v>0</v>
      </c>
      <c r="G15" s="608">
        <v>0</v>
      </c>
      <c r="H15" s="608">
        <v>0</v>
      </c>
      <c r="I15" s="608">
        <v>0</v>
      </c>
    </row>
    <row r="16" spans="1:9" ht="15" customHeight="1">
      <c r="A16" s="602" t="s">
        <v>1226</v>
      </c>
      <c r="B16" s="610">
        <v>3298.4312599999998</v>
      </c>
      <c r="C16" s="610">
        <v>2515.0097299999998</v>
      </c>
      <c r="D16" s="610">
        <v>7017.0388600000006</v>
      </c>
      <c r="E16" s="610">
        <v>9376.3658699999996</v>
      </c>
      <c r="F16" s="610">
        <v>5148.2814900000003</v>
      </c>
      <c r="G16" s="610">
        <v>6235.8526600000005</v>
      </c>
      <c r="H16" s="610">
        <v>3098.87111</v>
      </c>
      <c r="I16" s="610">
        <v>36689.850979999996</v>
      </c>
    </row>
    <row r="17" spans="1:9" ht="15" customHeight="1">
      <c r="A17" s="595" t="s">
        <v>275</v>
      </c>
      <c r="B17" s="608">
        <v>0</v>
      </c>
      <c r="C17" s="608">
        <v>0</v>
      </c>
      <c r="D17" s="608">
        <v>0</v>
      </c>
      <c r="E17" s="608">
        <v>0</v>
      </c>
      <c r="F17" s="608">
        <v>0</v>
      </c>
      <c r="G17" s="608">
        <v>0</v>
      </c>
      <c r="H17" s="608">
        <v>0</v>
      </c>
      <c r="I17" s="608">
        <v>0</v>
      </c>
    </row>
    <row r="18" spans="1:9" ht="15" customHeight="1">
      <c r="A18" s="595" t="s">
        <v>1427</v>
      </c>
      <c r="B18" s="608">
        <v>0</v>
      </c>
      <c r="C18" s="608">
        <v>0</v>
      </c>
      <c r="D18" s="608">
        <v>0</v>
      </c>
      <c r="E18" s="608">
        <v>0</v>
      </c>
      <c r="F18" s="608">
        <v>0</v>
      </c>
      <c r="G18" s="608">
        <v>0</v>
      </c>
      <c r="H18" s="608">
        <v>0</v>
      </c>
      <c r="I18" s="608">
        <v>0</v>
      </c>
    </row>
    <row r="19" spans="1:9" ht="15" customHeight="1">
      <c r="A19" s="595" t="s">
        <v>1421</v>
      </c>
      <c r="B19" s="608">
        <v>0</v>
      </c>
      <c r="C19" s="608">
        <v>0</v>
      </c>
      <c r="D19" s="608">
        <v>5289.0839500000002</v>
      </c>
      <c r="E19" s="608">
        <v>0</v>
      </c>
      <c r="F19" s="608">
        <v>0</v>
      </c>
      <c r="G19" s="608">
        <v>0</v>
      </c>
      <c r="H19" s="608">
        <v>400.35611999999998</v>
      </c>
      <c r="I19" s="608">
        <v>5689.4400700000006</v>
      </c>
    </row>
    <row r="20" spans="1:9" ht="15" customHeight="1">
      <c r="A20" s="595" t="s">
        <v>1230</v>
      </c>
      <c r="B20" s="608">
        <v>3298.4312599999998</v>
      </c>
      <c r="C20" s="608">
        <v>2515.0097299999998</v>
      </c>
      <c r="D20" s="608">
        <v>1727.9549099999999</v>
      </c>
      <c r="E20" s="608">
        <v>9376.3658699999996</v>
      </c>
      <c r="F20" s="608">
        <v>5148.2814900000003</v>
      </c>
      <c r="G20" s="608">
        <v>6235.8526600000005</v>
      </c>
      <c r="H20" s="608">
        <v>2698.5149900000001</v>
      </c>
      <c r="I20" s="608">
        <v>31000.410909999999</v>
      </c>
    </row>
    <row r="21" spans="1:9" ht="15" customHeight="1">
      <c r="A21" s="595" t="s">
        <v>1232</v>
      </c>
      <c r="B21" s="608">
        <v>0</v>
      </c>
      <c r="C21" s="608">
        <v>0</v>
      </c>
      <c r="D21" s="608">
        <v>0</v>
      </c>
      <c r="E21" s="608">
        <v>0</v>
      </c>
      <c r="F21" s="608">
        <v>0</v>
      </c>
      <c r="G21" s="608">
        <v>0</v>
      </c>
      <c r="H21" s="608">
        <v>0</v>
      </c>
      <c r="I21" s="608">
        <v>0</v>
      </c>
    </row>
    <row r="22" spans="1:9" ht="15" customHeight="1">
      <c r="A22" s="595" t="s">
        <v>1234</v>
      </c>
      <c r="B22" s="608">
        <v>0</v>
      </c>
      <c r="C22" s="608">
        <v>0</v>
      </c>
      <c r="D22" s="608">
        <v>0</v>
      </c>
      <c r="E22" s="608">
        <v>0</v>
      </c>
      <c r="F22" s="608">
        <v>0</v>
      </c>
      <c r="G22" s="608">
        <v>0</v>
      </c>
      <c r="H22" s="608">
        <v>0</v>
      </c>
      <c r="I22" s="608">
        <v>0</v>
      </c>
    </row>
    <row r="23" spans="1:9" ht="15" customHeight="1">
      <c r="A23" s="595" t="s">
        <v>1236</v>
      </c>
      <c r="B23" s="608">
        <v>0</v>
      </c>
      <c r="C23" s="608">
        <v>0</v>
      </c>
      <c r="D23" s="608">
        <v>0</v>
      </c>
      <c r="E23" s="608">
        <v>0</v>
      </c>
      <c r="F23" s="608">
        <v>0</v>
      </c>
      <c r="G23" s="608">
        <v>0</v>
      </c>
      <c r="H23" s="608">
        <v>0</v>
      </c>
      <c r="I23" s="608">
        <v>0</v>
      </c>
    </row>
    <row r="24" spans="1:9" ht="15" customHeight="1">
      <c r="A24" s="595" t="s">
        <v>912</v>
      </c>
      <c r="B24" s="608">
        <v>0</v>
      </c>
      <c r="C24" s="608">
        <v>0</v>
      </c>
      <c r="D24" s="608">
        <v>0</v>
      </c>
      <c r="E24" s="608">
        <v>0</v>
      </c>
      <c r="F24" s="608">
        <v>0</v>
      </c>
      <c r="G24" s="608">
        <v>0</v>
      </c>
      <c r="H24" s="608">
        <v>0</v>
      </c>
      <c r="I24" s="608">
        <v>0</v>
      </c>
    </row>
    <row r="25" spans="1:9" ht="15" customHeight="1">
      <c r="A25" s="602" t="s">
        <v>697</v>
      </c>
      <c r="B25" s="610">
        <v>3862.9050999999999</v>
      </c>
      <c r="C25" s="610">
        <v>880.45897000000002</v>
      </c>
      <c r="D25" s="610">
        <v>3741.09863</v>
      </c>
      <c r="E25" s="610">
        <v>3946.9986800000001</v>
      </c>
      <c r="F25" s="610">
        <v>919.07446000000004</v>
      </c>
      <c r="G25" s="610">
        <v>1349.4319499999999</v>
      </c>
      <c r="H25" s="610">
        <v>2053.5685400000002</v>
      </c>
      <c r="I25" s="610">
        <v>16753.536330000003</v>
      </c>
    </row>
    <row r="26" spans="1:9" ht="15" customHeight="1">
      <c r="A26" s="595" t="s">
        <v>1239</v>
      </c>
      <c r="B26" s="608">
        <v>2188</v>
      </c>
      <c r="C26" s="608">
        <v>1500</v>
      </c>
      <c r="D26" s="608">
        <v>3322</v>
      </c>
      <c r="E26" s="608">
        <v>5125.1000000000004</v>
      </c>
      <c r="F26" s="608">
        <v>1157</v>
      </c>
      <c r="G26" s="608">
        <v>1500</v>
      </c>
      <c r="H26" s="608">
        <v>1200</v>
      </c>
      <c r="I26" s="608">
        <v>15992.1</v>
      </c>
    </row>
    <row r="27" spans="1:9" ht="15" customHeight="1">
      <c r="A27" s="595" t="s">
        <v>1241</v>
      </c>
      <c r="B27" s="608">
        <v>0</v>
      </c>
      <c r="C27" s="608">
        <v>0</v>
      </c>
      <c r="D27" s="608">
        <v>0</v>
      </c>
      <c r="E27" s="608">
        <v>0</v>
      </c>
      <c r="F27" s="608">
        <v>0</v>
      </c>
      <c r="G27" s="608">
        <v>0</v>
      </c>
      <c r="H27" s="608">
        <v>0</v>
      </c>
      <c r="I27" s="608">
        <v>0</v>
      </c>
    </row>
    <row r="28" spans="1:9" ht="15" customHeight="1">
      <c r="A28" s="595" t="s">
        <v>1243</v>
      </c>
      <c r="B28" s="608">
        <v>0</v>
      </c>
      <c r="C28" s="608">
        <v>0</v>
      </c>
      <c r="D28" s="608">
        <v>0</v>
      </c>
      <c r="E28" s="608">
        <v>0</v>
      </c>
      <c r="F28" s="608">
        <v>0</v>
      </c>
      <c r="G28" s="608">
        <v>0</v>
      </c>
      <c r="H28" s="608">
        <v>0</v>
      </c>
      <c r="I28" s="608">
        <v>0</v>
      </c>
    </row>
    <row r="29" spans="1:9" ht="15" customHeight="1">
      <c r="A29" s="595" t="s">
        <v>1245</v>
      </c>
      <c r="B29" s="608">
        <v>281.66285999999997</v>
      </c>
      <c r="C29" s="608">
        <v>0</v>
      </c>
      <c r="D29" s="608">
        <v>42.265360000000001</v>
      </c>
      <c r="E29" s="608">
        <v>1395.2391299999999</v>
      </c>
      <c r="F29" s="608">
        <v>0</v>
      </c>
      <c r="G29" s="608">
        <v>6.9949700000000004</v>
      </c>
      <c r="H29" s="608">
        <v>16.491499999999998</v>
      </c>
      <c r="I29" s="608">
        <v>1742.65382</v>
      </c>
    </row>
    <row r="30" spans="1:9" ht="15" customHeight="1">
      <c r="A30" s="595" t="s">
        <v>1247</v>
      </c>
      <c r="B30" s="608">
        <v>1393.24224</v>
      </c>
      <c r="C30" s="608">
        <v>-619.54102999999998</v>
      </c>
      <c r="D30" s="608">
        <v>376.83327000000003</v>
      </c>
      <c r="E30" s="608">
        <v>-2573.3404500000001</v>
      </c>
      <c r="F30" s="608">
        <v>-237.92554000000001</v>
      </c>
      <c r="G30" s="608">
        <v>-157.56301999999999</v>
      </c>
      <c r="H30" s="608">
        <v>837.07704000000001</v>
      </c>
      <c r="I30" s="608">
        <v>-981.21749000000011</v>
      </c>
    </row>
    <row r="31" spans="1:9" ht="15" customHeight="1">
      <c r="A31" s="594" t="s">
        <v>1422</v>
      </c>
      <c r="B31" s="608">
        <v>1545.3006200000002</v>
      </c>
      <c r="C31" s="608">
        <v>-836.31320999999991</v>
      </c>
      <c r="D31" s="608">
        <v>-138.60086999999999</v>
      </c>
      <c r="E31" s="608">
        <v>-2621.96101</v>
      </c>
      <c r="F31" s="608">
        <v>-235.38235</v>
      </c>
      <c r="G31" s="608">
        <v>-537.59109000000001</v>
      </c>
      <c r="H31" s="608">
        <v>11.571799999999996</v>
      </c>
      <c r="I31" s="608">
        <v>-2812.9761099999992</v>
      </c>
    </row>
    <row r="32" spans="1:9" ht="15" customHeight="1">
      <c r="A32" s="594" t="s">
        <v>1423</v>
      </c>
      <c r="B32" s="608">
        <v>-152.05838</v>
      </c>
      <c r="C32" s="608">
        <v>216.77217999999999</v>
      </c>
      <c r="D32" s="608">
        <v>515.43414000000007</v>
      </c>
      <c r="E32" s="608">
        <v>48.620559999999998</v>
      </c>
      <c r="F32" s="608">
        <v>-2.5431900000000027</v>
      </c>
      <c r="G32" s="608">
        <v>380.02807000000001</v>
      </c>
      <c r="H32" s="608">
        <v>825.50523999999996</v>
      </c>
      <c r="I32" s="608">
        <v>1831.7586200000001</v>
      </c>
    </row>
    <row r="33" spans="1:9" ht="15" customHeight="1">
      <c r="A33" s="602" t="s">
        <v>701</v>
      </c>
      <c r="B33" s="610">
        <v>7161.3363599999993</v>
      </c>
      <c r="C33" s="610">
        <v>3395.4686999999999</v>
      </c>
      <c r="D33" s="610">
        <v>10758.137490000001</v>
      </c>
      <c r="E33" s="610">
        <v>13323.36455</v>
      </c>
      <c r="F33" s="610">
        <v>6067.3559500000001</v>
      </c>
      <c r="G33" s="610">
        <v>7585.2846100000006</v>
      </c>
      <c r="H33" s="610">
        <v>5152.4396500000003</v>
      </c>
      <c r="I33" s="610">
        <v>53443.387309999998</v>
      </c>
    </row>
    <row r="34" spans="1:9" ht="15" customHeight="1">
      <c r="A34" s="594" t="s">
        <v>1254</v>
      </c>
      <c r="B34" s="608">
        <v>0</v>
      </c>
      <c r="C34" s="608">
        <v>0</v>
      </c>
      <c r="D34" s="608">
        <v>0</v>
      </c>
      <c r="E34" s="608">
        <v>0</v>
      </c>
      <c r="F34" s="608">
        <v>0</v>
      </c>
      <c r="G34" s="608">
        <v>0</v>
      </c>
      <c r="H34" s="608">
        <v>0</v>
      </c>
      <c r="I34" s="608">
        <v>0</v>
      </c>
    </row>
    <row r="35" spans="1:9" ht="15" customHeight="1">
      <c r="A35" s="594" t="s">
        <v>1256</v>
      </c>
      <c r="B35" s="608">
        <v>3116.8055299999996</v>
      </c>
      <c r="C35" s="608">
        <v>15246.00734</v>
      </c>
      <c r="D35" s="608">
        <v>0</v>
      </c>
      <c r="E35" s="608">
        <v>3197.83016</v>
      </c>
      <c r="F35" s="608">
        <v>1783.6</v>
      </c>
      <c r="G35" s="608">
        <v>0</v>
      </c>
      <c r="H35" s="608">
        <v>0</v>
      </c>
      <c r="I35" s="608">
        <v>23344.243030000001</v>
      </c>
    </row>
    <row r="36" spans="1:9" ht="30" customHeight="1">
      <c r="A36" s="602" t="s">
        <v>1374</v>
      </c>
      <c r="B36" s="610">
        <v>0</v>
      </c>
      <c r="C36" s="610">
        <v>2E-3</v>
      </c>
      <c r="D36" s="610">
        <v>2.673E-2</v>
      </c>
      <c r="E36" s="610">
        <v>0</v>
      </c>
      <c r="F36" s="610">
        <v>1.1472</v>
      </c>
      <c r="G36" s="610">
        <v>0</v>
      </c>
      <c r="H36" s="610">
        <v>0.12317</v>
      </c>
      <c r="I36" s="610">
        <v>1.2990999999999999</v>
      </c>
    </row>
    <row r="37" spans="1:9" ht="15" customHeight="1">
      <c r="A37" s="594" t="s">
        <v>1273</v>
      </c>
      <c r="B37" s="608">
        <v>1.18025</v>
      </c>
      <c r="C37" s="608">
        <v>281.21132</v>
      </c>
      <c r="D37" s="608">
        <v>187.07423</v>
      </c>
      <c r="E37" s="608">
        <v>0</v>
      </c>
      <c r="F37" s="608">
        <v>0.50672000000000006</v>
      </c>
      <c r="G37" s="608">
        <v>0</v>
      </c>
      <c r="H37" s="608">
        <v>30.99427</v>
      </c>
      <c r="I37" s="608">
        <v>500.96678999999995</v>
      </c>
    </row>
    <row r="38" spans="1:9" ht="15" customHeight="1">
      <c r="A38" s="595" t="s">
        <v>711</v>
      </c>
      <c r="B38" s="608">
        <v>-1.18025</v>
      </c>
      <c r="C38" s="608">
        <v>-281.20931999999999</v>
      </c>
      <c r="D38" s="608">
        <v>-187.04750000000001</v>
      </c>
      <c r="E38" s="608">
        <v>0</v>
      </c>
      <c r="F38" s="608">
        <v>0.64047999999999994</v>
      </c>
      <c r="G38" s="608">
        <v>0</v>
      </c>
      <c r="H38" s="608">
        <v>-30.871099999999998</v>
      </c>
      <c r="I38" s="608">
        <v>-499.66768999999999</v>
      </c>
    </row>
    <row r="39" spans="1:9" ht="15" customHeight="1">
      <c r="A39" s="596" t="s">
        <v>1276</v>
      </c>
      <c r="B39" s="608">
        <v>15698.24963</v>
      </c>
      <c r="C39" s="608">
        <v>2944.99683</v>
      </c>
      <c r="D39" s="608">
        <v>14502.003339999999</v>
      </c>
      <c r="E39" s="608">
        <v>24268.922760000001</v>
      </c>
      <c r="F39" s="608">
        <v>1913.7798400000001</v>
      </c>
      <c r="G39" s="608">
        <v>835.26693999999998</v>
      </c>
      <c r="H39" s="608">
        <v>2987.89831</v>
      </c>
      <c r="I39" s="608">
        <v>63151.117650000007</v>
      </c>
    </row>
    <row r="40" spans="1:9" ht="15" customHeight="1">
      <c r="A40" s="594" t="s">
        <v>1278</v>
      </c>
      <c r="B40" s="608">
        <v>13122.76492</v>
      </c>
      <c r="C40" s="608">
        <v>19.692720000000001</v>
      </c>
      <c r="D40" s="608">
        <v>11378.555710000001</v>
      </c>
      <c r="E40" s="608">
        <v>19284.257409999998</v>
      </c>
      <c r="F40" s="608">
        <v>2211.8635099999997</v>
      </c>
      <c r="G40" s="608">
        <v>1.9323299999999999</v>
      </c>
      <c r="H40" s="608">
        <v>266.06211999999999</v>
      </c>
      <c r="I40" s="608">
        <v>46285.128720000008</v>
      </c>
    </row>
    <row r="41" spans="1:9" ht="15" customHeight="1">
      <c r="A41" s="595" t="s">
        <v>1280</v>
      </c>
      <c r="B41" s="608">
        <v>2574.3044600000012</v>
      </c>
      <c r="C41" s="608">
        <v>2644.0947900000001</v>
      </c>
      <c r="D41" s="608">
        <v>2936.4001299999982</v>
      </c>
      <c r="E41" s="608">
        <v>4984.6653500000029</v>
      </c>
      <c r="F41" s="608">
        <v>-297.4431899999995</v>
      </c>
      <c r="G41" s="608">
        <v>833.33461</v>
      </c>
      <c r="H41" s="608">
        <v>2690.9650900000001</v>
      </c>
      <c r="I41" s="608">
        <v>16366.321240000003</v>
      </c>
    </row>
    <row r="42" spans="1:9" ht="15" customHeight="1">
      <c r="A42" s="596" t="s">
        <v>1282</v>
      </c>
      <c r="B42" s="608">
        <v>0</v>
      </c>
      <c r="C42" s="608">
        <v>0</v>
      </c>
      <c r="D42" s="608">
        <v>0</v>
      </c>
      <c r="E42" s="608">
        <v>3.98E-3</v>
      </c>
      <c r="F42" s="608">
        <v>127.56488</v>
      </c>
      <c r="G42" s="608">
        <v>0</v>
      </c>
      <c r="H42" s="608">
        <v>0</v>
      </c>
      <c r="I42" s="608">
        <v>127.56886</v>
      </c>
    </row>
    <row r="43" spans="1:9" ht="15" customHeight="1">
      <c r="A43" s="594" t="s">
        <v>1284</v>
      </c>
      <c r="B43" s="608">
        <v>0</v>
      </c>
      <c r="C43" s="608">
        <v>0</v>
      </c>
      <c r="D43" s="608">
        <v>987.88106000000005</v>
      </c>
      <c r="E43" s="608">
        <v>1035.20048</v>
      </c>
      <c r="F43" s="608">
        <v>191.12709000000001</v>
      </c>
      <c r="G43" s="608">
        <v>0</v>
      </c>
      <c r="H43" s="608">
        <v>0</v>
      </c>
      <c r="I43" s="608">
        <v>2214.2086300000001</v>
      </c>
    </row>
    <row r="44" spans="1:9" ht="15" customHeight="1">
      <c r="A44" s="595" t="s">
        <v>1286</v>
      </c>
      <c r="B44" s="608">
        <v>2574.3044600000012</v>
      </c>
      <c r="C44" s="608">
        <v>2644.0947900000001</v>
      </c>
      <c r="D44" s="608">
        <v>1948.519069999998</v>
      </c>
      <c r="E44" s="608">
        <v>3949.4688500000034</v>
      </c>
      <c r="F44" s="608">
        <v>-361.0053999999995</v>
      </c>
      <c r="G44" s="608">
        <v>833.33461</v>
      </c>
      <c r="H44" s="608">
        <v>2690.9650900000001</v>
      </c>
      <c r="I44" s="608">
        <v>14279.681470000001</v>
      </c>
    </row>
    <row r="45" spans="1:9" ht="15" customHeight="1">
      <c r="A45" s="596" t="s">
        <v>1288</v>
      </c>
      <c r="B45" s="608">
        <v>2724.25821</v>
      </c>
      <c r="C45" s="608">
        <v>2438.3297499999999</v>
      </c>
      <c r="D45" s="608">
        <v>1414.10709</v>
      </c>
      <c r="E45" s="608">
        <v>3898.9592900000002</v>
      </c>
      <c r="F45" s="608">
        <v>1814.7834599999999</v>
      </c>
      <c r="G45" s="608">
        <v>453.31662</v>
      </c>
      <c r="H45" s="608">
        <v>1795.08833</v>
      </c>
      <c r="I45" s="608">
        <v>14538.842750000002</v>
      </c>
    </row>
    <row r="46" spans="1:9" ht="15" customHeight="1">
      <c r="A46" s="595" t="s">
        <v>1290</v>
      </c>
      <c r="B46" s="608">
        <v>-149.95374999999876</v>
      </c>
      <c r="C46" s="608">
        <v>205.76504000000023</v>
      </c>
      <c r="D46" s="608">
        <v>534.41197999999804</v>
      </c>
      <c r="E46" s="608">
        <v>50.509560000003148</v>
      </c>
      <c r="F46" s="608">
        <v>-2175.7888599999992</v>
      </c>
      <c r="G46" s="608">
        <v>380.01799</v>
      </c>
      <c r="H46" s="608">
        <v>895.8767600000001</v>
      </c>
      <c r="I46" s="608">
        <v>-259.1612799999964</v>
      </c>
    </row>
    <row r="47" spans="1:9" ht="15" customHeight="1">
      <c r="A47" s="596" t="s">
        <v>1424</v>
      </c>
      <c r="B47" s="608">
        <v>1.2231300000000001</v>
      </c>
      <c r="C47" s="608">
        <v>0</v>
      </c>
      <c r="D47" s="608">
        <v>0.21134999999999998</v>
      </c>
      <c r="E47" s="608">
        <v>0</v>
      </c>
      <c r="F47" s="608">
        <v>1901.2108700000001</v>
      </c>
      <c r="G47" s="608">
        <v>0</v>
      </c>
      <c r="H47" s="608">
        <v>0.47299999999999998</v>
      </c>
      <c r="I47" s="608">
        <v>1903.11835</v>
      </c>
    </row>
    <row r="48" spans="1:9" ht="15" customHeight="1">
      <c r="A48" s="594" t="s">
        <v>1425</v>
      </c>
      <c r="B48" s="608">
        <v>3.3277700000000001</v>
      </c>
      <c r="C48" s="608">
        <v>0</v>
      </c>
      <c r="D48" s="608">
        <v>1.2960000000000001E-2</v>
      </c>
      <c r="E48" s="608">
        <v>1.889</v>
      </c>
      <c r="F48" s="608">
        <v>116.46172</v>
      </c>
      <c r="G48" s="608">
        <v>0</v>
      </c>
      <c r="H48" s="608">
        <v>0.46668999999999999</v>
      </c>
      <c r="I48" s="608">
        <v>122.15814</v>
      </c>
    </row>
    <row r="49" spans="1:9" ht="15" customHeight="1">
      <c r="A49" s="595" t="s">
        <v>1304</v>
      </c>
      <c r="B49" s="608">
        <v>-152.05838999999875</v>
      </c>
      <c r="C49" s="608">
        <v>205.76504000000023</v>
      </c>
      <c r="D49" s="608">
        <v>534.61036999999806</v>
      </c>
      <c r="E49" s="608">
        <v>48.620560000003145</v>
      </c>
      <c r="F49" s="608">
        <v>-391.0397099999991</v>
      </c>
      <c r="G49" s="608">
        <v>380.01799</v>
      </c>
      <c r="H49" s="608">
        <v>895.88307000000009</v>
      </c>
      <c r="I49" s="608">
        <v>1521.7989300000036</v>
      </c>
    </row>
    <row r="50" spans="1:9" ht="15" customHeight="1">
      <c r="A50" s="596" t="s">
        <v>1306</v>
      </c>
      <c r="B50" s="608">
        <v>0</v>
      </c>
      <c r="C50" s="608">
        <v>11.007139999999998</v>
      </c>
      <c r="D50" s="608">
        <v>0</v>
      </c>
      <c r="E50" s="608">
        <v>0</v>
      </c>
      <c r="F50" s="608">
        <v>0</v>
      </c>
      <c r="G50" s="608">
        <v>1.008E-2</v>
      </c>
      <c r="H50" s="608">
        <v>0</v>
      </c>
      <c r="I50" s="608">
        <v>11.017219999999998</v>
      </c>
    </row>
    <row r="51" spans="1:9" ht="15" customHeight="1">
      <c r="A51" s="595" t="s">
        <v>723</v>
      </c>
      <c r="B51" s="608">
        <v>-152.05838999999875</v>
      </c>
      <c r="C51" s="608">
        <v>216.77218000000022</v>
      </c>
      <c r="D51" s="608">
        <v>534.61036999999806</v>
      </c>
      <c r="E51" s="608">
        <v>48.620560000003145</v>
      </c>
      <c r="F51" s="608">
        <v>-391.0397099999991</v>
      </c>
      <c r="G51" s="608">
        <v>380.02807000000001</v>
      </c>
      <c r="H51" s="608">
        <v>895.88307000000009</v>
      </c>
      <c r="I51" s="608">
        <v>1532.8161500000037</v>
      </c>
    </row>
    <row r="52" spans="1:9" ht="15" customHeight="1">
      <c r="A52" s="596" t="s">
        <v>1309</v>
      </c>
      <c r="B52" s="608">
        <v>0</v>
      </c>
      <c r="C52" s="608">
        <v>0</v>
      </c>
      <c r="D52" s="608">
        <v>2.1989999999999999E-2</v>
      </c>
      <c r="E52" s="608">
        <v>0</v>
      </c>
      <c r="F52" s="608">
        <v>543.93180000000007</v>
      </c>
      <c r="G52" s="608">
        <v>0</v>
      </c>
      <c r="H52" s="608">
        <v>25.535990000000002</v>
      </c>
      <c r="I52" s="608">
        <v>569.48978</v>
      </c>
    </row>
    <row r="53" spans="1:9" ht="15" customHeight="1">
      <c r="A53" s="594" t="s">
        <v>1311</v>
      </c>
      <c r="B53" s="608">
        <v>0</v>
      </c>
      <c r="C53" s="608">
        <v>0</v>
      </c>
      <c r="D53" s="608">
        <v>19.198220000000003</v>
      </c>
      <c r="E53" s="608">
        <v>0</v>
      </c>
      <c r="F53" s="608">
        <v>155.43528000000001</v>
      </c>
      <c r="G53" s="608">
        <v>0</v>
      </c>
      <c r="H53" s="608">
        <v>95.913820000000001</v>
      </c>
      <c r="I53" s="608">
        <v>270.54732000000001</v>
      </c>
    </row>
    <row r="54" spans="1:9" ht="15" customHeight="1">
      <c r="A54" s="595" t="s">
        <v>725</v>
      </c>
      <c r="B54" s="608">
        <v>-152.05838999999875</v>
      </c>
      <c r="C54" s="608">
        <v>216.77218000000022</v>
      </c>
      <c r="D54" s="608">
        <v>515.43413999999802</v>
      </c>
      <c r="E54" s="608">
        <v>48.620560000003145</v>
      </c>
      <c r="F54" s="608">
        <v>-2.5431899999990435</v>
      </c>
      <c r="G54" s="608">
        <v>380.02807000000001</v>
      </c>
      <c r="H54" s="608">
        <v>825.50524000000007</v>
      </c>
      <c r="I54" s="608">
        <v>1831.7586100000035</v>
      </c>
    </row>
    <row r="55" spans="1:9" ht="15" customHeight="1">
      <c r="A55" s="596" t="s">
        <v>1314</v>
      </c>
      <c r="B55" s="608">
        <v>0</v>
      </c>
      <c r="C55" s="608">
        <v>0</v>
      </c>
      <c r="D55" s="608">
        <v>0</v>
      </c>
      <c r="E55" s="608">
        <v>0</v>
      </c>
      <c r="F55" s="608">
        <v>0</v>
      </c>
      <c r="G55" s="608">
        <v>0</v>
      </c>
      <c r="H55" s="608">
        <v>0</v>
      </c>
      <c r="I55" s="608">
        <v>0</v>
      </c>
    </row>
    <row r="56" spans="1:9" ht="15" customHeight="1">
      <c r="A56" s="595" t="s">
        <v>1316</v>
      </c>
      <c r="B56" s="608">
        <v>-152.05838999999875</v>
      </c>
      <c r="C56" s="608">
        <v>216.77218000000022</v>
      </c>
      <c r="D56" s="608">
        <v>515.43413999999802</v>
      </c>
      <c r="E56" s="608">
        <v>48.620560000003145</v>
      </c>
      <c r="F56" s="608">
        <v>-2.5431899999990435</v>
      </c>
      <c r="G56" s="608">
        <v>380.02807000000001</v>
      </c>
      <c r="H56" s="608">
        <v>825.50524000000007</v>
      </c>
      <c r="I56" s="608">
        <v>1831.7586100000035</v>
      </c>
    </row>
    <row r="57" spans="1:9" ht="15" customHeight="1">
      <c r="A57" s="596" t="s">
        <v>1318</v>
      </c>
      <c r="B57" s="608">
        <v>0</v>
      </c>
      <c r="C57" s="608">
        <v>0</v>
      </c>
      <c r="D57" s="608">
        <v>0</v>
      </c>
      <c r="E57" s="608">
        <v>0</v>
      </c>
      <c r="F57" s="608">
        <v>0</v>
      </c>
      <c r="G57" s="608">
        <v>0</v>
      </c>
      <c r="H57" s="608">
        <v>0</v>
      </c>
      <c r="I57" s="608">
        <v>0</v>
      </c>
    </row>
    <row r="58" spans="1:9" ht="15" customHeight="1">
      <c r="A58" s="602" t="s">
        <v>1320</v>
      </c>
      <c r="B58" s="610">
        <v>-152.05838999999875</v>
      </c>
      <c r="C58" s="610">
        <v>216.77218000000022</v>
      </c>
      <c r="D58" s="610">
        <v>515.43413999999802</v>
      </c>
      <c r="E58" s="610">
        <v>48.620560000003145</v>
      </c>
      <c r="F58" s="610">
        <v>-2.5431899999990435</v>
      </c>
      <c r="G58" s="610">
        <v>380.02807000000001</v>
      </c>
      <c r="H58" s="610">
        <v>825.50524000000007</v>
      </c>
      <c r="I58" s="610">
        <v>1831.7586100000035</v>
      </c>
    </row>
    <row r="59" spans="1:9" ht="3.75" customHeight="1" thickBot="1">
      <c r="A59" s="617"/>
      <c r="B59" s="617"/>
      <c r="C59" s="617"/>
      <c r="D59" s="617"/>
      <c r="E59" s="617"/>
      <c r="F59" s="617"/>
      <c r="G59" s="617"/>
      <c r="H59" s="617"/>
      <c r="I59" s="617"/>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workbookViewId="0">
      <selection sqref="A1:I1"/>
    </sheetView>
  </sheetViews>
  <sheetFormatPr defaultColWidth="9.140625" defaultRowHeight="15"/>
  <cols>
    <col min="1" max="1" width="102" style="5" bestFit="1" customWidth="1"/>
    <col min="2" max="9" width="13.28515625" style="5" customWidth="1"/>
    <col min="10" max="16384" width="9.140625" style="5"/>
  </cols>
  <sheetData>
    <row r="1" spans="1:9" ht="30" customHeight="1">
      <c r="A1" s="789" t="s">
        <v>1376</v>
      </c>
      <c r="B1" s="789"/>
      <c r="C1" s="789"/>
      <c r="D1" s="789"/>
      <c r="E1" s="789"/>
      <c r="F1" s="789"/>
      <c r="G1" s="789"/>
      <c r="H1" s="789"/>
      <c r="I1" s="789"/>
    </row>
    <row r="2" spans="1:9" ht="18">
      <c r="A2" s="789" t="s">
        <v>551</v>
      </c>
      <c r="B2" s="789"/>
      <c r="C2" s="789"/>
      <c r="D2" s="789"/>
      <c r="E2" s="789"/>
      <c r="F2" s="789"/>
      <c r="G2" s="789"/>
      <c r="H2" s="789"/>
      <c r="I2" s="789"/>
    </row>
    <row r="3" spans="1:9" ht="18">
      <c r="A3" s="789" t="s">
        <v>1493</v>
      </c>
      <c r="B3" s="789"/>
      <c r="C3" s="789"/>
      <c r="D3" s="789"/>
      <c r="E3" s="789"/>
      <c r="F3" s="789"/>
      <c r="G3" s="789"/>
      <c r="H3" s="789"/>
      <c r="I3" s="789"/>
    </row>
    <row r="4" spans="1:9" ht="30" customHeight="1">
      <c r="A4" s="790" t="s">
        <v>543</v>
      </c>
      <c r="B4" s="790"/>
      <c r="C4" s="790"/>
      <c r="D4" s="790"/>
      <c r="E4" s="790"/>
      <c r="F4" s="790"/>
      <c r="G4" s="790"/>
      <c r="H4" s="790"/>
      <c r="I4" s="790"/>
    </row>
    <row r="5" spans="1:9" ht="3.75" customHeight="1">
      <c r="A5" s="9"/>
      <c r="B5" s="10"/>
      <c r="C5" s="10"/>
      <c r="D5" s="10"/>
      <c r="E5" s="10"/>
      <c r="F5" s="10"/>
      <c r="G5" s="10"/>
      <c r="H5" s="10"/>
    </row>
    <row r="6" spans="1:9" ht="30" customHeight="1">
      <c r="A6" s="622"/>
      <c r="B6" s="623" t="s">
        <v>1378</v>
      </c>
      <c r="C6" s="623" t="s">
        <v>1379</v>
      </c>
      <c r="D6" s="623" t="s">
        <v>1380</v>
      </c>
      <c r="E6" s="623" t="s">
        <v>1381</v>
      </c>
      <c r="F6" s="623" t="s">
        <v>1382</v>
      </c>
      <c r="G6" s="623" t="s">
        <v>1383</v>
      </c>
      <c r="H6" s="623" t="s">
        <v>1415</v>
      </c>
      <c r="I6" s="623" t="s">
        <v>550</v>
      </c>
    </row>
    <row r="7" spans="1:9">
      <c r="A7" s="624" t="s">
        <v>189</v>
      </c>
      <c r="B7" s="625">
        <v>1643623.82</v>
      </c>
      <c r="C7" s="625">
        <v>1150955.22</v>
      </c>
      <c r="D7" s="625">
        <v>1534391.83</v>
      </c>
      <c r="E7" s="625">
        <v>1224063.69</v>
      </c>
      <c r="F7" s="625">
        <v>1837784.57</v>
      </c>
      <c r="G7" s="625">
        <v>757143.37</v>
      </c>
      <c r="H7" s="625">
        <v>321463.2</v>
      </c>
      <c r="I7" s="625">
        <v>8469425.7000000011</v>
      </c>
    </row>
    <row r="8" spans="1:9" ht="15" customHeight="1">
      <c r="A8" s="585" t="s">
        <v>190</v>
      </c>
      <c r="B8" s="626">
        <v>2461.75</v>
      </c>
      <c r="C8" s="626">
        <v>3556.24</v>
      </c>
      <c r="D8" s="626">
        <v>4903.8100000000004</v>
      </c>
      <c r="E8" s="626">
        <v>4974.72</v>
      </c>
      <c r="F8" s="626">
        <v>6242.19</v>
      </c>
      <c r="G8" s="626">
        <v>1428.3</v>
      </c>
      <c r="H8" s="626">
        <v>1294.6300000000001</v>
      </c>
      <c r="I8" s="626">
        <v>24861.64</v>
      </c>
    </row>
    <row r="9" spans="1:9" ht="15" customHeight="1">
      <c r="A9" s="585" t="s">
        <v>199</v>
      </c>
      <c r="B9" s="626">
        <v>0</v>
      </c>
      <c r="C9" s="626">
        <v>0</v>
      </c>
      <c r="D9" s="626">
        <v>0</v>
      </c>
      <c r="E9" s="626">
        <v>0</v>
      </c>
      <c r="F9" s="626">
        <v>0</v>
      </c>
      <c r="G9" s="626">
        <v>0</v>
      </c>
      <c r="H9" s="626">
        <v>0</v>
      </c>
      <c r="I9" s="626">
        <v>0</v>
      </c>
    </row>
    <row r="10" spans="1:9" ht="15" customHeight="1">
      <c r="A10" s="585" t="s">
        <v>234</v>
      </c>
      <c r="B10" s="626">
        <v>114.43</v>
      </c>
      <c r="C10" s="626">
        <v>269.18</v>
      </c>
      <c r="D10" s="626">
        <v>10053.280000000001</v>
      </c>
      <c r="E10" s="626">
        <v>609.66999999999996</v>
      </c>
      <c r="F10" s="626">
        <v>18179.22</v>
      </c>
      <c r="G10" s="626">
        <v>66.849999999999994</v>
      </c>
      <c r="H10" s="626">
        <v>147.63</v>
      </c>
      <c r="I10" s="626">
        <v>29440.260000000002</v>
      </c>
    </row>
    <row r="11" spans="1:9" ht="15" customHeight="1">
      <c r="A11" s="585" t="s">
        <v>240</v>
      </c>
      <c r="B11" s="626">
        <v>0</v>
      </c>
      <c r="C11" s="626">
        <v>0</v>
      </c>
      <c r="D11" s="626">
        <v>0</v>
      </c>
      <c r="E11" s="626">
        <v>0</v>
      </c>
      <c r="F11" s="626">
        <v>0</v>
      </c>
      <c r="G11" s="626">
        <v>0</v>
      </c>
      <c r="H11" s="626">
        <v>0</v>
      </c>
      <c r="I11" s="626">
        <v>0</v>
      </c>
    </row>
    <row r="12" spans="1:9">
      <c r="A12" s="585" t="s">
        <v>246</v>
      </c>
      <c r="B12" s="627">
        <v>1641047.65</v>
      </c>
      <c r="C12" s="627">
        <v>1119242.8799999999</v>
      </c>
      <c r="D12" s="627">
        <v>1519337.35</v>
      </c>
      <c r="E12" s="627">
        <v>894063.48</v>
      </c>
      <c r="F12" s="627">
        <v>1812157.11</v>
      </c>
      <c r="G12" s="627">
        <v>720118.02</v>
      </c>
      <c r="H12" s="627">
        <v>319951.34000000003</v>
      </c>
      <c r="I12" s="627">
        <v>8025917.8300000001</v>
      </c>
    </row>
    <row r="13" spans="1:9">
      <c r="A13" s="628" t="s">
        <v>1441</v>
      </c>
      <c r="B13" s="626">
        <v>30091.919999999998</v>
      </c>
      <c r="C13" s="626">
        <v>0</v>
      </c>
      <c r="D13" s="626">
        <v>0</v>
      </c>
      <c r="E13" s="626">
        <v>0</v>
      </c>
      <c r="F13" s="626">
        <v>34899.089999999997</v>
      </c>
      <c r="G13" s="626">
        <v>0</v>
      </c>
      <c r="H13" s="626">
        <v>11129.54</v>
      </c>
      <c r="I13" s="626">
        <v>76120.549999999988</v>
      </c>
    </row>
    <row r="14" spans="1:9">
      <c r="A14" s="628" t="s">
        <v>1442</v>
      </c>
      <c r="B14" s="626">
        <v>0</v>
      </c>
      <c r="C14" s="626">
        <v>20514.25</v>
      </c>
      <c r="D14" s="626">
        <v>27377.34</v>
      </c>
      <c r="E14" s="626">
        <v>52251.24</v>
      </c>
      <c r="F14" s="626">
        <v>687220.54</v>
      </c>
      <c r="G14" s="626">
        <v>0</v>
      </c>
      <c r="H14" s="626">
        <v>36203.19</v>
      </c>
      <c r="I14" s="626">
        <v>823566.56</v>
      </c>
    </row>
    <row r="15" spans="1:9" ht="15" customHeight="1">
      <c r="A15" s="628" t="s">
        <v>1443</v>
      </c>
      <c r="B15" s="626">
        <v>0</v>
      </c>
      <c r="C15" s="626">
        <v>0</v>
      </c>
      <c r="D15" s="626">
        <v>0</v>
      </c>
      <c r="E15" s="626">
        <v>0</v>
      </c>
      <c r="F15" s="626">
        <v>0</v>
      </c>
      <c r="G15" s="626">
        <v>0</v>
      </c>
      <c r="H15" s="626">
        <v>0</v>
      </c>
      <c r="I15" s="626">
        <v>0</v>
      </c>
    </row>
    <row r="16" spans="1:9" ht="15" customHeight="1">
      <c r="A16" s="628" t="s">
        <v>1444</v>
      </c>
      <c r="B16" s="626">
        <v>0</v>
      </c>
      <c r="C16" s="626">
        <v>0</v>
      </c>
      <c r="D16" s="626">
        <v>0</v>
      </c>
      <c r="E16" s="626">
        <v>0</v>
      </c>
      <c r="F16" s="626">
        <v>0</v>
      </c>
      <c r="G16" s="626">
        <v>0</v>
      </c>
      <c r="H16" s="626">
        <v>0</v>
      </c>
      <c r="I16" s="626">
        <v>0</v>
      </c>
    </row>
    <row r="17" spans="1:9" ht="15" customHeight="1">
      <c r="A17" s="628" t="s">
        <v>1416</v>
      </c>
      <c r="B17" s="626">
        <v>0</v>
      </c>
      <c r="C17" s="626">
        <v>0</v>
      </c>
      <c r="D17" s="626">
        <v>0</v>
      </c>
      <c r="E17" s="626">
        <v>0</v>
      </c>
      <c r="F17" s="626">
        <v>0</v>
      </c>
      <c r="G17" s="626">
        <v>0</v>
      </c>
      <c r="H17" s="626">
        <v>0</v>
      </c>
      <c r="I17" s="626">
        <v>0</v>
      </c>
    </row>
    <row r="18" spans="1:9" ht="15" customHeight="1">
      <c r="A18" s="628" t="s">
        <v>1445</v>
      </c>
      <c r="B18" s="626">
        <v>0</v>
      </c>
      <c r="C18" s="626">
        <v>5876.16</v>
      </c>
      <c r="D18" s="626">
        <v>0</v>
      </c>
      <c r="E18" s="626">
        <v>0</v>
      </c>
      <c r="F18" s="626">
        <v>12975.39</v>
      </c>
      <c r="G18" s="626">
        <v>0</v>
      </c>
      <c r="H18" s="626">
        <v>0</v>
      </c>
      <c r="I18" s="626">
        <v>18851.55</v>
      </c>
    </row>
    <row r="19" spans="1:9" ht="15" customHeight="1">
      <c r="A19" s="628" t="s">
        <v>1417</v>
      </c>
      <c r="B19" s="626">
        <v>0</v>
      </c>
      <c r="C19" s="626">
        <v>0</v>
      </c>
      <c r="D19" s="626">
        <v>0</v>
      </c>
      <c r="E19" s="626">
        <v>0</v>
      </c>
      <c r="F19" s="626">
        <v>0</v>
      </c>
      <c r="G19" s="626">
        <v>0</v>
      </c>
      <c r="H19" s="626">
        <v>0</v>
      </c>
      <c r="I19" s="626">
        <v>0</v>
      </c>
    </row>
    <row r="20" spans="1:9" ht="15" customHeight="1">
      <c r="A20" s="628" t="s">
        <v>1418</v>
      </c>
      <c r="B20" s="626">
        <v>0</v>
      </c>
      <c r="C20" s="626">
        <v>0</v>
      </c>
      <c r="D20" s="626">
        <v>0</v>
      </c>
      <c r="E20" s="626">
        <v>0</v>
      </c>
      <c r="F20" s="626">
        <v>0</v>
      </c>
      <c r="G20" s="626">
        <v>0</v>
      </c>
      <c r="H20" s="626">
        <v>0</v>
      </c>
      <c r="I20" s="626">
        <v>0</v>
      </c>
    </row>
    <row r="21" spans="1:9" ht="15" customHeight="1">
      <c r="A21" s="628" t="s">
        <v>1446</v>
      </c>
      <c r="B21" s="626">
        <v>0</v>
      </c>
      <c r="C21" s="626">
        <v>0</v>
      </c>
      <c r="D21" s="626">
        <v>0</v>
      </c>
      <c r="E21" s="626">
        <v>0</v>
      </c>
      <c r="F21" s="626">
        <v>4319.9799999999996</v>
      </c>
      <c r="G21" s="626">
        <v>0</v>
      </c>
      <c r="H21" s="626">
        <v>0</v>
      </c>
      <c r="I21" s="626">
        <v>4319.9799999999996</v>
      </c>
    </row>
    <row r="22" spans="1:9" ht="15" customHeight="1">
      <c r="A22" s="628" t="s">
        <v>1447</v>
      </c>
      <c r="B22" s="626">
        <v>13145.23</v>
      </c>
      <c r="C22" s="626">
        <v>13242.11</v>
      </c>
      <c r="D22" s="626">
        <v>17379.63</v>
      </c>
      <c r="E22" s="626">
        <v>37168.300000000003</v>
      </c>
      <c r="F22" s="626">
        <v>9406.4500000000007</v>
      </c>
      <c r="G22" s="626">
        <v>3750.2</v>
      </c>
      <c r="H22" s="626">
        <v>22404.14</v>
      </c>
      <c r="I22" s="626">
        <v>116496.06</v>
      </c>
    </row>
    <row r="23" spans="1:9" ht="15" customHeight="1">
      <c r="A23" s="628" t="s">
        <v>1448</v>
      </c>
      <c r="B23" s="626">
        <v>0</v>
      </c>
      <c r="C23" s="626">
        <v>0</v>
      </c>
      <c r="D23" s="626">
        <v>0</v>
      </c>
      <c r="E23" s="626">
        <v>0</v>
      </c>
      <c r="F23" s="626">
        <v>0</v>
      </c>
      <c r="G23" s="626">
        <v>0</v>
      </c>
      <c r="H23" s="626">
        <v>0</v>
      </c>
      <c r="I23" s="626">
        <v>0</v>
      </c>
    </row>
    <row r="24" spans="1:9" ht="15" customHeight="1">
      <c r="A24" s="628" t="s">
        <v>1449</v>
      </c>
      <c r="B24" s="626">
        <v>0</v>
      </c>
      <c r="C24" s="626">
        <v>0</v>
      </c>
      <c r="D24" s="626">
        <v>0</v>
      </c>
      <c r="E24" s="626">
        <v>0</v>
      </c>
      <c r="F24" s="626">
        <v>0</v>
      </c>
      <c r="G24" s="626">
        <v>0</v>
      </c>
      <c r="H24" s="626">
        <v>0</v>
      </c>
      <c r="I24" s="626">
        <v>0</v>
      </c>
    </row>
    <row r="25" spans="1:9" ht="15" customHeight="1">
      <c r="A25" s="628" t="s">
        <v>1450</v>
      </c>
      <c r="B25" s="626">
        <v>49413.93</v>
      </c>
      <c r="C25" s="626">
        <v>18058.560000000001</v>
      </c>
      <c r="D25" s="626">
        <v>24790.55</v>
      </c>
      <c r="E25" s="626">
        <v>13669.84</v>
      </c>
      <c r="F25" s="626">
        <v>34156.720000000001</v>
      </c>
      <c r="G25" s="626">
        <v>23389.89</v>
      </c>
      <c r="H25" s="626">
        <v>32314.2</v>
      </c>
      <c r="I25" s="626">
        <v>195793.69</v>
      </c>
    </row>
    <row r="26" spans="1:9" ht="15" customHeight="1">
      <c r="A26" s="628" t="s">
        <v>1451</v>
      </c>
      <c r="B26" s="626">
        <v>1548396.57</v>
      </c>
      <c r="C26" s="626">
        <v>1062850.74</v>
      </c>
      <c r="D26" s="626">
        <v>1449789.83</v>
      </c>
      <c r="E26" s="626">
        <v>790974.1</v>
      </c>
      <c r="F26" s="626">
        <v>1030866.16</v>
      </c>
      <c r="G26" s="626">
        <v>692977.94</v>
      </c>
      <c r="H26" s="626">
        <v>217900.28</v>
      </c>
      <c r="I26" s="626">
        <v>6793755.6200000001</v>
      </c>
    </row>
    <row r="27" spans="1:9" ht="15" customHeight="1">
      <c r="A27" s="628" t="s">
        <v>250</v>
      </c>
      <c r="B27" s="626">
        <v>0</v>
      </c>
      <c r="C27" s="626">
        <v>-1298.93</v>
      </c>
      <c r="D27" s="626">
        <v>0</v>
      </c>
      <c r="E27" s="626">
        <v>0</v>
      </c>
      <c r="F27" s="626">
        <v>-1687.21</v>
      </c>
      <c r="G27" s="626">
        <v>0</v>
      </c>
      <c r="H27" s="626">
        <v>0</v>
      </c>
      <c r="I27" s="626">
        <v>-2986.1400000000003</v>
      </c>
    </row>
    <row r="28" spans="1:9" ht="15" customHeight="1">
      <c r="A28" s="585" t="s">
        <v>251</v>
      </c>
      <c r="B28" s="626">
        <v>0</v>
      </c>
      <c r="C28" s="626">
        <v>50.98</v>
      </c>
      <c r="D28" s="626">
        <v>65.91</v>
      </c>
      <c r="E28" s="626">
        <v>315.26</v>
      </c>
      <c r="F28" s="626">
        <v>282.11</v>
      </c>
      <c r="G28" s="626">
        <v>128.1</v>
      </c>
      <c r="H28" s="626">
        <v>68.23</v>
      </c>
      <c r="I28" s="626">
        <v>910.59</v>
      </c>
    </row>
    <row r="29" spans="1:9" ht="15" customHeight="1">
      <c r="A29" s="585" t="s">
        <v>261</v>
      </c>
      <c r="B29" s="626">
        <v>0</v>
      </c>
      <c r="C29" s="626">
        <v>27835.94</v>
      </c>
      <c r="D29" s="626">
        <v>31.47</v>
      </c>
      <c r="E29" s="626">
        <v>324100.56</v>
      </c>
      <c r="F29" s="626">
        <v>923.93</v>
      </c>
      <c r="G29" s="626">
        <v>35402.089999999997</v>
      </c>
      <c r="H29" s="626">
        <v>1.38</v>
      </c>
      <c r="I29" s="626">
        <v>388295.37</v>
      </c>
    </row>
    <row r="30" spans="1:9" ht="15" customHeight="1">
      <c r="A30" s="585" t="s">
        <v>267</v>
      </c>
      <c r="B30" s="626">
        <v>0</v>
      </c>
      <c r="C30" s="626">
        <v>0</v>
      </c>
      <c r="D30" s="626">
        <v>0</v>
      </c>
      <c r="E30" s="626">
        <v>0</v>
      </c>
      <c r="F30" s="626">
        <v>0</v>
      </c>
      <c r="G30" s="626">
        <v>0</v>
      </c>
      <c r="H30" s="626">
        <v>0</v>
      </c>
      <c r="I30" s="626">
        <v>0</v>
      </c>
    </row>
    <row r="31" spans="1:9" ht="15" customHeight="1">
      <c r="A31" s="629" t="s">
        <v>274</v>
      </c>
      <c r="B31" s="625">
        <v>163853.96</v>
      </c>
      <c r="C31" s="625">
        <v>29328.81</v>
      </c>
      <c r="D31" s="625">
        <v>4889.2</v>
      </c>
      <c r="E31" s="625">
        <v>327468.90000000002</v>
      </c>
      <c r="F31" s="625">
        <v>88214.42</v>
      </c>
      <c r="G31" s="625">
        <v>289.56</v>
      </c>
      <c r="H31" s="625">
        <v>151.06</v>
      </c>
      <c r="I31" s="625">
        <v>614195.91000000015</v>
      </c>
    </row>
    <row r="32" spans="1:9" ht="15" customHeight="1">
      <c r="A32" s="585" t="s">
        <v>292</v>
      </c>
      <c r="B32" s="626">
        <v>0</v>
      </c>
      <c r="C32" s="626">
        <v>0</v>
      </c>
      <c r="D32" s="626">
        <v>0</v>
      </c>
      <c r="E32" s="626">
        <v>0</v>
      </c>
      <c r="F32" s="626">
        <v>0</v>
      </c>
      <c r="G32" s="626">
        <v>0</v>
      </c>
      <c r="H32" s="626">
        <v>0</v>
      </c>
      <c r="I32" s="626">
        <v>0</v>
      </c>
    </row>
    <row r="33" spans="1:9" ht="15" customHeight="1">
      <c r="A33" s="585" t="s">
        <v>293</v>
      </c>
      <c r="B33" s="626">
        <v>163139.57999999999</v>
      </c>
      <c r="C33" s="626">
        <v>28469.45</v>
      </c>
      <c r="D33" s="626">
        <v>0</v>
      </c>
      <c r="E33" s="626">
        <v>0</v>
      </c>
      <c r="F33" s="626">
        <v>77879.66</v>
      </c>
      <c r="G33" s="626">
        <v>0</v>
      </c>
      <c r="H33" s="626">
        <v>0</v>
      </c>
      <c r="I33" s="626">
        <v>269488.69</v>
      </c>
    </row>
    <row r="34" spans="1:9" ht="15" customHeight="1">
      <c r="A34" s="585" t="s">
        <v>302</v>
      </c>
      <c r="B34" s="626">
        <v>714.38</v>
      </c>
      <c r="C34" s="626">
        <v>859.36</v>
      </c>
      <c r="D34" s="626">
        <v>4889.2</v>
      </c>
      <c r="E34" s="626">
        <v>8335.56</v>
      </c>
      <c r="F34" s="626">
        <v>10334.77</v>
      </c>
      <c r="G34" s="626">
        <v>289.56</v>
      </c>
      <c r="H34" s="626">
        <v>151.06</v>
      </c>
      <c r="I34" s="626">
        <v>25573.890000000003</v>
      </c>
    </row>
    <row r="35" spans="1:9" ht="15" customHeight="1">
      <c r="A35" s="585" t="s">
        <v>305</v>
      </c>
      <c r="B35" s="626">
        <v>0</v>
      </c>
      <c r="C35" s="626">
        <v>0</v>
      </c>
      <c r="D35" s="626">
        <v>0</v>
      </c>
      <c r="E35" s="626">
        <v>0</v>
      </c>
      <c r="F35" s="626">
        <v>0</v>
      </c>
      <c r="G35" s="626">
        <v>0</v>
      </c>
      <c r="H35" s="626">
        <v>0</v>
      </c>
      <c r="I35" s="626">
        <v>0</v>
      </c>
    </row>
    <row r="36" spans="1:9" ht="15" customHeight="1">
      <c r="A36" s="585" t="s">
        <v>311</v>
      </c>
      <c r="B36" s="626">
        <v>0</v>
      </c>
      <c r="C36" s="626">
        <v>0</v>
      </c>
      <c r="D36" s="626">
        <v>0</v>
      </c>
      <c r="E36" s="626">
        <v>319133.33</v>
      </c>
      <c r="F36" s="626">
        <v>0</v>
      </c>
      <c r="G36" s="626">
        <v>0</v>
      </c>
      <c r="H36" s="626">
        <v>0</v>
      </c>
      <c r="I36" s="626">
        <v>319133.33</v>
      </c>
    </row>
    <row r="37" spans="1:9" ht="15" customHeight="1">
      <c r="A37" s="585" t="s">
        <v>316</v>
      </c>
      <c r="B37" s="626">
        <v>0</v>
      </c>
      <c r="C37" s="626">
        <v>0</v>
      </c>
      <c r="D37" s="626">
        <v>0</v>
      </c>
      <c r="E37" s="626">
        <v>0</v>
      </c>
      <c r="F37" s="626">
        <v>0</v>
      </c>
      <c r="G37" s="626">
        <v>0</v>
      </c>
      <c r="H37" s="626">
        <v>0</v>
      </c>
      <c r="I37" s="626">
        <v>0</v>
      </c>
    </row>
    <row r="38" spans="1:9" ht="15" customHeight="1">
      <c r="A38" s="585" t="s">
        <v>486</v>
      </c>
      <c r="B38" s="626">
        <v>0</v>
      </c>
      <c r="C38" s="626">
        <v>0</v>
      </c>
      <c r="D38" s="626">
        <v>0</v>
      </c>
      <c r="E38" s="626">
        <v>0</v>
      </c>
      <c r="F38" s="626">
        <v>0</v>
      </c>
      <c r="G38" s="626">
        <v>0</v>
      </c>
      <c r="H38" s="626">
        <v>0</v>
      </c>
      <c r="I38" s="626">
        <v>0</v>
      </c>
    </row>
    <row r="39" spans="1:9" ht="15" customHeight="1">
      <c r="A39" s="629" t="s">
        <v>325</v>
      </c>
      <c r="B39" s="625">
        <v>1479769.86</v>
      </c>
      <c r="C39" s="625">
        <v>1121626.4099999999</v>
      </c>
      <c r="D39" s="625">
        <v>1529502.63</v>
      </c>
      <c r="E39" s="625">
        <v>896594.79</v>
      </c>
      <c r="F39" s="625">
        <v>1749570.14</v>
      </c>
      <c r="G39" s="625">
        <v>756853.8</v>
      </c>
      <c r="H39" s="625">
        <v>321312.14</v>
      </c>
      <c r="I39" s="625">
        <v>7855229.7699999986</v>
      </c>
    </row>
    <row r="40" spans="1:9">
      <c r="A40" s="585" t="s">
        <v>326</v>
      </c>
      <c r="B40" s="626">
        <v>1315085.7</v>
      </c>
      <c r="C40" s="626">
        <v>1063168.2</v>
      </c>
      <c r="D40" s="626">
        <v>1228479.8999999999</v>
      </c>
      <c r="E40" s="626">
        <v>755876</v>
      </c>
      <c r="F40" s="626">
        <v>1540335.7</v>
      </c>
      <c r="G40" s="626">
        <v>687026.8</v>
      </c>
      <c r="H40" s="626">
        <v>304626.09999999998</v>
      </c>
      <c r="I40" s="626">
        <v>6894598.3999999994</v>
      </c>
    </row>
    <row r="41" spans="1:9">
      <c r="A41" s="585" t="s">
        <v>330</v>
      </c>
      <c r="B41" s="626">
        <v>0</v>
      </c>
      <c r="C41" s="626">
        <v>0.02</v>
      </c>
      <c r="D41" s="626">
        <v>0</v>
      </c>
      <c r="E41" s="626">
        <v>0.5</v>
      </c>
      <c r="F41" s="626">
        <v>0</v>
      </c>
      <c r="G41" s="626">
        <v>0</v>
      </c>
      <c r="H41" s="626">
        <v>0.02</v>
      </c>
      <c r="I41" s="626">
        <v>0.54</v>
      </c>
    </row>
    <row r="42" spans="1:9">
      <c r="A42" s="585" t="s">
        <v>334</v>
      </c>
      <c r="B42" s="626">
        <v>0</v>
      </c>
      <c r="C42" s="626">
        <v>0</v>
      </c>
      <c r="D42" s="626">
        <v>0</v>
      </c>
      <c r="E42" s="626">
        <v>0</v>
      </c>
      <c r="F42" s="626">
        <v>71705.539999999994</v>
      </c>
      <c r="G42" s="626">
        <v>0</v>
      </c>
      <c r="H42" s="626">
        <v>0</v>
      </c>
      <c r="I42" s="626">
        <v>71705.539999999994</v>
      </c>
    </row>
    <row r="43" spans="1:9">
      <c r="A43" s="585" t="s">
        <v>336</v>
      </c>
      <c r="B43" s="626">
        <v>31909.87</v>
      </c>
      <c r="C43" s="626">
        <v>21799.91</v>
      </c>
      <c r="D43" s="626">
        <v>39347.54</v>
      </c>
      <c r="E43" s="626">
        <v>8351.26</v>
      </c>
      <c r="F43" s="626">
        <v>24969.54</v>
      </c>
      <c r="G43" s="626">
        <v>10462.69</v>
      </c>
      <c r="H43" s="626">
        <v>5309.53</v>
      </c>
      <c r="I43" s="626">
        <v>142150.34</v>
      </c>
    </row>
    <row r="44" spans="1:9">
      <c r="A44" s="585" t="s">
        <v>340</v>
      </c>
      <c r="B44" s="627">
        <v>132774.29</v>
      </c>
      <c r="C44" s="627">
        <v>36658.28</v>
      </c>
      <c r="D44" s="627">
        <v>261675.19</v>
      </c>
      <c r="E44" s="627">
        <v>132367.03</v>
      </c>
      <c r="F44" s="627">
        <v>112559.36</v>
      </c>
      <c r="G44" s="627">
        <v>59364.31</v>
      </c>
      <c r="H44" s="627">
        <v>11376.49</v>
      </c>
      <c r="I44" s="627">
        <v>746774.95</v>
      </c>
    </row>
    <row r="45" spans="1:9">
      <c r="A45" s="628" t="s">
        <v>341</v>
      </c>
      <c r="B45" s="626">
        <v>69122.740000000005</v>
      </c>
      <c r="C45" s="626">
        <v>0.04</v>
      </c>
      <c r="D45" s="626">
        <v>188507.58</v>
      </c>
      <c r="E45" s="626">
        <v>66139.28</v>
      </c>
      <c r="F45" s="626">
        <v>128432.03</v>
      </c>
      <c r="G45" s="626">
        <v>0</v>
      </c>
      <c r="H45" s="626">
        <v>3195.08</v>
      </c>
      <c r="I45" s="626">
        <v>455396.75000000006</v>
      </c>
    </row>
    <row r="46" spans="1:9">
      <c r="A46" s="628" t="s">
        <v>342</v>
      </c>
      <c r="B46" s="626">
        <v>63651.55</v>
      </c>
      <c r="C46" s="626">
        <v>36658.239999999998</v>
      </c>
      <c r="D46" s="626">
        <v>73167.61</v>
      </c>
      <c r="E46" s="626">
        <v>66227.759999999995</v>
      </c>
      <c r="F46" s="626">
        <v>-15872.67</v>
      </c>
      <c r="G46" s="626">
        <v>59364.31</v>
      </c>
      <c r="H46" s="626">
        <v>8181.41</v>
      </c>
      <c r="I46" s="626">
        <v>291378.21000000002</v>
      </c>
    </row>
    <row r="47" spans="1:9">
      <c r="A47" s="630" t="s">
        <v>343</v>
      </c>
      <c r="B47" s="625">
        <v>1643623.82</v>
      </c>
      <c r="C47" s="625">
        <v>1150955.22</v>
      </c>
      <c r="D47" s="625">
        <v>1534391.83</v>
      </c>
      <c r="E47" s="625">
        <v>1224063.69</v>
      </c>
      <c r="F47" s="625">
        <v>1837784.57</v>
      </c>
      <c r="G47" s="625">
        <v>757143.37</v>
      </c>
      <c r="H47" s="625">
        <v>321463.2</v>
      </c>
      <c r="I47" s="625">
        <v>8469425.7000000011</v>
      </c>
    </row>
    <row r="48" spans="1:9">
      <c r="A48" s="585" t="s">
        <v>344</v>
      </c>
      <c r="B48" s="626">
        <v>0</v>
      </c>
      <c r="C48" s="626">
        <v>0</v>
      </c>
      <c r="D48" s="626">
        <v>0</v>
      </c>
      <c r="E48" s="626">
        <v>0</v>
      </c>
      <c r="F48" s="626">
        <v>0</v>
      </c>
      <c r="G48" s="626">
        <v>0</v>
      </c>
      <c r="H48" s="626">
        <v>0</v>
      </c>
      <c r="I48" s="626">
        <v>0</v>
      </c>
    </row>
    <row r="49" spans="1:9">
      <c r="A49" s="585" t="s">
        <v>364</v>
      </c>
      <c r="B49" s="626">
        <v>3199933.72</v>
      </c>
      <c r="C49" s="626">
        <v>254964.12</v>
      </c>
      <c r="D49" s="626">
        <v>0</v>
      </c>
      <c r="E49" s="626">
        <v>0</v>
      </c>
      <c r="F49" s="626">
        <v>62085.21</v>
      </c>
      <c r="G49" s="626">
        <v>0</v>
      </c>
      <c r="H49" s="626">
        <v>204282.6</v>
      </c>
      <c r="I49" s="626">
        <v>3721265.6500000004</v>
      </c>
    </row>
    <row r="50" spans="1:9" ht="30" customHeight="1">
      <c r="A50" s="669" t="s">
        <v>402</v>
      </c>
      <c r="B50" s="670">
        <v>78.98</v>
      </c>
      <c r="C50" s="670">
        <v>66.489999999999995</v>
      </c>
      <c r="D50" s="670">
        <v>0</v>
      </c>
      <c r="E50" s="670">
        <v>37.880000000000003</v>
      </c>
      <c r="F50" s="670">
        <v>339.63</v>
      </c>
      <c r="G50" s="670">
        <v>0</v>
      </c>
      <c r="H50" s="670">
        <v>81.87</v>
      </c>
      <c r="I50" s="670">
        <v>604.85</v>
      </c>
    </row>
    <row r="51" spans="1:9">
      <c r="A51" s="628" t="s">
        <v>414</v>
      </c>
      <c r="B51" s="626">
        <v>5949.4</v>
      </c>
      <c r="C51" s="626">
        <v>645.82000000000005</v>
      </c>
      <c r="D51" s="626">
        <v>0</v>
      </c>
      <c r="E51" s="626">
        <v>14007.41</v>
      </c>
      <c r="F51" s="626">
        <v>2956.04</v>
      </c>
      <c r="G51" s="626">
        <v>0</v>
      </c>
      <c r="H51" s="626">
        <v>0</v>
      </c>
      <c r="I51" s="626">
        <v>23558.67</v>
      </c>
    </row>
    <row r="52" spans="1:9">
      <c r="A52" s="585" t="s">
        <v>1121</v>
      </c>
      <c r="B52" s="627">
        <v>-5870.41</v>
      </c>
      <c r="C52" s="627">
        <v>-579.32000000000005</v>
      </c>
      <c r="D52" s="627">
        <v>0</v>
      </c>
      <c r="E52" s="627">
        <v>-13969.53</v>
      </c>
      <c r="F52" s="627">
        <v>-2616.41</v>
      </c>
      <c r="G52" s="627">
        <v>0</v>
      </c>
      <c r="H52" s="627">
        <v>81.87</v>
      </c>
      <c r="I52" s="627">
        <v>-22953.800000000003</v>
      </c>
    </row>
    <row r="53" spans="1:9">
      <c r="A53" s="628" t="s">
        <v>421</v>
      </c>
      <c r="B53" s="626">
        <v>75264.06</v>
      </c>
      <c r="C53" s="626">
        <v>43160.56</v>
      </c>
      <c r="D53" s="626">
        <v>74821.490000000005</v>
      </c>
      <c r="E53" s="626">
        <v>95343.55</v>
      </c>
      <c r="F53" s="626">
        <v>68618.5</v>
      </c>
      <c r="G53" s="626">
        <v>57660.55</v>
      </c>
      <c r="H53" s="626">
        <v>44618.720000000001</v>
      </c>
      <c r="I53" s="626">
        <v>459487.42999999993</v>
      </c>
    </row>
    <row r="54" spans="1:9">
      <c r="A54" s="628" t="s">
        <v>428</v>
      </c>
      <c r="B54" s="626">
        <v>512.66999999999996</v>
      </c>
      <c r="C54" s="626">
        <v>2776.66</v>
      </c>
      <c r="D54" s="626">
        <v>279.91000000000003</v>
      </c>
      <c r="E54" s="626">
        <v>6356.35</v>
      </c>
      <c r="F54" s="626">
        <v>76413.25</v>
      </c>
      <c r="G54" s="626">
        <v>765.93</v>
      </c>
      <c r="H54" s="626">
        <v>35869.949999999997</v>
      </c>
      <c r="I54" s="626">
        <v>122974.71999999999</v>
      </c>
    </row>
    <row r="55" spans="1:9">
      <c r="A55" s="585" t="s">
        <v>1120</v>
      </c>
      <c r="B55" s="627">
        <v>68880.98</v>
      </c>
      <c r="C55" s="627">
        <v>39804.58</v>
      </c>
      <c r="D55" s="627">
        <v>74541.58</v>
      </c>
      <c r="E55" s="627">
        <v>75017.67</v>
      </c>
      <c r="F55" s="627">
        <v>-10411.16</v>
      </c>
      <c r="G55" s="627">
        <v>56894.62</v>
      </c>
      <c r="H55" s="627">
        <v>8830.6299999999992</v>
      </c>
      <c r="I55" s="627">
        <v>313558.90000000002</v>
      </c>
    </row>
    <row r="56" spans="1:9">
      <c r="A56" s="628" t="s">
        <v>434</v>
      </c>
      <c r="B56" s="626">
        <v>0</v>
      </c>
      <c r="C56" s="626">
        <v>0</v>
      </c>
      <c r="D56" s="626">
        <v>0</v>
      </c>
      <c r="E56" s="626">
        <v>0</v>
      </c>
      <c r="F56" s="626">
        <v>2208.7800000000002</v>
      </c>
      <c r="G56" s="626">
        <v>3903.08</v>
      </c>
      <c r="H56" s="626">
        <v>0</v>
      </c>
      <c r="I56" s="626">
        <v>6111.8600000000006</v>
      </c>
    </row>
    <row r="57" spans="1:9">
      <c r="A57" s="628" t="s">
        <v>442</v>
      </c>
      <c r="B57" s="626">
        <v>0</v>
      </c>
      <c r="C57" s="626">
        <v>3.54</v>
      </c>
      <c r="D57" s="626">
        <v>0</v>
      </c>
      <c r="E57" s="626">
        <v>0</v>
      </c>
      <c r="F57" s="626">
        <v>0</v>
      </c>
      <c r="G57" s="626">
        <v>28.67</v>
      </c>
      <c r="H57" s="626">
        <v>0</v>
      </c>
      <c r="I57" s="626">
        <v>32.21</v>
      </c>
    </row>
    <row r="58" spans="1:9">
      <c r="A58" s="585" t="s">
        <v>1119</v>
      </c>
      <c r="B58" s="627">
        <v>68880.98</v>
      </c>
      <c r="C58" s="627">
        <v>39801.03</v>
      </c>
      <c r="D58" s="627">
        <v>74541.58</v>
      </c>
      <c r="E58" s="627">
        <v>75017.67</v>
      </c>
      <c r="F58" s="627">
        <v>-8202.3799999999992</v>
      </c>
      <c r="G58" s="627">
        <v>60769.03</v>
      </c>
      <c r="H58" s="627">
        <v>8830.6299999999992</v>
      </c>
      <c r="I58" s="627">
        <v>319638.54000000004</v>
      </c>
    </row>
    <row r="59" spans="1:9">
      <c r="A59" s="628" t="s">
        <v>449</v>
      </c>
      <c r="B59" s="626">
        <v>3052.39</v>
      </c>
      <c r="C59" s="626">
        <v>3136.55</v>
      </c>
      <c r="D59" s="626">
        <v>1357.2</v>
      </c>
      <c r="E59" s="626">
        <v>8789.91</v>
      </c>
      <c r="F59" s="626">
        <v>7717.76</v>
      </c>
      <c r="G59" s="626">
        <v>1405.59</v>
      </c>
      <c r="H59" s="626">
        <v>635.04999999999995</v>
      </c>
      <c r="I59" s="626">
        <v>26094.449999999997</v>
      </c>
    </row>
    <row r="60" spans="1:9">
      <c r="A60" s="585" t="s">
        <v>1118</v>
      </c>
      <c r="B60" s="627">
        <v>65828.59</v>
      </c>
      <c r="C60" s="627">
        <v>36664.49</v>
      </c>
      <c r="D60" s="627">
        <v>73184.37</v>
      </c>
      <c r="E60" s="627">
        <v>66227.759999999995</v>
      </c>
      <c r="F60" s="627">
        <v>-15920.15</v>
      </c>
      <c r="G60" s="627">
        <v>59363.44</v>
      </c>
      <c r="H60" s="627">
        <v>8195.58</v>
      </c>
      <c r="I60" s="627">
        <v>293544.08</v>
      </c>
    </row>
    <row r="61" spans="1:9">
      <c r="A61" s="628" t="s">
        <v>459</v>
      </c>
      <c r="B61" s="626">
        <v>-2177.04</v>
      </c>
      <c r="C61" s="626">
        <v>0.9</v>
      </c>
      <c r="D61" s="626">
        <v>-16.63</v>
      </c>
      <c r="E61" s="626">
        <v>0</v>
      </c>
      <c r="F61" s="626">
        <v>0</v>
      </c>
      <c r="G61" s="626">
        <v>0.87</v>
      </c>
      <c r="H61" s="626">
        <v>0</v>
      </c>
      <c r="I61" s="626">
        <v>-2191.9</v>
      </c>
    </row>
    <row r="62" spans="1:9">
      <c r="A62" s="628" t="s">
        <v>462</v>
      </c>
      <c r="B62" s="626">
        <v>0</v>
      </c>
      <c r="C62" s="626">
        <v>0.1</v>
      </c>
      <c r="D62" s="626">
        <v>0.13</v>
      </c>
      <c r="E62" s="626">
        <v>0</v>
      </c>
      <c r="F62" s="626">
        <v>0</v>
      </c>
      <c r="G62" s="626">
        <v>0</v>
      </c>
      <c r="H62" s="626">
        <v>0</v>
      </c>
      <c r="I62" s="626">
        <v>0.23</v>
      </c>
    </row>
    <row r="63" spans="1:9">
      <c r="A63" s="585" t="s">
        <v>1394</v>
      </c>
      <c r="B63" s="627">
        <v>63651.55</v>
      </c>
      <c r="C63" s="627">
        <v>36665.29</v>
      </c>
      <c r="D63" s="627">
        <v>73167.61</v>
      </c>
      <c r="E63" s="627">
        <v>66227.759999999995</v>
      </c>
      <c r="F63" s="627">
        <v>-15920.15</v>
      </c>
      <c r="G63" s="627">
        <v>59364.31</v>
      </c>
      <c r="H63" s="627">
        <v>8195.58</v>
      </c>
      <c r="I63" s="627">
        <v>291351.95</v>
      </c>
    </row>
    <row r="64" spans="1:9">
      <c r="A64" s="628" t="s">
        <v>1203</v>
      </c>
      <c r="B64" s="626">
        <v>0</v>
      </c>
      <c r="C64" s="626">
        <v>0</v>
      </c>
      <c r="D64" s="626">
        <v>0</v>
      </c>
      <c r="E64" s="626">
        <v>0</v>
      </c>
      <c r="F64" s="626">
        <v>0</v>
      </c>
      <c r="G64" s="626">
        <v>0</v>
      </c>
      <c r="H64" s="626">
        <v>0</v>
      </c>
      <c r="I64" s="626">
        <v>0</v>
      </c>
    </row>
    <row r="65" spans="1:9">
      <c r="A65" s="628" t="s">
        <v>1204</v>
      </c>
      <c r="B65" s="626">
        <v>0</v>
      </c>
      <c r="C65" s="626">
        <v>0</v>
      </c>
      <c r="D65" s="626">
        <v>0</v>
      </c>
      <c r="E65" s="626">
        <v>0</v>
      </c>
      <c r="F65" s="626">
        <v>0</v>
      </c>
      <c r="G65" s="626">
        <v>0</v>
      </c>
      <c r="H65" s="626">
        <v>0</v>
      </c>
      <c r="I65" s="626">
        <v>0</v>
      </c>
    </row>
    <row r="66" spans="1:9">
      <c r="A66" s="585" t="s">
        <v>1117</v>
      </c>
      <c r="B66" s="627">
        <v>63651.55</v>
      </c>
      <c r="C66" s="627">
        <v>36665.29</v>
      </c>
      <c r="D66" s="627">
        <v>73167.61</v>
      </c>
      <c r="E66" s="627">
        <v>66227.759999999995</v>
      </c>
      <c r="F66" s="627">
        <v>-15920.15</v>
      </c>
      <c r="G66" s="627">
        <v>59364.31</v>
      </c>
      <c r="H66" s="627">
        <v>8195.58</v>
      </c>
      <c r="I66" s="627">
        <v>291351.95</v>
      </c>
    </row>
    <row r="67" spans="1:9">
      <c r="A67" s="628" t="s">
        <v>1205</v>
      </c>
      <c r="B67" s="626">
        <v>0</v>
      </c>
      <c r="C67" s="626">
        <v>1.22</v>
      </c>
      <c r="D67" s="626">
        <v>0</v>
      </c>
      <c r="E67" s="626">
        <v>0</v>
      </c>
      <c r="F67" s="626">
        <v>47.48</v>
      </c>
      <c r="G67" s="626">
        <v>0</v>
      </c>
      <c r="H67" s="626">
        <v>0</v>
      </c>
      <c r="I67" s="626">
        <v>48.699999999999996</v>
      </c>
    </row>
    <row r="68" spans="1:9">
      <c r="A68" s="628" t="s">
        <v>1206</v>
      </c>
      <c r="B68" s="626">
        <v>0</v>
      </c>
      <c r="C68" s="626">
        <v>8.2799999999999994</v>
      </c>
      <c r="D68" s="626">
        <v>0</v>
      </c>
      <c r="E68" s="626">
        <v>0</v>
      </c>
      <c r="F68" s="626">
        <v>0</v>
      </c>
      <c r="G68" s="626">
        <v>0</v>
      </c>
      <c r="H68" s="626">
        <v>14.17</v>
      </c>
      <c r="I68" s="626">
        <v>22.45</v>
      </c>
    </row>
    <row r="69" spans="1:9">
      <c r="A69" s="585" t="s">
        <v>1395</v>
      </c>
      <c r="B69" s="627">
        <v>63651.55</v>
      </c>
      <c r="C69" s="627">
        <v>36658.239999999998</v>
      </c>
      <c r="D69" s="627">
        <v>73167.61</v>
      </c>
      <c r="E69" s="627">
        <v>66227.759999999995</v>
      </c>
      <c r="F69" s="627">
        <v>-15872.67</v>
      </c>
      <c r="G69" s="627">
        <v>59364.31</v>
      </c>
      <c r="H69" s="627">
        <v>8181.41</v>
      </c>
      <c r="I69" s="627">
        <v>291378.21000000002</v>
      </c>
    </row>
    <row r="70" spans="1:9">
      <c r="A70" s="628" t="s">
        <v>467</v>
      </c>
      <c r="B70" s="626">
        <v>0</v>
      </c>
      <c r="C70" s="626">
        <v>0</v>
      </c>
      <c r="D70" s="626">
        <v>0</v>
      </c>
      <c r="E70" s="626">
        <v>0</v>
      </c>
      <c r="F70" s="626">
        <v>0</v>
      </c>
      <c r="G70" s="626">
        <v>0</v>
      </c>
      <c r="H70" s="626">
        <v>0</v>
      </c>
      <c r="I70" s="626">
        <v>0</v>
      </c>
    </row>
    <row r="71" spans="1:9">
      <c r="A71" s="585" t="s">
        <v>1116</v>
      </c>
      <c r="B71" s="627">
        <v>63651.55</v>
      </c>
      <c r="C71" s="627">
        <v>36658.239999999998</v>
      </c>
      <c r="D71" s="627">
        <v>73167.61</v>
      </c>
      <c r="E71" s="627">
        <v>66227.759999999995</v>
      </c>
      <c r="F71" s="627">
        <v>-15872.67</v>
      </c>
      <c r="G71" s="627">
        <v>59364.31</v>
      </c>
      <c r="H71" s="627">
        <v>8181.41</v>
      </c>
      <c r="I71" s="627">
        <v>291378.21000000002</v>
      </c>
    </row>
    <row r="72" spans="1:9">
      <c r="A72" s="628" t="s">
        <v>468</v>
      </c>
      <c r="B72" s="626">
        <v>0</v>
      </c>
      <c r="C72" s="626">
        <v>0</v>
      </c>
      <c r="D72" s="626">
        <v>0</v>
      </c>
      <c r="E72" s="626">
        <v>0</v>
      </c>
      <c r="F72" s="626">
        <v>0</v>
      </c>
      <c r="G72" s="626">
        <v>0</v>
      </c>
      <c r="H72" s="626">
        <v>0</v>
      </c>
      <c r="I72" s="626">
        <v>0</v>
      </c>
    </row>
    <row r="73" spans="1:9">
      <c r="A73" s="629" t="s">
        <v>1115</v>
      </c>
      <c r="B73" s="625">
        <v>63651.55</v>
      </c>
      <c r="C73" s="625">
        <v>36658.239999999998</v>
      </c>
      <c r="D73" s="625">
        <v>73167.61</v>
      </c>
      <c r="E73" s="625">
        <v>66227.759999999995</v>
      </c>
      <c r="F73" s="625">
        <v>-15872.67</v>
      </c>
      <c r="G73" s="625">
        <v>59364.31</v>
      </c>
      <c r="H73" s="625">
        <v>8181.41</v>
      </c>
      <c r="I73" s="625">
        <v>291378.21000000002</v>
      </c>
    </row>
    <row r="74" spans="1:9" ht="6" customHeight="1" thickBot="1">
      <c r="A74" s="586"/>
      <c r="B74" s="587"/>
      <c r="C74" s="587"/>
      <c r="D74" s="587"/>
      <c r="E74" s="587"/>
      <c r="F74" s="587"/>
      <c r="G74" s="587"/>
      <c r="H74" s="587"/>
      <c r="I74" s="58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8"/>
  <sheetViews>
    <sheetView zoomScaleNormal="100" workbookViewId="0">
      <selection sqref="A1:E1"/>
    </sheetView>
  </sheetViews>
  <sheetFormatPr defaultRowHeight="12.75"/>
  <cols>
    <col min="1" max="1" width="65.7109375" style="815" customWidth="1"/>
    <col min="2" max="2" width="18.7109375" style="799" customWidth="1"/>
    <col min="3" max="3" width="15" style="799" customWidth="1"/>
    <col min="4" max="4" width="65.7109375" style="799" customWidth="1"/>
    <col min="5" max="5" width="18.7109375" style="799" customWidth="1"/>
    <col min="6" max="256" width="9.140625" style="799"/>
    <col min="257" max="257" width="65.7109375" style="799" customWidth="1"/>
    <col min="258" max="258" width="18.7109375" style="799" customWidth="1"/>
    <col min="259" max="259" width="15" style="799" customWidth="1"/>
    <col min="260" max="260" width="65.7109375" style="799" customWidth="1"/>
    <col min="261" max="261" width="18.7109375" style="799" customWidth="1"/>
    <col min="262" max="512" width="9.140625" style="799"/>
    <col min="513" max="513" width="65.7109375" style="799" customWidth="1"/>
    <col min="514" max="514" width="18.7109375" style="799" customWidth="1"/>
    <col min="515" max="515" width="15" style="799" customWidth="1"/>
    <col min="516" max="516" width="65.7109375" style="799" customWidth="1"/>
    <col min="517" max="517" width="18.7109375" style="799" customWidth="1"/>
    <col min="518" max="768" width="9.140625" style="799"/>
    <col min="769" max="769" width="65.7109375" style="799" customWidth="1"/>
    <col min="770" max="770" width="18.7109375" style="799" customWidth="1"/>
    <col min="771" max="771" width="15" style="799" customWidth="1"/>
    <col min="772" max="772" width="65.7109375" style="799" customWidth="1"/>
    <col min="773" max="773" width="18.7109375" style="799" customWidth="1"/>
    <col min="774" max="1024" width="9.140625" style="799"/>
    <col min="1025" max="1025" width="65.7109375" style="799" customWidth="1"/>
    <col min="1026" max="1026" width="18.7109375" style="799" customWidth="1"/>
    <col min="1027" max="1027" width="15" style="799" customWidth="1"/>
    <col min="1028" max="1028" width="65.7109375" style="799" customWidth="1"/>
    <col min="1029" max="1029" width="18.7109375" style="799" customWidth="1"/>
    <col min="1030" max="1280" width="9.140625" style="799"/>
    <col min="1281" max="1281" width="65.7109375" style="799" customWidth="1"/>
    <col min="1282" max="1282" width="18.7109375" style="799" customWidth="1"/>
    <col min="1283" max="1283" width="15" style="799" customWidth="1"/>
    <col min="1284" max="1284" width="65.7109375" style="799" customWidth="1"/>
    <col min="1285" max="1285" width="18.7109375" style="799" customWidth="1"/>
    <col min="1286" max="1536" width="9.140625" style="799"/>
    <col min="1537" max="1537" width="65.7109375" style="799" customWidth="1"/>
    <col min="1538" max="1538" width="18.7109375" style="799" customWidth="1"/>
    <col min="1539" max="1539" width="15" style="799" customWidth="1"/>
    <col min="1540" max="1540" width="65.7109375" style="799" customWidth="1"/>
    <col min="1541" max="1541" width="18.7109375" style="799" customWidth="1"/>
    <col min="1542" max="1792" width="9.140625" style="799"/>
    <col min="1793" max="1793" width="65.7109375" style="799" customWidth="1"/>
    <col min="1794" max="1794" width="18.7109375" style="799" customWidth="1"/>
    <col min="1795" max="1795" width="15" style="799" customWidth="1"/>
    <col min="1796" max="1796" width="65.7109375" style="799" customWidth="1"/>
    <col min="1797" max="1797" width="18.7109375" style="799" customWidth="1"/>
    <col min="1798" max="2048" width="9.140625" style="799"/>
    <col min="2049" max="2049" width="65.7109375" style="799" customWidth="1"/>
    <col min="2050" max="2050" width="18.7109375" style="799" customWidth="1"/>
    <col min="2051" max="2051" width="15" style="799" customWidth="1"/>
    <col min="2052" max="2052" width="65.7109375" style="799" customWidth="1"/>
    <col min="2053" max="2053" width="18.7109375" style="799" customWidth="1"/>
    <col min="2054" max="2304" width="9.140625" style="799"/>
    <col min="2305" max="2305" width="65.7109375" style="799" customWidth="1"/>
    <col min="2306" max="2306" width="18.7109375" style="799" customWidth="1"/>
    <col min="2307" max="2307" width="15" style="799" customWidth="1"/>
    <col min="2308" max="2308" width="65.7109375" style="799" customWidth="1"/>
    <col min="2309" max="2309" width="18.7109375" style="799" customWidth="1"/>
    <col min="2310" max="2560" width="9.140625" style="799"/>
    <col min="2561" max="2561" width="65.7109375" style="799" customWidth="1"/>
    <col min="2562" max="2562" width="18.7109375" style="799" customWidth="1"/>
    <col min="2563" max="2563" width="15" style="799" customWidth="1"/>
    <col min="2564" max="2564" width="65.7109375" style="799" customWidth="1"/>
    <col min="2565" max="2565" width="18.7109375" style="799" customWidth="1"/>
    <col min="2566" max="2816" width="9.140625" style="799"/>
    <col min="2817" max="2817" width="65.7109375" style="799" customWidth="1"/>
    <col min="2818" max="2818" width="18.7109375" style="799" customWidth="1"/>
    <col min="2819" max="2819" width="15" style="799" customWidth="1"/>
    <col min="2820" max="2820" width="65.7109375" style="799" customWidth="1"/>
    <col min="2821" max="2821" width="18.7109375" style="799" customWidth="1"/>
    <col min="2822" max="3072" width="9.140625" style="799"/>
    <col min="3073" max="3073" width="65.7109375" style="799" customWidth="1"/>
    <col min="3074" max="3074" width="18.7109375" style="799" customWidth="1"/>
    <col min="3075" max="3075" width="15" style="799" customWidth="1"/>
    <col min="3076" max="3076" width="65.7109375" style="799" customWidth="1"/>
    <col min="3077" max="3077" width="18.7109375" style="799" customWidth="1"/>
    <col min="3078" max="3328" width="9.140625" style="799"/>
    <col min="3329" max="3329" width="65.7109375" style="799" customWidth="1"/>
    <col min="3330" max="3330" width="18.7109375" style="799" customWidth="1"/>
    <col min="3331" max="3331" width="15" style="799" customWidth="1"/>
    <col min="3332" max="3332" width="65.7109375" style="799" customWidth="1"/>
    <col min="3333" max="3333" width="18.7109375" style="799" customWidth="1"/>
    <col min="3334" max="3584" width="9.140625" style="799"/>
    <col min="3585" max="3585" width="65.7109375" style="799" customWidth="1"/>
    <col min="3586" max="3586" width="18.7109375" style="799" customWidth="1"/>
    <col min="3587" max="3587" width="15" style="799" customWidth="1"/>
    <col min="3588" max="3588" width="65.7109375" style="799" customWidth="1"/>
    <col min="3589" max="3589" width="18.7109375" style="799" customWidth="1"/>
    <col min="3590" max="3840" width="9.140625" style="799"/>
    <col min="3841" max="3841" width="65.7109375" style="799" customWidth="1"/>
    <col min="3842" max="3842" width="18.7109375" style="799" customWidth="1"/>
    <col min="3843" max="3843" width="15" style="799" customWidth="1"/>
    <col min="3844" max="3844" width="65.7109375" style="799" customWidth="1"/>
    <col min="3845" max="3845" width="18.7109375" style="799" customWidth="1"/>
    <col min="3846" max="4096" width="9.140625" style="799"/>
    <col min="4097" max="4097" width="65.7109375" style="799" customWidth="1"/>
    <col min="4098" max="4098" width="18.7109375" style="799" customWidth="1"/>
    <col min="4099" max="4099" width="15" style="799" customWidth="1"/>
    <col min="4100" max="4100" width="65.7109375" style="799" customWidth="1"/>
    <col min="4101" max="4101" width="18.7109375" style="799" customWidth="1"/>
    <col min="4102" max="4352" width="9.140625" style="799"/>
    <col min="4353" max="4353" width="65.7109375" style="799" customWidth="1"/>
    <col min="4354" max="4354" width="18.7109375" style="799" customWidth="1"/>
    <col min="4355" max="4355" width="15" style="799" customWidth="1"/>
    <col min="4356" max="4356" width="65.7109375" style="799" customWidth="1"/>
    <col min="4357" max="4357" width="18.7109375" style="799" customWidth="1"/>
    <col min="4358" max="4608" width="9.140625" style="799"/>
    <col min="4609" max="4609" width="65.7109375" style="799" customWidth="1"/>
    <col min="4610" max="4610" width="18.7109375" style="799" customWidth="1"/>
    <col min="4611" max="4611" width="15" style="799" customWidth="1"/>
    <col min="4612" max="4612" width="65.7109375" style="799" customWidth="1"/>
    <col min="4613" max="4613" width="18.7109375" style="799" customWidth="1"/>
    <col min="4614" max="4864" width="9.140625" style="799"/>
    <col min="4865" max="4865" width="65.7109375" style="799" customWidth="1"/>
    <col min="4866" max="4866" width="18.7109375" style="799" customWidth="1"/>
    <col min="4867" max="4867" width="15" style="799" customWidth="1"/>
    <col min="4868" max="4868" width="65.7109375" style="799" customWidth="1"/>
    <col min="4869" max="4869" width="18.7109375" style="799" customWidth="1"/>
    <col min="4870" max="5120" width="9.140625" style="799"/>
    <col min="5121" max="5121" width="65.7109375" style="799" customWidth="1"/>
    <col min="5122" max="5122" width="18.7109375" style="799" customWidth="1"/>
    <col min="5123" max="5123" width="15" style="799" customWidth="1"/>
    <col min="5124" max="5124" width="65.7109375" style="799" customWidth="1"/>
    <col min="5125" max="5125" width="18.7109375" style="799" customWidth="1"/>
    <col min="5126" max="5376" width="9.140625" style="799"/>
    <col min="5377" max="5377" width="65.7109375" style="799" customWidth="1"/>
    <col min="5378" max="5378" width="18.7109375" style="799" customWidth="1"/>
    <col min="5379" max="5379" width="15" style="799" customWidth="1"/>
    <col min="5380" max="5380" width="65.7109375" style="799" customWidth="1"/>
    <col min="5381" max="5381" width="18.7109375" style="799" customWidth="1"/>
    <col min="5382" max="5632" width="9.140625" style="799"/>
    <col min="5633" max="5633" width="65.7109375" style="799" customWidth="1"/>
    <col min="5634" max="5634" width="18.7109375" style="799" customWidth="1"/>
    <col min="5635" max="5635" width="15" style="799" customWidth="1"/>
    <col min="5636" max="5636" width="65.7109375" style="799" customWidth="1"/>
    <col min="5637" max="5637" width="18.7109375" style="799" customWidth="1"/>
    <col min="5638" max="5888" width="9.140625" style="799"/>
    <col min="5889" max="5889" width="65.7109375" style="799" customWidth="1"/>
    <col min="5890" max="5890" width="18.7109375" style="799" customWidth="1"/>
    <col min="5891" max="5891" width="15" style="799" customWidth="1"/>
    <col min="5892" max="5892" width="65.7109375" style="799" customWidth="1"/>
    <col min="5893" max="5893" width="18.7109375" style="799" customWidth="1"/>
    <col min="5894" max="6144" width="9.140625" style="799"/>
    <col min="6145" max="6145" width="65.7109375" style="799" customWidth="1"/>
    <col min="6146" max="6146" width="18.7109375" style="799" customWidth="1"/>
    <col min="6147" max="6147" width="15" style="799" customWidth="1"/>
    <col min="6148" max="6148" width="65.7109375" style="799" customWidth="1"/>
    <col min="6149" max="6149" width="18.7109375" style="799" customWidth="1"/>
    <col min="6150" max="6400" width="9.140625" style="799"/>
    <col min="6401" max="6401" width="65.7109375" style="799" customWidth="1"/>
    <col min="6402" max="6402" width="18.7109375" style="799" customWidth="1"/>
    <col min="6403" max="6403" width="15" style="799" customWidth="1"/>
    <col min="6404" max="6404" width="65.7109375" style="799" customWidth="1"/>
    <col min="6405" max="6405" width="18.7109375" style="799" customWidth="1"/>
    <col min="6406" max="6656" width="9.140625" style="799"/>
    <col min="6657" max="6657" width="65.7109375" style="799" customWidth="1"/>
    <col min="6658" max="6658" width="18.7109375" style="799" customWidth="1"/>
    <col min="6659" max="6659" width="15" style="799" customWidth="1"/>
    <col min="6660" max="6660" width="65.7109375" style="799" customWidth="1"/>
    <col min="6661" max="6661" width="18.7109375" style="799" customWidth="1"/>
    <col min="6662" max="6912" width="9.140625" style="799"/>
    <col min="6913" max="6913" width="65.7109375" style="799" customWidth="1"/>
    <col min="6914" max="6914" width="18.7109375" style="799" customWidth="1"/>
    <col min="6915" max="6915" width="15" style="799" customWidth="1"/>
    <col min="6916" max="6916" width="65.7109375" style="799" customWidth="1"/>
    <col min="6917" max="6917" width="18.7109375" style="799" customWidth="1"/>
    <col min="6918" max="7168" width="9.140625" style="799"/>
    <col min="7169" max="7169" width="65.7109375" style="799" customWidth="1"/>
    <col min="7170" max="7170" width="18.7109375" style="799" customWidth="1"/>
    <col min="7171" max="7171" width="15" style="799" customWidth="1"/>
    <col min="7172" max="7172" width="65.7109375" style="799" customWidth="1"/>
    <col min="7173" max="7173" width="18.7109375" style="799" customWidth="1"/>
    <col min="7174" max="7424" width="9.140625" style="799"/>
    <col min="7425" max="7425" width="65.7109375" style="799" customWidth="1"/>
    <col min="7426" max="7426" width="18.7109375" style="799" customWidth="1"/>
    <col min="7427" max="7427" width="15" style="799" customWidth="1"/>
    <col min="7428" max="7428" width="65.7109375" style="799" customWidth="1"/>
    <col min="7429" max="7429" width="18.7109375" style="799" customWidth="1"/>
    <col min="7430" max="7680" width="9.140625" style="799"/>
    <col min="7681" max="7681" width="65.7109375" style="799" customWidth="1"/>
    <col min="7682" max="7682" width="18.7109375" style="799" customWidth="1"/>
    <col min="7683" max="7683" width="15" style="799" customWidth="1"/>
    <col min="7684" max="7684" width="65.7109375" style="799" customWidth="1"/>
    <col min="7685" max="7685" width="18.7109375" style="799" customWidth="1"/>
    <col min="7686" max="7936" width="9.140625" style="799"/>
    <col min="7937" max="7937" width="65.7109375" style="799" customWidth="1"/>
    <col min="7938" max="7938" width="18.7109375" style="799" customWidth="1"/>
    <col min="7939" max="7939" width="15" style="799" customWidth="1"/>
    <col min="7940" max="7940" width="65.7109375" style="799" customWidth="1"/>
    <col min="7941" max="7941" width="18.7109375" style="799" customWidth="1"/>
    <col min="7942" max="8192" width="9.140625" style="799"/>
    <col min="8193" max="8193" width="65.7109375" style="799" customWidth="1"/>
    <col min="8194" max="8194" width="18.7109375" style="799" customWidth="1"/>
    <col min="8195" max="8195" width="15" style="799" customWidth="1"/>
    <col min="8196" max="8196" width="65.7109375" style="799" customWidth="1"/>
    <col min="8197" max="8197" width="18.7109375" style="799" customWidth="1"/>
    <col min="8198" max="8448" width="9.140625" style="799"/>
    <col min="8449" max="8449" width="65.7109375" style="799" customWidth="1"/>
    <col min="8450" max="8450" width="18.7109375" style="799" customWidth="1"/>
    <col min="8451" max="8451" width="15" style="799" customWidth="1"/>
    <col min="8452" max="8452" width="65.7109375" style="799" customWidth="1"/>
    <col min="8453" max="8453" width="18.7109375" style="799" customWidth="1"/>
    <col min="8454" max="8704" width="9.140625" style="799"/>
    <col min="8705" max="8705" width="65.7109375" style="799" customWidth="1"/>
    <col min="8706" max="8706" width="18.7109375" style="799" customWidth="1"/>
    <col min="8707" max="8707" width="15" style="799" customWidth="1"/>
    <col min="8708" max="8708" width="65.7109375" style="799" customWidth="1"/>
    <col min="8709" max="8709" width="18.7109375" style="799" customWidth="1"/>
    <col min="8710" max="8960" width="9.140625" style="799"/>
    <col min="8961" max="8961" width="65.7109375" style="799" customWidth="1"/>
    <col min="8962" max="8962" width="18.7109375" style="799" customWidth="1"/>
    <col min="8963" max="8963" width="15" style="799" customWidth="1"/>
    <col min="8964" max="8964" width="65.7109375" style="799" customWidth="1"/>
    <col min="8965" max="8965" width="18.7109375" style="799" customWidth="1"/>
    <col min="8966" max="9216" width="9.140625" style="799"/>
    <col min="9217" max="9217" width="65.7109375" style="799" customWidth="1"/>
    <col min="9218" max="9218" width="18.7109375" style="799" customWidth="1"/>
    <col min="9219" max="9219" width="15" style="799" customWidth="1"/>
    <col min="9220" max="9220" width="65.7109375" style="799" customWidth="1"/>
    <col min="9221" max="9221" width="18.7109375" style="799" customWidth="1"/>
    <col min="9222" max="9472" width="9.140625" style="799"/>
    <col min="9473" max="9473" width="65.7109375" style="799" customWidth="1"/>
    <col min="9474" max="9474" width="18.7109375" style="799" customWidth="1"/>
    <col min="9475" max="9475" width="15" style="799" customWidth="1"/>
    <col min="9476" max="9476" width="65.7109375" style="799" customWidth="1"/>
    <col min="9477" max="9477" width="18.7109375" style="799" customWidth="1"/>
    <col min="9478" max="9728" width="9.140625" style="799"/>
    <col min="9729" max="9729" width="65.7109375" style="799" customWidth="1"/>
    <col min="9730" max="9730" width="18.7109375" style="799" customWidth="1"/>
    <col min="9731" max="9731" width="15" style="799" customWidth="1"/>
    <col min="9732" max="9732" width="65.7109375" style="799" customWidth="1"/>
    <col min="9733" max="9733" width="18.7109375" style="799" customWidth="1"/>
    <col min="9734" max="9984" width="9.140625" style="799"/>
    <col min="9985" max="9985" width="65.7109375" style="799" customWidth="1"/>
    <col min="9986" max="9986" width="18.7109375" style="799" customWidth="1"/>
    <col min="9987" max="9987" width="15" style="799" customWidth="1"/>
    <col min="9988" max="9988" width="65.7109375" style="799" customWidth="1"/>
    <col min="9989" max="9989" width="18.7109375" style="799" customWidth="1"/>
    <col min="9990" max="10240" width="9.140625" style="799"/>
    <col min="10241" max="10241" width="65.7109375" style="799" customWidth="1"/>
    <col min="10242" max="10242" width="18.7109375" style="799" customWidth="1"/>
    <col min="10243" max="10243" width="15" style="799" customWidth="1"/>
    <col min="10244" max="10244" width="65.7109375" style="799" customWidth="1"/>
    <col min="10245" max="10245" width="18.7109375" style="799" customWidth="1"/>
    <col min="10246" max="10496" width="9.140625" style="799"/>
    <col min="10497" max="10497" width="65.7109375" style="799" customWidth="1"/>
    <col min="10498" max="10498" width="18.7109375" style="799" customWidth="1"/>
    <col min="10499" max="10499" width="15" style="799" customWidth="1"/>
    <col min="10500" max="10500" width="65.7109375" style="799" customWidth="1"/>
    <col min="10501" max="10501" width="18.7109375" style="799" customWidth="1"/>
    <col min="10502" max="10752" width="9.140625" style="799"/>
    <col min="10753" max="10753" width="65.7109375" style="799" customWidth="1"/>
    <col min="10754" max="10754" width="18.7109375" style="799" customWidth="1"/>
    <col min="10755" max="10755" width="15" style="799" customWidth="1"/>
    <col min="10756" max="10756" width="65.7109375" style="799" customWidth="1"/>
    <col min="10757" max="10757" width="18.7109375" style="799" customWidth="1"/>
    <col min="10758" max="11008" width="9.140625" style="799"/>
    <col min="11009" max="11009" width="65.7109375" style="799" customWidth="1"/>
    <col min="11010" max="11010" width="18.7109375" style="799" customWidth="1"/>
    <col min="11011" max="11011" width="15" style="799" customWidth="1"/>
    <col min="11012" max="11012" width="65.7109375" style="799" customWidth="1"/>
    <col min="11013" max="11013" width="18.7109375" style="799" customWidth="1"/>
    <col min="11014" max="11264" width="9.140625" style="799"/>
    <col min="11265" max="11265" width="65.7109375" style="799" customWidth="1"/>
    <col min="11266" max="11266" width="18.7109375" style="799" customWidth="1"/>
    <col min="11267" max="11267" width="15" style="799" customWidth="1"/>
    <col min="11268" max="11268" width="65.7109375" style="799" customWidth="1"/>
    <col min="11269" max="11269" width="18.7109375" style="799" customWidth="1"/>
    <col min="11270" max="11520" width="9.140625" style="799"/>
    <col min="11521" max="11521" width="65.7109375" style="799" customWidth="1"/>
    <col min="11522" max="11522" width="18.7109375" style="799" customWidth="1"/>
    <col min="11523" max="11523" width="15" style="799" customWidth="1"/>
    <col min="11524" max="11524" width="65.7109375" style="799" customWidth="1"/>
    <col min="11525" max="11525" width="18.7109375" style="799" customWidth="1"/>
    <col min="11526" max="11776" width="9.140625" style="799"/>
    <col min="11777" max="11777" width="65.7109375" style="799" customWidth="1"/>
    <col min="11778" max="11778" width="18.7109375" style="799" customWidth="1"/>
    <col min="11779" max="11779" width="15" style="799" customWidth="1"/>
    <col min="11780" max="11780" width="65.7109375" style="799" customWidth="1"/>
    <col min="11781" max="11781" width="18.7109375" style="799" customWidth="1"/>
    <col min="11782" max="12032" width="9.140625" style="799"/>
    <col min="12033" max="12033" width="65.7109375" style="799" customWidth="1"/>
    <col min="12034" max="12034" width="18.7109375" style="799" customWidth="1"/>
    <col min="12035" max="12035" width="15" style="799" customWidth="1"/>
    <col min="12036" max="12036" width="65.7109375" style="799" customWidth="1"/>
    <col min="12037" max="12037" width="18.7109375" style="799" customWidth="1"/>
    <col min="12038" max="12288" width="9.140625" style="799"/>
    <col min="12289" max="12289" width="65.7109375" style="799" customWidth="1"/>
    <col min="12290" max="12290" width="18.7109375" style="799" customWidth="1"/>
    <col min="12291" max="12291" width="15" style="799" customWidth="1"/>
    <col min="12292" max="12292" width="65.7109375" style="799" customWidth="1"/>
    <col min="12293" max="12293" width="18.7109375" style="799" customWidth="1"/>
    <col min="12294" max="12544" width="9.140625" style="799"/>
    <col min="12545" max="12545" width="65.7109375" style="799" customWidth="1"/>
    <col min="12546" max="12546" width="18.7109375" style="799" customWidth="1"/>
    <col min="12547" max="12547" width="15" style="799" customWidth="1"/>
    <col min="12548" max="12548" width="65.7109375" style="799" customWidth="1"/>
    <col min="12549" max="12549" width="18.7109375" style="799" customWidth="1"/>
    <col min="12550" max="12800" width="9.140625" style="799"/>
    <col min="12801" max="12801" width="65.7109375" style="799" customWidth="1"/>
    <col min="12802" max="12802" width="18.7109375" style="799" customWidth="1"/>
    <col min="12803" max="12803" width="15" style="799" customWidth="1"/>
    <col min="12804" max="12804" width="65.7109375" style="799" customWidth="1"/>
    <col min="12805" max="12805" width="18.7109375" style="799" customWidth="1"/>
    <col min="12806" max="13056" width="9.140625" style="799"/>
    <col min="13057" max="13057" width="65.7109375" style="799" customWidth="1"/>
    <col min="13058" max="13058" width="18.7109375" style="799" customWidth="1"/>
    <col min="13059" max="13059" width="15" style="799" customWidth="1"/>
    <col min="13060" max="13060" width="65.7109375" style="799" customWidth="1"/>
    <col min="13061" max="13061" width="18.7109375" style="799" customWidth="1"/>
    <col min="13062" max="13312" width="9.140625" style="799"/>
    <col min="13313" max="13313" width="65.7109375" style="799" customWidth="1"/>
    <col min="13314" max="13314" width="18.7109375" style="799" customWidth="1"/>
    <col min="13315" max="13315" width="15" style="799" customWidth="1"/>
    <col min="13316" max="13316" width="65.7109375" style="799" customWidth="1"/>
    <col min="13317" max="13317" width="18.7109375" style="799" customWidth="1"/>
    <col min="13318" max="13568" width="9.140625" style="799"/>
    <col min="13569" max="13569" width="65.7109375" style="799" customWidth="1"/>
    <col min="13570" max="13570" width="18.7109375" style="799" customWidth="1"/>
    <col min="13571" max="13571" width="15" style="799" customWidth="1"/>
    <col min="13572" max="13572" width="65.7109375" style="799" customWidth="1"/>
    <col min="13573" max="13573" width="18.7109375" style="799" customWidth="1"/>
    <col min="13574" max="13824" width="9.140625" style="799"/>
    <col min="13825" max="13825" width="65.7109375" style="799" customWidth="1"/>
    <col min="13826" max="13826" width="18.7109375" style="799" customWidth="1"/>
    <col min="13827" max="13827" width="15" style="799" customWidth="1"/>
    <col min="13828" max="13828" width="65.7109375" style="799" customWidth="1"/>
    <col min="13829" max="13829" width="18.7109375" style="799" customWidth="1"/>
    <col min="13830" max="14080" width="9.140625" style="799"/>
    <col min="14081" max="14081" width="65.7109375" style="799" customWidth="1"/>
    <col min="14082" max="14082" width="18.7109375" style="799" customWidth="1"/>
    <col min="14083" max="14083" width="15" style="799" customWidth="1"/>
    <col min="14084" max="14084" width="65.7109375" style="799" customWidth="1"/>
    <col min="14085" max="14085" width="18.7109375" style="799" customWidth="1"/>
    <col min="14086" max="14336" width="9.140625" style="799"/>
    <col min="14337" max="14337" width="65.7109375" style="799" customWidth="1"/>
    <col min="14338" max="14338" width="18.7109375" style="799" customWidth="1"/>
    <col min="14339" max="14339" width="15" style="799" customWidth="1"/>
    <col min="14340" max="14340" width="65.7109375" style="799" customWidth="1"/>
    <col min="14341" max="14341" width="18.7109375" style="799" customWidth="1"/>
    <col min="14342" max="14592" width="9.140625" style="799"/>
    <col min="14593" max="14593" width="65.7109375" style="799" customWidth="1"/>
    <col min="14594" max="14594" width="18.7109375" style="799" customWidth="1"/>
    <col min="14595" max="14595" width="15" style="799" customWidth="1"/>
    <col min="14596" max="14596" width="65.7109375" style="799" customWidth="1"/>
    <col min="14597" max="14597" width="18.7109375" style="799" customWidth="1"/>
    <col min="14598" max="14848" width="9.140625" style="799"/>
    <col min="14849" max="14849" width="65.7109375" style="799" customWidth="1"/>
    <col min="14850" max="14850" width="18.7109375" style="799" customWidth="1"/>
    <col min="14851" max="14851" width="15" style="799" customWidth="1"/>
    <col min="14852" max="14852" width="65.7109375" style="799" customWidth="1"/>
    <col min="14853" max="14853" width="18.7109375" style="799" customWidth="1"/>
    <col min="14854" max="15104" width="9.140625" style="799"/>
    <col min="15105" max="15105" width="65.7109375" style="799" customWidth="1"/>
    <col min="15106" max="15106" width="18.7109375" style="799" customWidth="1"/>
    <col min="15107" max="15107" width="15" style="799" customWidth="1"/>
    <col min="15108" max="15108" width="65.7109375" style="799" customWidth="1"/>
    <col min="15109" max="15109" width="18.7109375" style="799" customWidth="1"/>
    <col min="15110" max="15360" width="9.140625" style="799"/>
    <col min="15361" max="15361" width="65.7109375" style="799" customWidth="1"/>
    <col min="15362" max="15362" width="18.7109375" style="799" customWidth="1"/>
    <col min="15363" max="15363" width="15" style="799" customWidth="1"/>
    <col min="15364" max="15364" width="65.7109375" style="799" customWidth="1"/>
    <col min="15365" max="15365" width="18.7109375" style="799" customWidth="1"/>
    <col min="15366" max="15616" width="9.140625" style="799"/>
    <col min="15617" max="15617" width="65.7109375" style="799" customWidth="1"/>
    <col min="15618" max="15618" width="18.7109375" style="799" customWidth="1"/>
    <col min="15619" max="15619" width="15" style="799" customWidth="1"/>
    <col min="15620" max="15620" width="65.7109375" style="799" customWidth="1"/>
    <col min="15621" max="15621" width="18.7109375" style="799" customWidth="1"/>
    <col min="15622" max="15872" width="9.140625" style="799"/>
    <col min="15873" max="15873" width="65.7109375" style="799" customWidth="1"/>
    <col min="15874" max="15874" width="18.7109375" style="799" customWidth="1"/>
    <col min="15875" max="15875" width="15" style="799" customWidth="1"/>
    <col min="15876" max="15876" width="65.7109375" style="799" customWidth="1"/>
    <col min="15877" max="15877" width="18.7109375" style="799" customWidth="1"/>
    <col min="15878" max="16128" width="9.140625" style="799"/>
    <col min="16129" max="16129" width="65.7109375" style="799" customWidth="1"/>
    <col min="16130" max="16130" width="18.7109375" style="799" customWidth="1"/>
    <col min="16131" max="16131" width="15" style="799" customWidth="1"/>
    <col min="16132" max="16132" width="65.7109375" style="799" customWidth="1"/>
    <col min="16133" max="16133" width="18.7109375" style="799" customWidth="1"/>
    <col min="16134" max="16384" width="9.140625" style="799"/>
  </cols>
  <sheetData>
    <row r="1" spans="1:5" s="794" customFormat="1" ht="30" customHeight="1">
      <c r="A1" s="793" t="s">
        <v>29</v>
      </c>
      <c r="B1" s="793"/>
      <c r="C1" s="793"/>
      <c r="D1" s="793"/>
      <c r="E1" s="793"/>
    </row>
    <row r="2" spans="1:5" s="794" customFormat="1" ht="15" customHeight="1">
      <c r="A2" s="795" t="s">
        <v>1507</v>
      </c>
      <c r="B2" s="795"/>
      <c r="C2" s="795"/>
      <c r="D2" s="795"/>
      <c r="E2" s="795"/>
    </row>
    <row r="3" spans="1:5" s="794" customFormat="1" ht="15" customHeight="1">
      <c r="A3" s="795" t="s">
        <v>1493</v>
      </c>
      <c r="B3" s="795"/>
      <c r="C3" s="795"/>
      <c r="D3" s="795"/>
      <c r="E3" s="795"/>
    </row>
    <row r="4" spans="1:5" s="797" customFormat="1" ht="30" customHeight="1">
      <c r="A4" s="796" t="s">
        <v>543</v>
      </c>
      <c r="B4" s="796"/>
      <c r="C4" s="796"/>
      <c r="D4" s="796"/>
      <c r="E4" s="796"/>
    </row>
    <row r="5" spans="1:5" ht="3.75" customHeight="1">
      <c r="A5" s="798"/>
      <c r="B5" s="798"/>
      <c r="C5" s="798"/>
      <c r="D5" s="798"/>
      <c r="E5" s="798"/>
    </row>
    <row r="6" spans="1:5" s="801" customFormat="1" ht="30" customHeight="1">
      <c r="A6" s="800" t="s">
        <v>1508</v>
      </c>
      <c r="B6" s="800"/>
      <c r="C6" s="800"/>
      <c r="D6" s="800"/>
      <c r="E6" s="800"/>
    </row>
    <row r="7" spans="1:5" s="801" customFormat="1" ht="15" customHeight="1">
      <c r="A7" s="802"/>
      <c r="B7" s="802"/>
      <c r="C7" s="802"/>
      <c r="D7" s="802"/>
      <c r="E7" s="802"/>
    </row>
    <row r="8" spans="1:5" s="801" customFormat="1" ht="15" customHeight="1">
      <c r="A8" s="803" t="s">
        <v>1509</v>
      </c>
      <c r="B8" s="803">
        <v>40843483</v>
      </c>
      <c r="C8" s="804"/>
      <c r="D8" s="803" t="s">
        <v>1510</v>
      </c>
      <c r="E8" s="803">
        <v>3950938</v>
      </c>
    </row>
    <row r="9" spans="1:5" s="801" customFormat="1" ht="15" customHeight="1">
      <c r="A9" s="804"/>
      <c r="B9" s="804"/>
      <c r="C9" s="804"/>
      <c r="D9" s="804"/>
      <c r="E9" s="804"/>
    </row>
    <row r="10" spans="1:5" s="801" customFormat="1" ht="15" customHeight="1">
      <c r="A10" s="804" t="s">
        <v>1511</v>
      </c>
      <c r="B10" s="804">
        <v>35244559</v>
      </c>
      <c r="C10" s="804"/>
      <c r="D10" s="804" t="s">
        <v>1512</v>
      </c>
      <c r="E10" s="804">
        <v>1</v>
      </c>
    </row>
    <row r="11" spans="1:5" s="801" customFormat="1" ht="15" customHeight="1">
      <c r="A11" s="804" t="s">
        <v>1513</v>
      </c>
      <c r="B11" s="804">
        <v>17315248</v>
      </c>
      <c r="C11" s="804"/>
      <c r="D11" s="805" t="s">
        <v>1514</v>
      </c>
      <c r="E11" s="804">
        <v>1</v>
      </c>
    </row>
    <row r="12" spans="1:5" s="801" customFormat="1" ht="15" customHeight="1">
      <c r="A12" s="804" t="s">
        <v>1515</v>
      </c>
      <c r="B12" s="804">
        <v>6546276</v>
      </c>
      <c r="C12" s="804"/>
    </row>
    <row r="13" spans="1:5" s="801" customFormat="1" ht="15" customHeight="1">
      <c r="A13" s="804" t="s">
        <v>1516</v>
      </c>
      <c r="B13" s="804">
        <v>4146988</v>
      </c>
      <c r="C13" s="804"/>
      <c r="D13" s="804"/>
      <c r="E13" s="804"/>
    </row>
    <row r="14" spans="1:5" s="801" customFormat="1" ht="15" customHeight="1">
      <c r="A14" s="804" t="s">
        <v>1517</v>
      </c>
      <c r="B14" s="804">
        <v>7236047</v>
      </c>
      <c r="C14" s="804"/>
      <c r="D14" s="804" t="s">
        <v>1518</v>
      </c>
      <c r="E14" s="804">
        <v>3950937</v>
      </c>
    </row>
    <row r="15" spans="1:5" s="801" customFormat="1">
      <c r="A15" s="804"/>
      <c r="B15" s="804"/>
      <c r="C15" s="804"/>
      <c r="D15" s="805" t="s">
        <v>1519</v>
      </c>
      <c r="E15" s="804">
        <v>3950937</v>
      </c>
    </row>
    <row r="16" spans="1:5" s="801" customFormat="1">
      <c r="A16" s="804" t="s">
        <v>1520</v>
      </c>
      <c r="B16" s="804">
        <v>5598924</v>
      </c>
      <c r="C16" s="804"/>
      <c r="D16" s="804"/>
      <c r="E16" s="804"/>
    </row>
    <row r="17" spans="1:5" s="801" customFormat="1">
      <c r="A17" s="804" t="s">
        <v>1521</v>
      </c>
      <c r="B17" s="804">
        <v>5334740</v>
      </c>
      <c r="C17" s="804"/>
      <c r="D17" s="805"/>
      <c r="E17" s="804"/>
    </row>
    <row r="18" spans="1:5" s="801" customFormat="1">
      <c r="A18" s="804" t="s">
        <v>1522</v>
      </c>
      <c r="B18" s="804">
        <v>264184</v>
      </c>
      <c r="C18" s="804"/>
      <c r="D18" s="804"/>
      <c r="E18" s="804"/>
    </row>
    <row r="19" spans="1:5" s="801" customFormat="1">
      <c r="A19" s="804"/>
      <c r="B19" s="804"/>
      <c r="C19" s="804"/>
      <c r="D19" s="804"/>
      <c r="E19" s="804"/>
    </row>
    <row r="20" spans="1:5" s="801" customFormat="1">
      <c r="A20" s="803" t="s">
        <v>1523</v>
      </c>
      <c r="B20" s="803">
        <v>114397298</v>
      </c>
      <c r="C20" s="804"/>
      <c r="D20" s="803" t="s">
        <v>1524</v>
      </c>
      <c r="E20" s="803">
        <v>137931290</v>
      </c>
    </row>
    <row r="21" spans="1:5" s="801" customFormat="1">
      <c r="A21" s="803"/>
      <c r="B21" s="803"/>
      <c r="C21" s="804"/>
      <c r="D21" s="804"/>
      <c r="E21" s="804"/>
    </row>
    <row r="22" spans="1:5" s="801" customFormat="1">
      <c r="A22" s="804" t="s">
        <v>1525</v>
      </c>
      <c r="B22" s="804">
        <v>83597888</v>
      </c>
      <c r="C22" s="804"/>
      <c r="D22" s="804" t="s">
        <v>1526</v>
      </c>
      <c r="E22" s="804">
        <v>50544750</v>
      </c>
    </row>
    <row r="23" spans="1:5" s="801" customFormat="1">
      <c r="A23" s="804" t="s">
        <v>1527</v>
      </c>
      <c r="B23" s="804">
        <v>83597888</v>
      </c>
      <c r="C23" s="804"/>
      <c r="D23" s="804" t="s">
        <v>1528</v>
      </c>
      <c r="E23" s="804">
        <v>50544749</v>
      </c>
    </row>
    <row r="24" spans="1:5" s="801" customFormat="1">
      <c r="A24" s="804" t="s">
        <v>1529</v>
      </c>
      <c r="B24" s="804">
        <v>0</v>
      </c>
      <c r="C24" s="804"/>
      <c r="D24" s="805"/>
      <c r="E24" s="804"/>
    </row>
    <row r="25" spans="1:5" s="801" customFormat="1">
      <c r="A25" s="805"/>
      <c r="B25" s="804"/>
      <c r="C25" s="804"/>
      <c r="D25" s="804" t="s">
        <v>1530</v>
      </c>
      <c r="E25" s="804">
        <v>8451488</v>
      </c>
    </row>
    <row r="26" spans="1:5" s="801" customFormat="1">
      <c r="A26" s="804" t="s">
        <v>1531</v>
      </c>
      <c r="B26" s="804">
        <v>19058092</v>
      </c>
      <c r="C26" s="804"/>
      <c r="D26" s="804" t="s">
        <v>1532</v>
      </c>
      <c r="E26" s="804">
        <v>69676</v>
      </c>
    </row>
    <row r="27" spans="1:5" s="801" customFormat="1">
      <c r="A27" s="804" t="s">
        <v>1533</v>
      </c>
      <c r="B27" s="804">
        <v>19058092</v>
      </c>
      <c r="C27" s="804"/>
      <c r="D27" s="804" t="s">
        <v>1534</v>
      </c>
      <c r="E27" s="804">
        <v>8381812</v>
      </c>
    </row>
    <row r="28" spans="1:5" s="801" customFormat="1">
      <c r="A28" s="804"/>
      <c r="B28" s="804"/>
      <c r="C28" s="804"/>
      <c r="D28" s="804"/>
      <c r="E28" s="804"/>
    </row>
    <row r="29" spans="1:5" s="801" customFormat="1">
      <c r="A29" s="804" t="s">
        <v>1535</v>
      </c>
      <c r="B29" s="804">
        <v>11741318</v>
      </c>
      <c r="C29" s="804"/>
      <c r="D29" s="804" t="s">
        <v>1536</v>
      </c>
      <c r="E29" s="804">
        <v>37977446</v>
      </c>
    </row>
    <row r="30" spans="1:5" s="801" customFormat="1">
      <c r="A30" s="804" t="s">
        <v>1537</v>
      </c>
      <c r="B30" s="804">
        <v>3434332</v>
      </c>
      <c r="C30" s="804"/>
      <c r="D30" s="804" t="s">
        <v>1527</v>
      </c>
      <c r="E30" s="804">
        <v>37977446</v>
      </c>
    </row>
    <row r="31" spans="1:5" s="801" customFormat="1">
      <c r="A31" s="804" t="s">
        <v>1538</v>
      </c>
      <c r="B31" s="804">
        <v>7587005</v>
      </c>
      <c r="C31" s="804"/>
      <c r="D31" s="804"/>
      <c r="E31" s="804"/>
    </row>
    <row r="32" spans="1:5" s="801" customFormat="1">
      <c r="A32" s="804" t="s">
        <v>1539</v>
      </c>
      <c r="B32" s="804">
        <v>714062</v>
      </c>
      <c r="C32" s="804"/>
      <c r="D32" s="804"/>
      <c r="E32" s="804"/>
    </row>
    <row r="33" spans="1:5" s="801" customFormat="1">
      <c r="A33" s="804" t="s">
        <v>1540</v>
      </c>
      <c r="B33" s="804">
        <v>1350</v>
      </c>
      <c r="C33" s="804"/>
      <c r="D33" s="805" t="s">
        <v>1541</v>
      </c>
      <c r="E33" s="804">
        <v>38548990</v>
      </c>
    </row>
    <row r="34" spans="1:5" s="801" customFormat="1">
      <c r="A34" s="804" t="s">
        <v>1542</v>
      </c>
      <c r="B34" s="804">
        <v>202</v>
      </c>
      <c r="C34" s="804"/>
      <c r="D34" s="804" t="s">
        <v>1543</v>
      </c>
      <c r="E34" s="804">
        <v>38548990</v>
      </c>
    </row>
    <row r="35" spans="1:5" s="801" customFormat="1">
      <c r="A35" s="804" t="s">
        <v>1544</v>
      </c>
      <c r="B35" s="804">
        <v>4367</v>
      </c>
      <c r="C35" s="804"/>
      <c r="D35" s="804"/>
      <c r="E35" s="804"/>
    </row>
    <row r="36" spans="1:5" s="801" customFormat="1">
      <c r="C36" s="804"/>
      <c r="D36" s="804" t="s">
        <v>1545</v>
      </c>
      <c r="E36" s="804">
        <v>2408616</v>
      </c>
    </row>
    <row r="37" spans="1:5" s="801" customFormat="1">
      <c r="A37" s="804"/>
      <c r="B37" s="804"/>
      <c r="C37" s="804"/>
      <c r="D37" s="804" t="s">
        <v>1546</v>
      </c>
      <c r="E37" s="804">
        <v>28603</v>
      </c>
    </row>
    <row r="38" spans="1:5" s="801" customFormat="1">
      <c r="A38" s="805"/>
      <c r="B38" s="805"/>
      <c r="C38" s="804"/>
      <c r="D38" s="804" t="s">
        <v>1547</v>
      </c>
      <c r="E38" s="804">
        <v>150</v>
      </c>
    </row>
    <row r="39" spans="1:5" s="801" customFormat="1">
      <c r="A39" s="805"/>
      <c r="B39" s="805"/>
      <c r="C39" s="804"/>
      <c r="D39" s="804" t="s">
        <v>1548</v>
      </c>
      <c r="E39" s="804">
        <v>2282318</v>
      </c>
    </row>
    <row r="40" spans="1:5" s="801" customFormat="1">
      <c r="A40" s="805"/>
      <c r="B40" s="805"/>
      <c r="C40" s="804"/>
      <c r="D40" s="804" t="s">
        <v>1549</v>
      </c>
      <c r="E40" s="804">
        <v>97545</v>
      </c>
    </row>
    <row r="41" spans="1:5" s="801" customFormat="1">
      <c r="A41" s="805"/>
      <c r="B41" s="805"/>
      <c r="C41" s="804"/>
      <c r="D41" s="804"/>
      <c r="E41" s="804"/>
    </row>
    <row r="42" spans="1:5" s="801" customFormat="1">
      <c r="A42" s="804"/>
      <c r="B42" s="804"/>
      <c r="C42" s="804"/>
      <c r="D42" s="803" t="s">
        <v>1550</v>
      </c>
      <c r="E42" s="803">
        <v>4930435</v>
      </c>
    </row>
    <row r="43" spans="1:5" s="801" customFormat="1">
      <c r="A43" s="804"/>
      <c r="B43" s="804"/>
      <c r="C43" s="804"/>
      <c r="D43" s="804"/>
      <c r="E43" s="804"/>
    </row>
    <row r="44" spans="1:5" s="801" customFormat="1">
      <c r="A44" s="804"/>
      <c r="B44" s="804"/>
      <c r="C44" s="804"/>
      <c r="D44" s="804" t="s">
        <v>1551</v>
      </c>
      <c r="E44" s="804">
        <v>4930435</v>
      </c>
    </row>
    <row r="45" spans="1:5" s="801" customFormat="1">
      <c r="A45" s="804"/>
      <c r="B45" s="804"/>
      <c r="C45" s="804"/>
      <c r="D45" s="801" t="s">
        <v>1552</v>
      </c>
      <c r="E45" s="804">
        <v>4881947</v>
      </c>
    </row>
    <row r="46" spans="1:5" s="801" customFormat="1">
      <c r="A46" s="804"/>
      <c r="B46" s="804"/>
      <c r="C46" s="804"/>
      <c r="D46" s="801" t="s">
        <v>1553</v>
      </c>
      <c r="E46" s="804">
        <v>48488</v>
      </c>
    </row>
    <row r="47" spans="1:5" s="801" customFormat="1">
      <c r="A47" s="804"/>
      <c r="B47" s="804"/>
      <c r="C47" s="804"/>
      <c r="E47" s="804"/>
    </row>
    <row r="48" spans="1:5" s="801" customFormat="1">
      <c r="A48" s="804"/>
      <c r="B48" s="804"/>
      <c r="C48" s="804"/>
      <c r="D48" s="806" t="s">
        <v>1554</v>
      </c>
      <c r="E48" s="803">
        <v>146812663</v>
      </c>
    </row>
    <row r="49" spans="1:5" s="801" customFormat="1">
      <c r="A49" s="804"/>
      <c r="B49" s="804"/>
      <c r="C49" s="804"/>
      <c r="D49" s="806"/>
      <c r="E49" s="803"/>
    </row>
    <row r="50" spans="1:5" s="801" customFormat="1">
      <c r="A50" s="804"/>
      <c r="B50" s="804"/>
      <c r="C50" s="804"/>
      <c r="D50" s="806" t="s">
        <v>1555</v>
      </c>
      <c r="E50" s="804"/>
    </row>
    <row r="51" spans="1:5" s="801" customFormat="1">
      <c r="A51" s="805"/>
      <c r="B51" s="805"/>
      <c r="C51" s="804"/>
      <c r="D51" s="804" t="s">
        <v>1556</v>
      </c>
      <c r="E51" s="804">
        <v>2260490</v>
      </c>
    </row>
    <row r="52" spans="1:5" s="801" customFormat="1">
      <c r="A52" s="805"/>
      <c r="B52" s="805"/>
      <c r="C52" s="804"/>
      <c r="D52" s="804" t="s">
        <v>336</v>
      </c>
      <c r="E52" s="804">
        <v>5419792</v>
      </c>
    </row>
    <row r="53" spans="1:5" s="801" customFormat="1">
      <c r="A53" s="805"/>
      <c r="B53" s="805"/>
      <c r="C53" s="804"/>
      <c r="D53" s="804" t="s">
        <v>1557</v>
      </c>
      <c r="E53" s="804">
        <v>747836</v>
      </c>
    </row>
    <row r="54" spans="1:5" s="801" customFormat="1">
      <c r="A54" s="805"/>
      <c r="B54" s="805"/>
      <c r="C54" s="804"/>
      <c r="D54" s="806" t="s">
        <v>1558</v>
      </c>
      <c r="E54" s="803">
        <v>8428118</v>
      </c>
    </row>
    <row r="55" spans="1:5" s="801" customFormat="1">
      <c r="A55" s="805"/>
      <c r="B55" s="805"/>
      <c r="C55" s="804"/>
      <c r="D55" s="804"/>
      <c r="E55" s="804"/>
    </row>
    <row r="56" spans="1:5" s="801" customFormat="1">
      <c r="A56" s="805"/>
      <c r="B56" s="805"/>
      <c r="C56" s="804"/>
      <c r="D56" s="803"/>
      <c r="E56" s="803"/>
    </row>
    <row r="57" spans="1:5" s="801" customFormat="1">
      <c r="A57" s="805"/>
      <c r="B57" s="805"/>
      <c r="C57" s="804"/>
      <c r="D57" s="803"/>
      <c r="E57" s="803"/>
    </row>
    <row r="58" spans="1:5" s="801" customFormat="1">
      <c r="A58" s="803" t="s">
        <v>1559</v>
      </c>
      <c r="B58" s="803">
        <v>155240781</v>
      </c>
      <c r="C58" s="804"/>
      <c r="D58" s="803" t="s">
        <v>1560</v>
      </c>
      <c r="E58" s="803">
        <v>155240781</v>
      </c>
    </row>
    <row r="59" spans="1:5" s="801" customFormat="1">
      <c r="A59" s="807"/>
      <c r="B59" s="803"/>
      <c r="C59" s="804"/>
      <c r="D59" s="803"/>
      <c r="E59" s="803"/>
    </row>
    <row r="60" spans="1:5" s="801" customFormat="1">
      <c r="A60" s="804" t="s">
        <v>1561</v>
      </c>
      <c r="B60" s="804">
        <v>479953131</v>
      </c>
      <c r="C60" s="804"/>
      <c r="D60" s="804" t="s">
        <v>1562</v>
      </c>
      <c r="E60" s="804">
        <v>479953131</v>
      </c>
    </row>
    <row r="61" spans="1:5" s="801" customFormat="1">
      <c r="A61" s="804"/>
      <c r="B61" s="804"/>
      <c r="C61" s="804"/>
      <c r="D61" s="804"/>
      <c r="E61" s="804"/>
    </row>
    <row r="62" spans="1:5" s="801" customFormat="1" ht="30" customHeight="1">
      <c r="A62" s="800" t="s">
        <v>1563</v>
      </c>
      <c r="B62" s="800"/>
      <c r="C62" s="800"/>
      <c r="D62" s="800"/>
      <c r="E62" s="800"/>
    </row>
    <row r="63" spans="1:5" s="801" customFormat="1">
      <c r="A63" s="808"/>
      <c r="B63" s="808"/>
      <c r="C63" s="808"/>
      <c r="D63" s="808"/>
      <c r="E63" s="808"/>
    </row>
    <row r="64" spans="1:5" s="801" customFormat="1">
      <c r="A64" s="803" t="s">
        <v>1564</v>
      </c>
      <c r="B64" s="803"/>
      <c r="C64" s="803"/>
      <c r="D64" s="803" t="s">
        <v>1565</v>
      </c>
      <c r="E64" s="804"/>
    </row>
    <row r="65" spans="1:7" s="801" customFormat="1">
      <c r="A65" s="804"/>
      <c r="B65" s="804"/>
      <c r="C65" s="804"/>
      <c r="D65" s="804"/>
      <c r="E65" s="804"/>
    </row>
    <row r="66" spans="1:7" s="801" customFormat="1">
      <c r="A66" s="804" t="s">
        <v>1566</v>
      </c>
      <c r="B66" s="804">
        <v>995684</v>
      </c>
      <c r="C66" s="804"/>
      <c r="D66" s="804" t="s">
        <v>1567</v>
      </c>
      <c r="E66" s="804">
        <v>5493</v>
      </c>
    </row>
    <row r="67" spans="1:7" s="801" customFormat="1">
      <c r="A67" s="804" t="s">
        <v>1568</v>
      </c>
      <c r="B67" s="804">
        <v>14914</v>
      </c>
      <c r="C67" s="804"/>
      <c r="D67" s="804" t="s">
        <v>1569</v>
      </c>
      <c r="E67" s="804">
        <v>2400</v>
      </c>
    </row>
    <row r="68" spans="1:7" s="801" customFormat="1">
      <c r="A68" s="804" t="s">
        <v>1570</v>
      </c>
      <c r="B68" s="804">
        <v>1730</v>
      </c>
      <c r="C68" s="804"/>
      <c r="D68" s="804" t="s">
        <v>1571</v>
      </c>
      <c r="E68" s="804">
        <v>135812</v>
      </c>
    </row>
    <row r="69" spans="1:7" s="801" customFormat="1">
      <c r="A69" s="804"/>
      <c r="B69" s="804"/>
      <c r="C69" s="804"/>
      <c r="D69" s="804" t="s">
        <v>1572</v>
      </c>
      <c r="E69" s="804">
        <v>43704</v>
      </c>
    </row>
    <row r="70" spans="1:7" s="801" customFormat="1">
      <c r="A70" s="804"/>
      <c r="B70" s="804"/>
      <c r="C70" s="804"/>
      <c r="D70" s="804" t="s">
        <v>1573</v>
      </c>
      <c r="E70" s="804">
        <v>208</v>
      </c>
    </row>
    <row r="71" spans="1:7" s="801" customFormat="1">
      <c r="A71" s="803" t="s">
        <v>1574</v>
      </c>
      <c r="B71" s="803">
        <v>1012328</v>
      </c>
      <c r="C71" s="804"/>
      <c r="D71" s="803" t="s">
        <v>1575</v>
      </c>
      <c r="E71" s="803">
        <v>187617</v>
      </c>
      <c r="G71" s="809"/>
    </row>
    <row r="72" spans="1:7" s="801" customFormat="1">
      <c r="A72" s="804"/>
      <c r="B72" s="804"/>
      <c r="C72" s="804"/>
      <c r="D72" s="804"/>
      <c r="E72" s="804"/>
      <c r="G72" s="809"/>
    </row>
    <row r="73" spans="1:7" s="801" customFormat="1">
      <c r="A73" s="810"/>
      <c r="B73" s="808" t="s">
        <v>473</v>
      </c>
      <c r="C73" s="808"/>
      <c r="D73" s="811" t="s">
        <v>1576</v>
      </c>
      <c r="E73" s="804">
        <v>824711</v>
      </c>
    </row>
    <row r="74" spans="1:7" s="801" customFormat="1">
      <c r="A74" s="808"/>
      <c r="B74" s="808"/>
      <c r="C74" s="808"/>
      <c r="D74" s="804"/>
      <c r="E74" s="804"/>
      <c r="F74" s="809"/>
    </row>
    <row r="75" spans="1:7" s="801" customFormat="1">
      <c r="A75" s="808"/>
      <c r="B75" s="808"/>
      <c r="C75" s="808"/>
      <c r="D75" s="804" t="s">
        <v>1577</v>
      </c>
      <c r="E75" s="812">
        <v>66861</v>
      </c>
      <c r="G75" s="809"/>
    </row>
    <row r="76" spans="1:7" s="801" customFormat="1">
      <c r="A76" s="808"/>
      <c r="B76" s="808"/>
      <c r="C76" s="808"/>
      <c r="D76" s="804"/>
      <c r="E76" s="804"/>
    </row>
    <row r="77" spans="1:7" s="801" customFormat="1">
      <c r="A77" s="808"/>
      <c r="B77" s="808"/>
      <c r="C77" s="808"/>
      <c r="D77" s="804" t="s">
        <v>1578</v>
      </c>
      <c r="E77" s="804">
        <v>757850</v>
      </c>
    </row>
    <row r="78" spans="1:7" s="801" customFormat="1">
      <c r="A78" s="808"/>
      <c r="B78" s="808"/>
      <c r="C78" s="808"/>
      <c r="D78" s="804"/>
      <c r="E78" s="804"/>
    </row>
    <row r="79" spans="1:7" s="801" customFormat="1">
      <c r="A79" s="808"/>
      <c r="B79" s="808"/>
      <c r="C79" s="808"/>
      <c r="D79" s="804" t="s">
        <v>1579</v>
      </c>
      <c r="E79" s="812">
        <v>-10014</v>
      </c>
    </row>
    <row r="80" spans="1:7" s="801" customFormat="1">
      <c r="A80" s="808"/>
      <c r="B80" s="808"/>
      <c r="C80" s="808"/>
      <c r="D80" s="803"/>
      <c r="E80" s="803"/>
    </row>
    <row r="81" spans="1:5" s="801" customFormat="1">
      <c r="A81" s="808"/>
      <c r="B81" s="808"/>
      <c r="C81" s="808"/>
      <c r="D81" s="803" t="s">
        <v>1580</v>
      </c>
      <c r="E81" s="803">
        <v>747836</v>
      </c>
    </row>
    <row r="82" spans="1:5" s="801" customFormat="1" ht="13.5" thickBot="1">
      <c r="A82" s="813"/>
      <c r="B82" s="813"/>
      <c r="C82" s="813"/>
      <c r="D82" s="813"/>
      <c r="E82" s="813"/>
    </row>
    <row r="83" spans="1:5" s="801" customFormat="1">
      <c r="A83" s="805"/>
      <c r="B83" s="805"/>
      <c r="C83" s="805"/>
      <c r="D83" s="805"/>
      <c r="E83" s="805"/>
    </row>
    <row r="84" spans="1:5" s="801" customFormat="1">
      <c r="A84" s="814"/>
    </row>
    <row r="85" spans="1:5" s="801" customFormat="1">
      <c r="A85" s="814"/>
    </row>
    <row r="86" spans="1:5" s="801" customFormat="1">
      <c r="A86" s="814"/>
    </row>
    <row r="87" spans="1:5" s="801" customFormat="1">
      <c r="A87" s="814"/>
    </row>
    <row r="88" spans="1:5" s="801" customFormat="1">
      <c r="A88" s="814"/>
    </row>
    <row r="89" spans="1:5" s="801" customFormat="1">
      <c r="A89" s="814"/>
    </row>
    <row r="90" spans="1:5" s="801" customFormat="1">
      <c r="A90" s="814"/>
    </row>
    <row r="91" spans="1:5" s="801" customFormat="1">
      <c r="A91" s="814"/>
    </row>
    <row r="92" spans="1:5" s="801" customFormat="1">
      <c r="A92" s="814"/>
    </row>
    <row r="93" spans="1:5" s="801" customFormat="1">
      <c r="A93" s="814"/>
    </row>
    <row r="94" spans="1:5" s="801" customFormat="1">
      <c r="A94" s="814"/>
    </row>
    <row r="95" spans="1:5" s="801" customFormat="1">
      <c r="A95" s="814"/>
    </row>
    <row r="96" spans="1:5" s="801" customFormat="1">
      <c r="A96" s="814"/>
    </row>
    <row r="97" spans="1:1" s="801" customFormat="1">
      <c r="A97" s="814"/>
    </row>
    <row r="98" spans="1:1" s="801" customFormat="1">
      <c r="A98" s="814"/>
    </row>
    <row r="99" spans="1:1" s="801" customFormat="1">
      <c r="A99" s="814"/>
    </row>
    <row r="100" spans="1:1" s="801" customFormat="1">
      <c r="A100" s="814"/>
    </row>
    <row r="101" spans="1:1" s="801" customFormat="1">
      <c r="A101" s="814"/>
    </row>
    <row r="102" spans="1:1" s="801" customFormat="1">
      <c r="A102" s="814"/>
    </row>
    <row r="103" spans="1:1" s="801" customFormat="1">
      <c r="A103" s="814"/>
    </row>
    <row r="104" spans="1:1" s="801" customFormat="1">
      <c r="A104" s="814"/>
    </row>
    <row r="105" spans="1:1" s="801" customFormat="1">
      <c r="A105" s="814"/>
    </row>
    <row r="106" spans="1:1" s="801" customFormat="1">
      <c r="A106" s="814"/>
    </row>
    <row r="107" spans="1:1" s="801" customFormat="1">
      <c r="A107" s="814"/>
    </row>
    <row r="108" spans="1:1" s="801" customFormat="1">
      <c r="A108" s="814"/>
    </row>
  </sheetData>
  <mergeCells count="6">
    <mergeCell ref="A1:E1"/>
    <mergeCell ref="A2:E2"/>
    <mergeCell ref="A3:E3"/>
    <mergeCell ref="A4:E4"/>
    <mergeCell ref="A6:E6"/>
    <mergeCell ref="A62:E62"/>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49"/>
  <sheetViews>
    <sheetView zoomScale="115" zoomScaleNormal="115" workbookViewId="0">
      <selection sqref="A1:B1"/>
    </sheetView>
  </sheetViews>
  <sheetFormatPr defaultColWidth="9.140625" defaultRowHeight="15"/>
  <cols>
    <col min="1" max="1" width="82.28515625" style="7" customWidth="1"/>
    <col min="2" max="2" width="9.140625" style="7"/>
  </cols>
  <sheetData>
    <row r="1" spans="1:8">
      <c r="A1" s="791" t="s">
        <v>30</v>
      </c>
      <c r="B1" s="791"/>
      <c r="C1" s="7"/>
      <c r="D1" s="7"/>
      <c r="E1" s="7"/>
      <c r="F1" s="7"/>
      <c r="G1" s="7"/>
      <c r="H1" s="7"/>
    </row>
    <row r="2" spans="1:8">
      <c r="A2" s="8"/>
      <c r="B2" s="631"/>
      <c r="C2" s="7"/>
      <c r="D2" s="7"/>
      <c r="E2" s="7"/>
      <c r="F2" s="7"/>
      <c r="G2" s="7"/>
      <c r="H2" s="7"/>
    </row>
    <row r="3" spans="1:8">
      <c r="A3" s="8" t="s">
        <v>31</v>
      </c>
      <c r="B3" s="631"/>
      <c r="C3" s="7"/>
      <c r="D3" s="7"/>
      <c r="E3" s="7"/>
      <c r="F3" s="7"/>
      <c r="G3" s="7"/>
      <c r="H3" s="7"/>
    </row>
    <row r="4" spans="1:8">
      <c r="A4" s="631" t="s">
        <v>32</v>
      </c>
      <c r="B4" s="631" t="s">
        <v>33</v>
      </c>
      <c r="C4" s="7"/>
      <c r="D4" s="7"/>
      <c r="E4" s="7"/>
      <c r="F4" s="7"/>
      <c r="G4" s="7"/>
      <c r="H4" s="7"/>
    </row>
    <row r="5" spans="1:8">
      <c r="A5" s="631" t="s">
        <v>34</v>
      </c>
      <c r="B5" s="631" t="s">
        <v>35</v>
      </c>
      <c r="C5" s="7"/>
      <c r="D5" s="7"/>
      <c r="E5" s="7"/>
      <c r="F5" s="7"/>
      <c r="G5" s="7"/>
      <c r="H5" s="7"/>
    </row>
    <row r="6" spans="1:8">
      <c r="A6" s="631" t="s">
        <v>36</v>
      </c>
      <c r="B6" s="631" t="s">
        <v>37</v>
      </c>
      <c r="C6" s="7"/>
      <c r="D6" s="7"/>
      <c r="E6" s="7"/>
      <c r="F6" s="7"/>
      <c r="G6" s="7"/>
      <c r="H6" s="7"/>
    </row>
    <row r="7" spans="1:8">
      <c r="A7" s="631" t="s">
        <v>38</v>
      </c>
      <c r="B7" s="631" t="s">
        <v>39</v>
      </c>
      <c r="C7" s="7"/>
      <c r="D7" s="7"/>
      <c r="E7" s="7"/>
      <c r="F7" s="7"/>
      <c r="G7" s="7"/>
      <c r="H7" s="7"/>
    </row>
    <row r="8" spans="1:8">
      <c r="A8" s="631" t="s">
        <v>40</v>
      </c>
      <c r="B8" s="631" t="s">
        <v>41</v>
      </c>
      <c r="C8" s="7"/>
      <c r="D8" s="7"/>
      <c r="E8" s="7"/>
      <c r="F8" s="7"/>
      <c r="G8" s="7"/>
      <c r="H8" s="7"/>
    </row>
    <row r="9" spans="1:8">
      <c r="A9" s="631" t="s">
        <v>42</v>
      </c>
      <c r="B9" s="631" t="s">
        <v>43</v>
      </c>
      <c r="C9" s="7"/>
      <c r="D9" s="7"/>
      <c r="E9" s="7"/>
      <c r="F9" s="7"/>
      <c r="G9" s="7"/>
      <c r="H9" s="7"/>
    </row>
    <row r="10" spans="1:8">
      <c r="A10" s="631" t="s">
        <v>44</v>
      </c>
      <c r="B10" s="631" t="s">
        <v>45</v>
      </c>
      <c r="C10" s="7"/>
      <c r="D10" s="7"/>
      <c r="E10" s="7"/>
      <c r="F10" s="7"/>
      <c r="G10" s="7"/>
      <c r="H10" s="7"/>
    </row>
    <row r="11" spans="1:8">
      <c r="A11" s="631" t="s">
        <v>46</v>
      </c>
      <c r="B11" s="631" t="s">
        <v>47</v>
      </c>
      <c r="C11" s="7"/>
      <c r="D11" s="7"/>
      <c r="E11" s="7"/>
      <c r="F11" s="7"/>
      <c r="G11" s="7"/>
      <c r="H11" s="7"/>
    </row>
    <row r="12" spans="1:8">
      <c r="A12" s="631" t="s">
        <v>48</v>
      </c>
      <c r="B12" s="631" t="s">
        <v>49</v>
      </c>
      <c r="C12" s="7"/>
      <c r="D12" s="7"/>
      <c r="E12" s="7"/>
      <c r="F12" s="7"/>
      <c r="G12" s="7"/>
      <c r="H12" s="7"/>
    </row>
    <row r="13" spans="1:8">
      <c r="A13" s="631" t="s">
        <v>50</v>
      </c>
      <c r="B13" s="631" t="s">
        <v>51</v>
      </c>
      <c r="C13" s="7"/>
      <c r="D13" s="7"/>
      <c r="E13" s="7"/>
      <c r="F13" s="7"/>
      <c r="G13" s="7"/>
      <c r="H13" s="7"/>
    </row>
    <row r="14" spans="1:8">
      <c r="A14" s="631" t="s">
        <v>52</v>
      </c>
      <c r="B14" s="631" t="s">
        <v>53</v>
      </c>
      <c r="C14" s="7"/>
      <c r="D14" s="7"/>
      <c r="E14" s="7"/>
      <c r="F14" s="7"/>
      <c r="G14" s="7"/>
      <c r="H14" s="7"/>
    </row>
    <row r="15" spans="1:8">
      <c r="A15" s="631" t="s">
        <v>54</v>
      </c>
      <c r="B15" s="631" t="s">
        <v>55</v>
      </c>
      <c r="C15" s="7"/>
      <c r="D15" s="7"/>
      <c r="E15" s="7"/>
      <c r="F15" s="7"/>
      <c r="G15" s="7"/>
      <c r="H15" s="7"/>
    </row>
    <row r="16" spans="1:8" s="5" customFormat="1">
      <c r="A16" s="631" t="s">
        <v>1459</v>
      </c>
      <c r="B16" s="631" t="s">
        <v>1126</v>
      </c>
      <c r="C16" s="7"/>
      <c r="D16" s="7"/>
      <c r="E16" s="7"/>
      <c r="F16" s="7"/>
      <c r="G16" s="7"/>
      <c r="H16" s="7"/>
    </row>
    <row r="17" spans="1:8">
      <c r="A17" s="631"/>
      <c r="B17" s="631"/>
      <c r="C17" s="7"/>
      <c r="D17" s="7"/>
      <c r="E17" s="7"/>
      <c r="F17" s="7"/>
      <c r="G17" s="7"/>
      <c r="H17" s="7"/>
    </row>
    <row r="18" spans="1:8">
      <c r="A18" s="8" t="s">
        <v>56</v>
      </c>
      <c r="B18" s="631"/>
      <c r="C18" s="7"/>
      <c r="D18" s="7"/>
      <c r="E18" s="7"/>
      <c r="F18" s="7"/>
      <c r="G18" s="7"/>
      <c r="H18" s="7"/>
    </row>
    <row r="19" spans="1:8">
      <c r="A19" s="631" t="s">
        <v>57</v>
      </c>
      <c r="B19" s="631" t="s">
        <v>58</v>
      </c>
      <c r="C19" s="7"/>
      <c r="D19" s="7"/>
      <c r="E19" s="7"/>
      <c r="F19" s="7"/>
      <c r="G19" s="7"/>
      <c r="H19" s="7"/>
    </row>
    <row r="20" spans="1:8">
      <c r="A20" s="631" t="s">
        <v>59</v>
      </c>
      <c r="B20" s="631" t="s">
        <v>60</v>
      </c>
      <c r="C20" s="7"/>
      <c r="D20" s="7"/>
      <c r="E20" s="7"/>
      <c r="F20" s="7"/>
      <c r="G20" s="7"/>
      <c r="H20" s="7"/>
    </row>
    <row r="21" spans="1:8">
      <c r="A21" s="631"/>
      <c r="B21" s="631"/>
      <c r="C21" s="7"/>
      <c r="D21" s="7"/>
      <c r="E21" s="7"/>
      <c r="F21" s="7"/>
      <c r="G21" s="7"/>
      <c r="H21" s="7"/>
    </row>
    <row r="22" spans="1:8">
      <c r="A22" s="8" t="s">
        <v>61</v>
      </c>
      <c r="B22" s="631"/>
      <c r="C22" s="7"/>
      <c r="D22" s="7"/>
      <c r="E22" s="7"/>
      <c r="F22" s="7"/>
      <c r="G22" s="7"/>
      <c r="H22" s="7"/>
    </row>
    <row r="23" spans="1:8">
      <c r="A23" s="631" t="s">
        <v>62</v>
      </c>
      <c r="B23" s="631" t="s">
        <v>63</v>
      </c>
      <c r="C23" s="7"/>
      <c r="D23" s="7"/>
      <c r="E23" s="7"/>
      <c r="F23" s="7"/>
      <c r="G23" s="7"/>
      <c r="H23" s="7"/>
    </row>
    <row r="24" spans="1:8">
      <c r="A24" s="631" t="s">
        <v>64</v>
      </c>
      <c r="B24" s="631" t="s">
        <v>65</v>
      </c>
      <c r="C24" s="7"/>
      <c r="D24" s="7"/>
      <c r="E24" s="7"/>
      <c r="F24" s="7"/>
      <c r="G24" s="7"/>
      <c r="H24" s="7"/>
    </row>
    <row r="25" spans="1:8">
      <c r="A25" s="631" t="s">
        <v>66</v>
      </c>
      <c r="B25" s="631" t="s">
        <v>67</v>
      </c>
      <c r="C25" s="7"/>
      <c r="D25" s="7"/>
      <c r="E25" s="7"/>
      <c r="F25" s="7"/>
      <c r="G25" s="7"/>
      <c r="H25" s="7"/>
    </row>
    <row r="26" spans="1:8">
      <c r="A26" s="631"/>
      <c r="B26" s="631"/>
      <c r="C26" s="7"/>
      <c r="D26" s="7"/>
      <c r="E26" s="7"/>
      <c r="F26" s="7"/>
      <c r="G26" s="7"/>
      <c r="H26" s="7"/>
    </row>
    <row r="27" spans="1:8">
      <c r="A27" s="8" t="s">
        <v>548</v>
      </c>
      <c r="B27" s="631"/>
      <c r="C27" s="7"/>
      <c r="D27" s="7"/>
      <c r="E27" s="7"/>
      <c r="F27" s="7"/>
      <c r="G27" s="7"/>
      <c r="H27" s="7"/>
    </row>
    <row r="28" spans="1:8">
      <c r="A28" s="631" t="s">
        <v>68</v>
      </c>
      <c r="B28" s="631" t="s">
        <v>69</v>
      </c>
      <c r="C28" s="7"/>
      <c r="D28" s="7"/>
      <c r="E28" s="7"/>
      <c r="F28" s="7"/>
      <c r="G28" s="7"/>
      <c r="H28" s="7"/>
    </row>
    <row r="29" spans="1:8">
      <c r="A29" s="631" t="s">
        <v>70</v>
      </c>
      <c r="B29" s="631" t="s">
        <v>71</v>
      </c>
      <c r="C29" s="7"/>
      <c r="D29" s="7"/>
      <c r="E29" s="7"/>
      <c r="F29" s="7"/>
      <c r="G29" s="7"/>
      <c r="H29" s="7"/>
    </row>
    <row r="30" spans="1:8">
      <c r="A30" s="631" t="s">
        <v>72</v>
      </c>
      <c r="B30" s="631" t="s">
        <v>73</v>
      </c>
      <c r="C30" s="7"/>
      <c r="D30" s="7"/>
      <c r="E30" s="7"/>
      <c r="F30" s="7"/>
      <c r="G30" s="7"/>
      <c r="H30" s="7"/>
    </row>
    <row r="31" spans="1:8">
      <c r="A31" s="631" t="s">
        <v>74</v>
      </c>
      <c r="B31" s="631" t="s">
        <v>75</v>
      </c>
      <c r="C31" s="7"/>
      <c r="D31" s="7"/>
      <c r="E31" s="7"/>
      <c r="F31" s="7"/>
      <c r="G31" s="7"/>
      <c r="H31" s="7"/>
    </row>
    <row r="32" spans="1:8">
      <c r="A32" s="631" t="s">
        <v>76</v>
      </c>
      <c r="B32" s="631" t="s">
        <v>77</v>
      </c>
      <c r="C32" s="7"/>
      <c r="D32" s="7"/>
      <c r="E32" s="7"/>
      <c r="F32" s="7"/>
      <c r="G32" s="7"/>
      <c r="H32" s="7"/>
    </row>
    <row r="33" spans="1:8">
      <c r="A33" s="631" t="s">
        <v>78</v>
      </c>
      <c r="B33" s="631" t="s">
        <v>79</v>
      </c>
      <c r="C33" s="7"/>
      <c r="D33" s="7"/>
      <c r="E33" s="7"/>
      <c r="F33" s="7"/>
      <c r="G33" s="7"/>
      <c r="H33" s="7"/>
    </row>
    <row r="34" spans="1:8">
      <c r="A34" s="631" t="s">
        <v>80</v>
      </c>
      <c r="B34" s="631" t="s">
        <v>81</v>
      </c>
      <c r="C34" s="7"/>
      <c r="D34" s="7"/>
      <c r="E34" s="7"/>
      <c r="F34" s="7"/>
      <c r="G34" s="7"/>
      <c r="H34" s="7"/>
    </row>
    <row r="35" spans="1:8">
      <c r="A35" s="631" t="s">
        <v>82</v>
      </c>
      <c r="B35" s="631" t="s">
        <v>83</v>
      </c>
      <c r="C35" s="7"/>
      <c r="D35" s="7"/>
      <c r="E35" s="7"/>
      <c r="F35" s="7"/>
      <c r="G35" s="7"/>
      <c r="H35" s="7"/>
    </row>
    <row r="36" spans="1:8">
      <c r="A36" s="631" t="s">
        <v>84</v>
      </c>
      <c r="B36" s="631" t="s">
        <v>85</v>
      </c>
      <c r="C36" s="7"/>
      <c r="D36" s="7"/>
      <c r="E36" s="7"/>
      <c r="F36" s="7"/>
      <c r="G36" s="7"/>
      <c r="H36" s="7"/>
    </row>
    <row r="37" spans="1:8">
      <c r="A37" s="631" t="s">
        <v>86</v>
      </c>
      <c r="B37" s="631" t="s">
        <v>87</v>
      </c>
      <c r="C37" s="7"/>
      <c r="D37" s="7"/>
      <c r="E37" s="7"/>
      <c r="F37" s="7"/>
      <c r="G37" s="7"/>
      <c r="H37" s="7"/>
    </row>
    <row r="38" spans="1:8">
      <c r="A38" s="631" t="s">
        <v>88</v>
      </c>
      <c r="B38" s="631" t="s">
        <v>89</v>
      </c>
      <c r="C38" s="7"/>
      <c r="D38" s="7"/>
      <c r="E38" s="7"/>
      <c r="F38" s="7"/>
      <c r="G38" s="7"/>
      <c r="H38" s="7"/>
    </row>
    <row r="39" spans="1:8">
      <c r="A39" s="631" t="s">
        <v>90</v>
      </c>
      <c r="B39" s="631" t="s">
        <v>91</v>
      </c>
      <c r="C39" s="7"/>
      <c r="D39" s="7"/>
      <c r="E39" s="7"/>
      <c r="F39" s="7"/>
      <c r="G39" s="7"/>
      <c r="H39" s="7"/>
    </row>
    <row r="40" spans="1:8">
      <c r="A40" s="631" t="s">
        <v>92</v>
      </c>
      <c r="B40" s="631" t="s">
        <v>93</v>
      </c>
      <c r="C40" s="7"/>
      <c r="D40" s="7"/>
      <c r="E40" s="7"/>
      <c r="F40" s="7"/>
      <c r="G40" s="7"/>
      <c r="H40" s="7"/>
    </row>
    <row r="41" spans="1:8">
      <c r="A41" s="631" t="s">
        <v>94</v>
      </c>
      <c r="B41" s="631" t="s">
        <v>95</v>
      </c>
      <c r="C41" s="7"/>
      <c r="D41" s="7"/>
      <c r="E41" s="7"/>
      <c r="F41" s="7"/>
      <c r="G41" s="7"/>
      <c r="H41" s="7"/>
    </row>
    <row r="42" spans="1:8">
      <c r="A42" s="631" t="s">
        <v>96</v>
      </c>
      <c r="B42" s="631" t="s">
        <v>97</v>
      </c>
      <c r="C42" s="7"/>
      <c r="D42" s="7"/>
      <c r="E42" s="7"/>
      <c r="F42" s="7"/>
      <c r="G42" s="7"/>
      <c r="H42" s="7"/>
    </row>
    <row r="43" spans="1:8">
      <c r="A43" s="631" t="s">
        <v>98</v>
      </c>
      <c r="B43" s="631" t="s">
        <v>99</v>
      </c>
      <c r="C43" s="7"/>
      <c r="D43" s="7"/>
      <c r="E43" s="7"/>
      <c r="F43" s="7"/>
      <c r="G43" s="7"/>
      <c r="H43" s="7"/>
    </row>
    <row r="44" spans="1:8">
      <c r="A44" s="631" t="s">
        <v>100</v>
      </c>
      <c r="B44" s="631" t="s">
        <v>101</v>
      </c>
      <c r="C44" s="7"/>
      <c r="D44" s="7"/>
      <c r="E44" s="7"/>
      <c r="F44" s="7"/>
      <c r="G44" s="7"/>
      <c r="H44" s="7"/>
    </row>
    <row r="45" spans="1:8">
      <c r="A45" s="631" t="s">
        <v>102</v>
      </c>
      <c r="B45" s="631" t="s">
        <v>103</v>
      </c>
      <c r="C45" s="7"/>
      <c r="D45" s="7"/>
      <c r="E45" s="7"/>
      <c r="F45" s="7"/>
      <c r="G45" s="7"/>
      <c r="H45" s="7"/>
    </row>
    <row r="46" spans="1:8">
      <c r="A46" s="631" t="s">
        <v>104</v>
      </c>
      <c r="B46" s="631" t="s">
        <v>105</v>
      </c>
      <c r="C46" s="7"/>
      <c r="D46" s="7"/>
      <c r="E46" s="7"/>
      <c r="F46" s="7"/>
      <c r="G46" s="7"/>
      <c r="H46" s="7"/>
    </row>
    <row r="47" spans="1:8">
      <c r="A47" s="631" t="s">
        <v>106</v>
      </c>
      <c r="B47" s="631" t="s">
        <v>107</v>
      </c>
      <c r="C47" s="7"/>
      <c r="D47" s="7"/>
      <c r="E47" s="7"/>
      <c r="F47" s="7"/>
      <c r="G47" s="7"/>
      <c r="H47" s="7"/>
    </row>
    <row r="48" spans="1:8">
      <c r="A48" s="631" t="s">
        <v>108</v>
      </c>
      <c r="B48" s="631" t="s">
        <v>109</v>
      </c>
      <c r="C48" s="7"/>
      <c r="D48" s="7"/>
      <c r="E48" s="7"/>
      <c r="F48" s="7"/>
      <c r="G48" s="7"/>
      <c r="H48" s="7"/>
    </row>
    <row r="49" spans="1:8">
      <c r="A49" s="631" t="s">
        <v>110</v>
      </c>
      <c r="B49" s="631" t="s">
        <v>111</v>
      </c>
      <c r="C49" s="7"/>
      <c r="D49" s="7"/>
      <c r="E49" s="7"/>
      <c r="F49" s="7"/>
      <c r="G49" s="7"/>
      <c r="H49" s="7"/>
    </row>
    <row r="50" spans="1:8">
      <c r="A50" s="631" t="s">
        <v>112</v>
      </c>
      <c r="B50" s="631" t="s">
        <v>113</v>
      </c>
      <c r="C50" s="7"/>
      <c r="D50" s="7"/>
      <c r="E50" s="7"/>
      <c r="F50" s="7"/>
      <c r="G50" s="7"/>
      <c r="H50" s="7"/>
    </row>
    <row r="51" spans="1:8">
      <c r="A51" s="631" t="s">
        <v>114</v>
      </c>
      <c r="B51" s="631" t="s">
        <v>115</v>
      </c>
      <c r="C51" s="7"/>
      <c r="D51" s="7"/>
      <c r="E51" s="7"/>
      <c r="F51" s="7"/>
      <c r="G51" s="7"/>
      <c r="H51" s="7"/>
    </row>
    <row r="52" spans="1:8">
      <c r="A52" s="631" t="s">
        <v>116</v>
      </c>
      <c r="B52" s="631" t="s">
        <v>117</v>
      </c>
      <c r="C52" s="7"/>
      <c r="D52" s="7"/>
      <c r="E52" s="7"/>
      <c r="F52" s="7"/>
      <c r="G52" s="7"/>
      <c r="H52" s="7"/>
    </row>
    <row r="53" spans="1:8">
      <c r="A53" s="631" t="s">
        <v>118</v>
      </c>
      <c r="B53" s="631" t="s">
        <v>119</v>
      </c>
      <c r="C53" s="7"/>
      <c r="D53" s="7"/>
      <c r="E53" s="7"/>
      <c r="F53" s="7"/>
      <c r="G53" s="7"/>
      <c r="H53" s="7"/>
    </row>
    <row r="54" spans="1:8">
      <c r="A54" s="631" t="s">
        <v>1501</v>
      </c>
      <c r="B54" s="631" t="s">
        <v>120</v>
      </c>
      <c r="C54" s="7"/>
      <c r="D54" s="7"/>
      <c r="E54" s="7"/>
      <c r="F54" s="7"/>
      <c r="G54" s="7"/>
      <c r="H54" s="7"/>
    </row>
    <row r="55" spans="1:8">
      <c r="A55" s="631" t="s">
        <v>1500</v>
      </c>
      <c r="B55" s="631" t="s">
        <v>121</v>
      </c>
      <c r="C55" s="7"/>
      <c r="D55" s="7"/>
      <c r="E55" s="7"/>
      <c r="F55" s="7"/>
      <c r="G55" s="7"/>
      <c r="H55" s="7"/>
    </row>
    <row r="56" spans="1:8">
      <c r="A56" s="631" t="s">
        <v>1499</v>
      </c>
      <c r="B56" s="631" t="s">
        <v>122</v>
      </c>
      <c r="C56" s="7"/>
      <c r="D56" s="7"/>
      <c r="E56" s="7"/>
      <c r="F56" s="7"/>
      <c r="G56" s="7"/>
      <c r="H56" s="7"/>
    </row>
    <row r="57" spans="1:8">
      <c r="A57" s="631" t="s">
        <v>123</v>
      </c>
      <c r="B57" s="631" t="s">
        <v>124</v>
      </c>
      <c r="C57" s="7"/>
      <c r="D57" s="7"/>
      <c r="E57" s="7"/>
      <c r="F57" s="7"/>
      <c r="G57" s="7"/>
      <c r="H57" s="7"/>
    </row>
    <row r="58" spans="1:8" s="5" customFormat="1">
      <c r="A58" s="631" t="s">
        <v>1457</v>
      </c>
      <c r="B58" s="631" t="s">
        <v>549</v>
      </c>
      <c r="C58" s="7"/>
      <c r="D58" s="7"/>
      <c r="E58" s="7"/>
      <c r="F58" s="7"/>
      <c r="G58" s="7"/>
      <c r="H58" s="7"/>
    </row>
    <row r="59" spans="1:8" s="5" customFormat="1">
      <c r="A59" s="631" t="s">
        <v>1503</v>
      </c>
      <c r="B59" s="631" t="s">
        <v>1488</v>
      </c>
      <c r="C59" s="7"/>
      <c r="D59" s="7"/>
      <c r="E59" s="7"/>
      <c r="F59" s="7"/>
      <c r="G59" s="7"/>
      <c r="H59" s="7"/>
    </row>
    <row r="60" spans="1:8">
      <c r="A60" s="631"/>
      <c r="B60" s="631"/>
      <c r="C60" s="7"/>
      <c r="D60" s="7"/>
      <c r="E60" s="7"/>
      <c r="F60" s="7"/>
      <c r="G60" s="7"/>
      <c r="H60" s="7"/>
    </row>
    <row r="61" spans="1:8">
      <c r="A61" s="8" t="s">
        <v>125</v>
      </c>
      <c r="B61" s="631"/>
      <c r="C61" s="7"/>
      <c r="D61" s="7"/>
      <c r="E61" s="7"/>
      <c r="F61" s="7"/>
      <c r="G61" s="7"/>
      <c r="H61" s="7"/>
    </row>
    <row r="62" spans="1:8">
      <c r="A62" s="631" t="s">
        <v>126</v>
      </c>
      <c r="B62" s="631" t="s">
        <v>127</v>
      </c>
      <c r="C62" s="7"/>
      <c r="D62" s="7"/>
      <c r="E62" s="7"/>
      <c r="F62" s="7"/>
      <c r="G62" s="7"/>
      <c r="H62" s="7"/>
    </row>
    <row r="63" spans="1:8">
      <c r="A63" s="631" t="s">
        <v>128</v>
      </c>
      <c r="B63" s="631" t="s">
        <v>129</v>
      </c>
      <c r="C63" s="7"/>
      <c r="D63" s="7"/>
      <c r="E63" s="7"/>
      <c r="F63" s="7"/>
      <c r="G63" s="7"/>
      <c r="H63" s="7"/>
    </row>
    <row r="64" spans="1:8">
      <c r="A64" s="631" t="s">
        <v>130</v>
      </c>
      <c r="B64" s="631" t="s">
        <v>131</v>
      </c>
      <c r="C64" s="7"/>
      <c r="D64" s="7"/>
      <c r="E64" s="7"/>
      <c r="F64" s="7"/>
      <c r="G64" s="7"/>
      <c r="H64" s="7"/>
    </row>
    <row r="65" spans="1:8">
      <c r="A65" s="631" t="s">
        <v>132</v>
      </c>
      <c r="B65" s="631" t="s">
        <v>133</v>
      </c>
      <c r="C65" s="7"/>
      <c r="D65" s="7"/>
      <c r="E65" s="7"/>
      <c r="F65" s="7"/>
      <c r="G65" s="7"/>
      <c r="H65" s="7"/>
    </row>
    <row r="66" spans="1:8">
      <c r="A66" s="631" t="s">
        <v>134</v>
      </c>
      <c r="B66" s="631" t="s">
        <v>135</v>
      </c>
      <c r="C66" s="7"/>
      <c r="D66" s="7"/>
      <c r="E66" s="7"/>
      <c r="F66" s="7"/>
      <c r="G66" s="7"/>
      <c r="H66" s="7"/>
    </row>
    <row r="67" spans="1:8">
      <c r="A67" s="631" t="s">
        <v>136</v>
      </c>
      <c r="B67" s="631" t="s">
        <v>137</v>
      </c>
      <c r="C67" s="7"/>
      <c r="D67" s="7"/>
      <c r="E67" s="7"/>
      <c r="F67" s="7"/>
      <c r="G67" s="7"/>
      <c r="H67" s="7"/>
    </row>
    <row r="68" spans="1:8">
      <c r="A68" s="631" t="s">
        <v>138</v>
      </c>
      <c r="B68" s="632" t="s">
        <v>139</v>
      </c>
      <c r="C68" s="7"/>
      <c r="D68" s="7"/>
      <c r="E68" s="7"/>
      <c r="F68" s="7"/>
      <c r="G68" s="7"/>
      <c r="H68" s="7"/>
    </row>
    <row r="69" spans="1:8">
      <c r="A69" s="631" t="s">
        <v>140</v>
      </c>
      <c r="B69" s="632" t="s">
        <v>141</v>
      </c>
      <c r="C69" s="7"/>
      <c r="D69" s="7"/>
      <c r="E69" s="7"/>
      <c r="F69" s="7"/>
      <c r="G69" s="7"/>
      <c r="H69" s="7"/>
    </row>
    <row r="70" spans="1:8" s="5" customFormat="1">
      <c r="A70" s="631" t="s">
        <v>1456</v>
      </c>
      <c r="B70" s="632" t="s">
        <v>542</v>
      </c>
      <c r="C70" s="7"/>
      <c r="D70" s="7"/>
      <c r="E70" s="7"/>
      <c r="F70" s="7"/>
      <c r="G70" s="7"/>
      <c r="H70" s="7"/>
    </row>
    <row r="71" spans="1:8">
      <c r="A71" s="631"/>
      <c r="B71" s="631"/>
      <c r="C71" s="7"/>
      <c r="D71" s="7"/>
      <c r="E71" s="7"/>
      <c r="F71" s="7"/>
      <c r="G71" s="7"/>
      <c r="H71" s="7"/>
    </row>
    <row r="72" spans="1:8">
      <c r="A72" s="8" t="s">
        <v>142</v>
      </c>
      <c r="B72" s="631"/>
      <c r="C72" s="7"/>
      <c r="D72" s="7"/>
      <c r="E72" s="7"/>
      <c r="F72" s="7"/>
      <c r="G72" s="7"/>
      <c r="H72" s="7"/>
    </row>
    <row r="73" spans="1:8">
      <c r="A73" s="631" t="s">
        <v>143</v>
      </c>
      <c r="B73" s="631" t="s">
        <v>144</v>
      </c>
      <c r="C73" s="7"/>
      <c r="D73" s="7"/>
      <c r="E73" s="7"/>
      <c r="F73" s="7"/>
      <c r="G73" s="7"/>
      <c r="H73" s="7"/>
    </row>
    <row r="74" spans="1:8">
      <c r="A74" s="631"/>
      <c r="B74" s="631"/>
      <c r="C74" s="7"/>
      <c r="D74" s="7"/>
      <c r="E74" s="7"/>
      <c r="F74" s="7"/>
      <c r="G74" s="7"/>
      <c r="H74" s="7"/>
    </row>
    <row r="75" spans="1:8">
      <c r="A75" s="8" t="s">
        <v>145</v>
      </c>
      <c r="B75" s="631"/>
      <c r="C75" s="7"/>
      <c r="D75" s="7"/>
      <c r="E75" s="7"/>
      <c r="F75" s="7"/>
      <c r="G75" s="7"/>
      <c r="H75" s="7"/>
    </row>
    <row r="76" spans="1:8">
      <c r="A76" s="631" t="s">
        <v>146</v>
      </c>
      <c r="B76" s="631" t="s">
        <v>147</v>
      </c>
      <c r="C76" s="7"/>
      <c r="D76" s="7"/>
      <c r="E76" s="7"/>
      <c r="F76" s="7"/>
      <c r="G76" s="7"/>
      <c r="H76" s="7"/>
    </row>
    <row r="77" spans="1:8">
      <c r="A77" s="631"/>
      <c r="B77" s="631"/>
      <c r="C77" s="7"/>
      <c r="D77" s="7"/>
      <c r="E77" s="7"/>
      <c r="F77" s="7"/>
      <c r="G77" s="7"/>
      <c r="H77" s="7"/>
    </row>
    <row r="78" spans="1:8">
      <c r="A78" s="8" t="s">
        <v>148</v>
      </c>
      <c r="B78" s="631"/>
      <c r="C78" s="7"/>
      <c r="D78" s="7"/>
      <c r="E78" s="7"/>
      <c r="F78" s="7"/>
      <c r="G78" s="7"/>
      <c r="H78" s="7"/>
    </row>
    <row r="79" spans="1:8">
      <c r="A79" s="8" t="s">
        <v>24</v>
      </c>
      <c r="B79" s="631"/>
      <c r="C79" s="7"/>
      <c r="D79" s="7"/>
      <c r="E79" s="7"/>
      <c r="F79" s="7"/>
      <c r="G79" s="7"/>
      <c r="H79" s="7"/>
    </row>
    <row r="80" spans="1:8">
      <c r="A80" s="631" t="s">
        <v>153</v>
      </c>
      <c r="B80" s="631" t="s">
        <v>154</v>
      </c>
      <c r="C80" s="7"/>
      <c r="D80" s="7"/>
      <c r="E80" s="7"/>
      <c r="F80" s="7"/>
      <c r="G80" s="7"/>
      <c r="H80" s="7"/>
    </row>
    <row r="81" spans="1:8">
      <c r="A81" s="631" t="s">
        <v>155</v>
      </c>
      <c r="B81" s="631" t="s">
        <v>156</v>
      </c>
      <c r="C81" s="7"/>
      <c r="D81" s="7"/>
      <c r="E81" s="7"/>
      <c r="F81" s="7"/>
      <c r="G81" s="7"/>
      <c r="H81" s="7"/>
    </row>
    <row r="82" spans="1:8">
      <c r="A82" s="631" t="s">
        <v>157</v>
      </c>
      <c r="B82" s="631" t="s">
        <v>158</v>
      </c>
      <c r="C82" s="7"/>
      <c r="D82" s="7"/>
      <c r="E82" s="7"/>
      <c r="F82" s="7"/>
      <c r="G82" s="7"/>
      <c r="H82" s="7"/>
    </row>
    <row r="83" spans="1:8" s="5" customFormat="1">
      <c r="A83" s="631"/>
      <c r="B83" s="631"/>
      <c r="C83" s="7"/>
      <c r="D83" s="7"/>
      <c r="E83" s="7"/>
      <c r="F83" s="7"/>
      <c r="G83" s="7"/>
      <c r="H83" s="7"/>
    </row>
    <row r="84" spans="1:8">
      <c r="A84" s="8" t="s">
        <v>25</v>
      </c>
      <c r="B84" s="631"/>
      <c r="C84" s="7"/>
      <c r="D84" s="7"/>
      <c r="E84" s="7"/>
      <c r="F84" s="7"/>
      <c r="G84" s="7"/>
      <c r="H84" s="7"/>
    </row>
    <row r="85" spans="1:8">
      <c r="A85" s="631" t="s">
        <v>149</v>
      </c>
      <c r="B85" s="631" t="s">
        <v>150</v>
      </c>
      <c r="C85" s="7"/>
      <c r="D85" s="7"/>
      <c r="E85" s="7"/>
      <c r="F85" s="7"/>
      <c r="G85" s="7"/>
      <c r="H85" s="7"/>
    </row>
    <row r="86" spans="1:8">
      <c r="A86" s="631" t="s">
        <v>151</v>
      </c>
      <c r="B86" s="631" t="s">
        <v>152</v>
      </c>
      <c r="C86" s="7"/>
      <c r="D86" s="7"/>
      <c r="E86" s="7"/>
      <c r="F86" s="7"/>
      <c r="G86" s="7"/>
      <c r="H86" s="7"/>
    </row>
    <row r="87" spans="1:8" s="5" customFormat="1">
      <c r="A87" s="631" t="s">
        <v>1454</v>
      </c>
      <c r="B87" s="631" t="s">
        <v>504</v>
      </c>
      <c r="C87" s="7"/>
      <c r="D87" s="7"/>
      <c r="E87" s="7"/>
      <c r="F87" s="7"/>
      <c r="G87" s="7"/>
      <c r="H87" s="7"/>
    </row>
    <row r="88" spans="1:8">
      <c r="A88" s="631"/>
      <c r="B88" s="631"/>
      <c r="C88" s="7"/>
      <c r="D88" s="7"/>
      <c r="E88" s="7"/>
      <c r="F88" s="7"/>
      <c r="G88" s="7"/>
      <c r="H88" s="7"/>
    </row>
    <row r="89" spans="1:8">
      <c r="A89" s="8" t="s">
        <v>159</v>
      </c>
      <c r="B89" s="631"/>
      <c r="C89" s="7"/>
      <c r="D89" s="7"/>
      <c r="E89" s="7"/>
      <c r="F89" s="7"/>
      <c r="G89" s="7"/>
      <c r="H89" s="7"/>
    </row>
    <row r="90" spans="1:8">
      <c r="A90" s="631" t="s">
        <v>160</v>
      </c>
      <c r="B90" s="631" t="s">
        <v>493</v>
      </c>
      <c r="C90" s="7"/>
      <c r="D90" s="7"/>
      <c r="E90" s="7"/>
      <c r="F90" s="7"/>
      <c r="G90" s="7"/>
      <c r="H90" s="7"/>
    </row>
    <row r="91" spans="1:8" s="5" customFormat="1" ht="29.25">
      <c r="A91" s="633" t="s">
        <v>545</v>
      </c>
      <c r="B91" s="631" t="s">
        <v>544</v>
      </c>
      <c r="C91" s="7"/>
      <c r="D91" s="7"/>
      <c r="E91" s="7"/>
      <c r="F91" s="7"/>
      <c r="G91" s="7"/>
      <c r="H91" s="7"/>
    </row>
    <row r="92" spans="1:8">
      <c r="A92" s="631"/>
      <c r="B92" s="631"/>
      <c r="C92" s="7"/>
      <c r="D92" s="7"/>
      <c r="E92" s="7"/>
      <c r="F92" s="7"/>
      <c r="G92" s="7"/>
      <c r="H92" s="7"/>
    </row>
    <row r="93" spans="1:8">
      <c r="A93" s="8" t="s">
        <v>27</v>
      </c>
      <c r="B93" s="631"/>
      <c r="C93" s="7"/>
      <c r="D93" s="7"/>
      <c r="E93" s="7"/>
      <c r="F93" s="7"/>
      <c r="G93" s="7"/>
      <c r="H93" s="7"/>
    </row>
    <row r="94" spans="1:8">
      <c r="A94" s="631" t="s">
        <v>546</v>
      </c>
      <c r="B94" s="631" t="s">
        <v>494</v>
      </c>
      <c r="C94" s="7"/>
      <c r="D94" s="7"/>
      <c r="E94" s="7"/>
      <c r="F94" s="7"/>
      <c r="G94" s="7"/>
      <c r="H94" s="7"/>
    </row>
    <row r="95" spans="1:8">
      <c r="A95" s="631" t="s">
        <v>547</v>
      </c>
      <c r="B95" s="631" t="s">
        <v>495</v>
      </c>
      <c r="C95" s="7"/>
      <c r="D95" s="7"/>
      <c r="E95" s="7"/>
      <c r="F95" s="7"/>
      <c r="G95" s="7"/>
      <c r="H95" s="7"/>
    </row>
    <row r="96" spans="1:8">
      <c r="A96" s="631"/>
      <c r="B96" s="631"/>
      <c r="C96" s="7"/>
      <c r="D96" s="7"/>
      <c r="E96" s="7"/>
      <c r="F96" s="7"/>
      <c r="G96" s="7"/>
      <c r="H96" s="7"/>
    </row>
    <row r="97" spans="1:8">
      <c r="A97" s="8" t="s">
        <v>526</v>
      </c>
      <c r="B97" s="631"/>
      <c r="C97" s="7"/>
      <c r="D97" s="7"/>
      <c r="E97" s="7"/>
      <c r="F97" s="7"/>
      <c r="G97" s="7"/>
      <c r="H97" s="7"/>
    </row>
    <row r="98" spans="1:8">
      <c r="A98" s="631" t="s">
        <v>161</v>
      </c>
      <c r="B98" s="631" t="s">
        <v>162</v>
      </c>
      <c r="C98" s="7"/>
      <c r="D98" s="7"/>
      <c r="E98" s="7"/>
      <c r="F98" s="7"/>
      <c r="G98" s="7"/>
      <c r="H98" s="7"/>
    </row>
    <row r="99" spans="1:8">
      <c r="A99" s="631"/>
      <c r="B99" s="631"/>
      <c r="C99" s="7"/>
      <c r="D99" s="7"/>
      <c r="E99" s="7"/>
      <c r="F99" s="7"/>
      <c r="G99" s="7"/>
      <c r="H99" s="7"/>
    </row>
    <row r="100" spans="1:8">
      <c r="A100" s="8" t="s">
        <v>163</v>
      </c>
      <c r="B100" s="631"/>
      <c r="C100" s="7"/>
      <c r="D100" s="7"/>
      <c r="E100" s="7"/>
      <c r="F100" s="7"/>
      <c r="G100" s="7"/>
      <c r="H100" s="7"/>
    </row>
    <row r="101" spans="1:8">
      <c r="A101" s="631" t="s">
        <v>1452</v>
      </c>
      <c r="B101" s="631" t="s">
        <v>497</v>
      </c>
      <c r="C101" s="7"/>
      <c r="D101" s="7"/>
      <c r="E101" s="7"/>
      <c r="F101" s="7"/>
      <c r="G101" s="7"/>
      <c r="H101" s="7"/>
    </row>
    <row r="102" spans="1:8">
      <c r="A102" s="631" t="s">
        <v>527</v>
      </c>
      <c r="B102" s="631" t="s">
        <v>496</v>
      </c>
      <c r="C102" s="7"/>
      <c r="D102" s="7"/>
      <c r="E102" s="7"/>
      <c r="F102" s="7"/>
      <c r="G102" s="7"/>
      <c r="H102" s="7"/>
    </row>
    <row r="103" spans="1:8">
      <c r="A103" s="631"/>
      <c r="B103" s="631"/>
      <c r="C103" s="7"/>
      <c r="D103" s="7"/>
      <c r="E103" s="7"/>
      <c r="F103" s="7"/>
      <c r="G103" s="7"/>
      <c r="H103" s="7"/>
    </row>
    <row r="104" spans="1:8" s="5" customFormat="1">
      <c r="A104" s="8" t="s">
        <v>525</v>
      </c>
      <c r="B104" s="631"/>
      <c r="C104" s="7"/>
      <c r="D104" s="7"/>
      <c r="E104" s="7"/>
      <c r="F104" s="7"/>
      <c r="G104" s="7"/>
      <c r="H104" s="7"/>
    </row>
    <row r="105" spans="1:8" s="5" customFormat="1">
      <c r="A105" s="631" t="s">
        <v>528</v>
      </c>
      <c r="B105" s="631" t="s">
        <v>507</v>
      </c>
      <c r="C105" s="7"/>
      <c r="D105" s="7"/>
      <c r="E105" s="7"/>
      <c r="F105" s="7"/>
      <c r="G105" s="7"/>
      <c r="H105" s="7"/>
    </row>
    <row r="106" spans="1:8" s="5" customFormat="1">
      <c r="A106" s="631" t="s">
        <v>529</v>
      </c>
      <c r="B106" s="631" t="s">
        <v>508</v>
      </c>
      <c r="C106" s="7"/>
      <c r="D106" s="7"/>
      <c r="E106" s="7"/>
      <c r="F106" s="7"/>
      <c r="G106" s="7"/>
      <c r="H106" s="7"/>
    </row>
    <row r="107" spans="1:8" s="5" customFormat="1">
      <c r="A107" s="631" t="s">
        <v>530</v>
      </c>
      <c r="B107" s="631" t="s">
        <v>509</v>
      </c>
      <c r="C107" s="7"/>
      <c r="D107" s="7"/>
      <c r="E107" s="7"/>
      <c r="F107" s="7"/>
      <c r="G107" s="7"/>
      <c r="H107" s="7"/>
    </row>
    <row r="108" spans="1:8" s="5" customFormat="1">
      <c r="A108" s="631" t="s">
        <v>531</v>
      </c>
      <c r="B108" s="631" t="s">
        <v>510</v>
      </c>
      <c r="C108" s="7"/>
      <c r="D108" s="7"/>
      <c r="E108" s="7"/>
      <c r="F108" s="7"/>
      <c r="G108" s="7"/>
      <c r="H108" s="7"/>
    </row>
    <row r="109" spans="1:8" s="5" customFormat="1">
      <c r="A109" s="631" t="s">
        <v>532</v>
      </c>
      <c r="B109" s="631" t="s">
        <v>511</v>
      </c>
      <c r="C109" s="7"/>
      <c r="D109" s="7"/>
      <c r="E109" s="7"/>
      <c r="F109" s="7"/>
      <c r="G109" s="7"/>
      <c r="H109" s="7"/>
    </row>
    <row r="110" spans="1:8" s="5" customFormat="1">
      <c r="A110" s="631" t="s">
        <v>533</v>
      </c>
      <c r="B110" s="631" t="s">
        <v>512</v>
      </c>
      <c r="C110" s="7"/>
      <c r="D110" s="7"/>
      <c r="E110" s="7"/>
      <c r="F110" s="7"/>
      <c r="G110" s="7"/>
      <c r="H110" s="7"/>
    </row>
    <row r="111" spans="1:8" s="5" customFormat="1">
      <c r="A111" s="631" t="s">
        <v>534</v>
      </c>
      <c r="B111" s="631" t="s">
        <v>513</v>
      </c>
      <c r="C111" s="7"/>
      <c r="D111" s="7"/>
      <c r="E111" s="7"/>
      <c r="F111" s="7"/>
      <c r="G111" s="7"/>
      <c r="H111" s="7"/>
    </row>
    <row r="112" spans="1:8" s="5" customFormat="1">
      <c r="A112" s="7"/>
      <c r="B112" s="631"/>
      <c r="C112" s="7"/>
      <c r="D112" s="7"/>
      <c r="E112" s="7"/>
      <c r="F112" s="7"/>
      <c r="G112" s="7"/>
      <c r="H112" s="7"/>
    </row>
    <row r="113" spans="1:8" s="5" customFormat="1">
      <c r="A113" s="8" t="s">
        <v>516</v>
      </c>
      <c r="B113" s="631"/>
      <c r="C113" s="7"/>
      <c r="D113" s="7"/>
      <c r="E113" s="7"/>
      <c r="F113" s="7"/>
      <c r="G113" s="7"/>
      <c r="H113" s="7"/>
    </row>
    <row r="114" spans="1:8" s="5" customFormat="1">
      <c r="A114" s="633" t="s">
        <v>535</v>
      </c>
      <c r="B114" s="631" t="s">
        <v>515</v>
      </c>
      <c r="C114" s="7"/>
      <c r="D114" s="7"/>
      <c r="E114" s="7"/>
      <c r="F114" s="7"/>
      <c r="G114" s="7"/>
      <c r="H114" s="7"/>
    </row>
    <row r="115" spans="1:8" s="5" customFormat="1">
      <c r="A115" s="633" t="s">
        <v>536</v>
      </c>
      <c r="B115" s="631" t="s">
        <v>514</v>
      </c>
      <c r="C115" s="7"/>
      <c r="D115" s="7"/>
      <c r="E115" s="7"/>
      <c r="F115" s="7"/>
      <c r="G115" s="7"/>
      <c r="H115" s="7"/>
    </row>
    <row r="116" spans="1:8" s="5" customFormat="1">
      <c r="A116" s="631"/>
      <c r="B116" s="631"/>
      <c r="C116" s="7"/>
      <c r="D116" s="7"/>
      <c r="E116" s="7"/>
      <c r="F116" s="7"/>
      <c r="G116" s="7"/>
      <c r="H116" s="7"/>
    </row>
    <row r="117" spans="1:8" s="5" customFormat="1">
      <c r="A117" s="8" t="s">
        <v>1384</v>
      </c>
      <c r="B117" s="634"/>
      <c r="C117" s="13"/>
      <c r="D117" s="13"/>
      <c r="E117" s="13"/>
      <c r="F117" s="13"/>
      <c r="G117" s="13"/>
      <c r="H117" s="13"/>
    </row>
    <row r="118" spans="1:8" s="5" customFormat="1">
      <c r="A118" s="633" t="s">
        <v>1386</v>
      </c>
      <c r="B118" s="631" t="s">
        <v>1378</v>
      </c>
      <c r="C118" s="13"/>
      <c r="D118" s="13"/>
      <c r="E118" s="13"/>
      <c r="F118" s="13"/>
      <c r="G118" s="13"/>
      <c r="H118" s="13"/>
    </row>
    <row r="119" spans="1:8" s="5" customFormat="1">
      <c r="A119" s="633" t="s">
        <v>1387</v>
      </c>
      <c r="B119" s="631" t="s">
        <v>1379</v>
      </c>
      <c r="C119" s="13"/>
      <c r="D119" s="13"/>
      <c r="E119" s="13"/>
      <c r="F119" s="13"/>
      <c r="G119" s="13"/>
      <c r="H119" s="13"/>
    </row>
    <row r="120" spans="1:8" s="5" customFormat="1">
      <c r="A120" s="633" t="s">
        <v>1388</v>
      </c>
      <c r="B120" s="631" t="s">
        <v>1380</v>
      </c>
      <c r="C120" s="13"/>
      <c r="D120" s="13"/>
      <c r="E120" s="13"/>
      <c r="F120" s="13"/>
      <c r="G120" s="13"/>
      <c r="H120" s="13"/>
    </row>
    <row r="121" spans="1:8" s="5" customFormat="1">
      <c r="A121" s="633" t="s">
        <v>1483</v>
      </c>
      <c r="B121" s="631" t="s">
        <v>1381</v>
      </c>
      <c r="C121" s="13"/>
      <c r="D121" s="13"/>
      <c r="E121" s="13"/>
      <c r="F121" s="13"/>
      <c r="G121" s="13"/>
      <c r="H121" s="13"/>
    </row>
    <row r="122" spans="1:8" s="5" customFormat="1">
      <c r="A122" s="633" t="s">
        <v>1389</v>
      </c>
      <c r="B122" s="631" t="s">
        <v>1382</v>
      </c>
      <c r="C122" s="13"/>
      <c r="D122" s="13"/>
      <c r="E122" s="13"/>
      <c r="F122" s="13"/>
      <c r="G122" s="13"/>
      <c r="H122" s="13"/>
    </row>
    <row r="123" spans="1:8" s="5" customFormat="1">
      <c r="A123" s="633" t="s">
        <v>1390</v>
      </c>
      <c r="B123" s="631" t="s">
        <v>1383</v>
      </c>
      <c r="C123" s="13"/>
      <c r="D123" s="13"/>
      <c r="E123" s="13"/>
      <c r="F123" s="13"/>
      <c r="G123" s="13"/>
      <c r="H123" s="13"/>
    </row>
    <row r="124" spans="1:8" s="5" customFormat="1">
      <c r="A124" s="633" t="s">
        <v>1391</v>
      </c>
      <c r="B124" s="631" t="s">
        <v>1385</v>
      </c>
      <c r="C124" s="13"/>
      <c r="D124" s="13"/>
      <c r="E124" s="13"/>
      <c r="F124" s="13"/>
      <c r="G124" s="13"/>
      <c r="H124" s="13"/>
    </row>
    <row r="125" spans="1:8" s="5" customFormat="1">
      <c r="A125" s="635"/>
      <c r="B125" s="634"/>
      <c r="C125" s="13"/>
      <c r="D125" s="13"/>
      <c r="E125" s="13"/>
      <c r="F125" s="13"/>
      <c r="G125" s="13"/>
      <c r="H125" s="13"/>
    </row>
    <row r="126" spans="1:8">
      <c r="A126" s="8" t="s">
        <v>164</v>
      </c>
      <c r="B126" s="631"/>
      <c r="C126" s="7"/>
      <c r="D126" s="7"/>
      <c r="E126" s="7"/>
      <c r="F126" s="7"/>
      <c r="G126" s="7"/>
      <c r="H126" s="7"/>
    </row>
    <row r="127" spans="1:8">
      <c r="A127" s="631" t="s">
        <v>165</v>
      </c>
      <c r="B127" s="631" t="s">
        <v>166</v>
      </c>
      <c r="C127" s="7"/>
      <c r="D127" s="7"/>
      <c r="E127" s="7"/>
      <c r="F127" s="7"/>
      <c r="G127" s="7"/>
      <c r="H127" s="7"/>
    </row>
    <row r="128" spans="1:8">
      <c r="A128" s="631" t="s">
        <v>167</v>
      </c>
      <c r="B128" s="631" t="s">
        <v>168</v>
      </c>
      <c r="C128" s="7"/>
      <c r="D128" s="7"/>
      <c r="E128" s="7"/>
      <c r="F128" s="7"/>
      <c r="G128" s="7"/>
      <c r="H128" s="7"/>
    </row>
    <row r="129" spans="1:8">
      <c r="A129" s="631" t="s">
        <v>169</v>
      </c>
      <c r="B129" s="631" t="s">
        <v>170</v>
      </c>
      <c r="C129" s="7"/>
      <c r="D129" s="7"/>
      <c r="E129" s="7"/>
      <c r="F129" s="7"/>
      <c r="G129" s="7"/>
      <c r="H129" s="7"/>
    </row>
    <row r="130" spans="1:8">
      <c r="A130" s="631" t="s">
        <v>171</v>
      </c>
      <c r="B130" s="631" t="s">
        <v>172</v>
      </c>
      <c r="C130" s="7"/>
      <c r="D130" s="7"/>
      <c r="E130" s="7"/>
      <c r="F130" s="7"/>
      <c r="G130" s="7"/>
      <c r="H130" s="7"/>
    </row>
    <row r="131" spans="1:8">
      <c r="A131" s="631" t="s">
        <v>173</v>
      </c>
      <c r="B131" s="631" t="s">
        <v>174</v>
      </c>
      <c r="C131" s="7"/>
      <c r="D131" s="7"/>
      <c r="E131" s="7"/>
      <c r="F131" s="7"/>
      <c r="G131" s="7"/>
      <c r="H131" s="7"/>
    </row>
    <row r="132" spans="1:8">
      <c r="A132" s="631"/>
      <c r="B132" s="631"/>
      <c r="C132" s="7"/>
      <c r="D132" s="7"/>
      <c r="E132" s="7"/>
      <c r="F132" s="7"/>
      <c r="G132" s="7"/>
      <c r="H132" s="7"/>
    </row>
    <row r="133" spans="1:8">
      <c r="A133" s="631"/>
      <c r="B133" s="631"/>
      <c r="C133" s="7"/>
      <c r="D133" s="7"/>
      <c r="E133" s="7"/>
      <c r="F133" s="7"/>
      <c r="G133" s="7"/>
      <c r="H133" s="7"/>
    </row>
    <row r="134" spans="1:8">
      <c r="A134" s="700" t="s">
        <v>175</v>
      </c>
      <c r="B134" s="700"/>
      <c r="C134" s="7"/>
      <c r="D134" s="7"/>
      <c r="E134" s="7"/>
      <c r="F134" s="7"/>
      <c r="G134" s="7"/>
      <c r="H134" s="7"/>
    </row>
    <row r="135" spans="1:8">
      <c r="A135" s="700" t="s">
        <v>176</v>
      </c>
      <c r="B135" s="700"/>
      <c r="C135" s="7"/>
      <c r="D135" s="7"/>
      <c r="E135" s="7"/>
      <c r="F135" s="7"/>
      <c r="G135" s="7"/>
      <c r="H135" s="7"/>
    </row>
    <row r="136" spans="1:8">
      <c r="A136" s="700" t="s">
        <v>177</v>
      </c>
      <c r="B136" s="700"/>
      <c r="C136" s="7"/>
      <c r="D136" s="7"/>
      <c r="E136" s="7"/>
      <c r="F136" s="7"/>
      <c r="G136" s="7"/>
      <c r="H136" s="7"/>
    </row>
    <row r="137" spans="1:8">
      <c r="A137" s="700" t="s">
        <v>178</v>
      </c>
      <c r="B137" s="700"/>
      <c r="C137" s="7"/>
      <c r="D137" s="7"/>
      <c r="E137" s="7"/>
      <c r="F137" s="7"/>
      <c r="G137" s="7"/>
      <c r="H137" s="7"/>
    </row>
    <row r="138" spans="1:8" ht="22.5">
      <c r="A138" s="702" t="s">
        <v>179</v>
      </c>
      <c r="B138" s="700"/>
      <c r="C138" s="7"/>
      <c r="D138" s="7"/>
      <c r="E138" s="7"/>
      <c r="F138" s="7"/>
      <c r="G138" s="7"/>
      <c r="H138" s="7"/>
    </row>
    <row r="139" spans="1:8">
      <c r="A139" s="700" t="s">
        <v>180</v>
      </c>
      <c r="B139" s="700"/>
      <c r="C139" s="7"/>
      <c r="D139" s="7"/>
      <c r="E139" s="7"/>
      <c r="F139" s="7"/>
      <c r="G139" s="7"/>
      <c r="H139" s="7"/>
    </row>
    <row r="140" spans="1:8">
      <c r="A140" s="700" t="s">
        <v>181</v>
      </c>
      <c r="B140" s="700"/>
      <c r="C140" s="7"/>
      <c r="D140" s="7"/>
      <c r="E140" s="7"/>
      <c r="F140" s="7"/>
      <c r="G140" s="7"/>
      <c r="H140" s="7"/>
    </row>
    <row r="141" spans="1:8">
      <c r="A141" s="700" t="s">
        <v>182</v>
      </c>
      <c r="B141" s="700"/>
      <c r="C141" s="7"/>
      <c r="D141" s="7"/>
      <c r="E141" s="7"/>
      <c r="F141" s="7"/>
      <c r="G141" s="7"/>
      <c r="H141" s="7"/>
    </row>
    <row r="142" spans="1:8" ht="22.5">
      <c r="A142" s="702" t="s">
        <v>183</v>
      </c>
      <c r="B142" s="700"/>
      <c r="C142" s="7"/>
      <c r="D142" s="7"/>
      <c r="E142" s="7"/>
      <c r="F142" s="7"/>
      <c r="G142" s="7"/>
      <c r="H142" s="7"/>
    </row>
    <row r="143" spans="1:8">
      <c r="A143" s="700" t="s">
        <v>505</v>
      </c>
      <c r="B143" s="700"/>
      <c r="C143" s="7"/>
      <c r="D143" s="7"/>
      <c r="E143" s="7"/>
      <c r="F143" s="7"/>
      <c r="G143" s="7"/>
      <c r="H143" s="7"/>
    </row>
    <row r="144" spans="1:8">
      <c r="A144" s="700" t="s">
        <v>506</v>
      </c>
      <c r="B144" s="700"/>
      <c r="C144" s="7"/>
      <c r="D144" s="7"/>
      <c r="E144" s="7"/>
      <c r="F144" s="7"/>
      <c r="G144" s="7"/>
      <c r="H144" s="7"/>
    </row>
    <row r="145" spans="1:8">
      <c r="A145" s="792" t="s">
        <v>1453</v>
      </c>
      <c r="B145" s="792"/>
      <c r="C145" s="7"/>
      <c r="D145" s="7"/>
      <c r="E145" s="7"/>
      <c r="F145" s="7"/>
      <c r="G145" s="7"/>
      <c r="H145" s="7"/>
    </row>
    <row r="146" spans="1:8">
      <c r="A146" s="792" t="s">
        <v>1455</v>
      </c>
      <c r="B146" s="792"/>
      <c r="C146" s="7"/>
      <c r="D146" s="7"/>
      <c r="E146" s="7"/>
      <c r="F146" s="7"/>
      <c r="G146" s="7"/>
      <c r="H146" s="7"/>
    </row>
    <row r="147" spans="1:8">
      <c r="A147" s="792" t="s">
        <v>1458</v>
      </c>
      <c r="B147" s="792"/>
      <c r="C147" s="7"/>
      <c r="D147" s="7"/>
      <c r="E147" s="7"/>
      <c r="F147" s="7"/>
      <c r="G147" s="7"/>
      <c r="H147" s="7"/>
    </row>
    <row r="148" spans="1:8" ht="15" customHeight="1">
      <c r="A148" s="700" t="s">
        <v>1460</v>
      </c>
      <c r="B148" s="700"/>
    </row>
    <row r="149" spans="1:8" ht="22.5">
      <c r="A149" s="702" t="s">
        <v>1504</v>
      </c>
      <c r="B149" s="701"/>
    </row>
  </sheetData>
  <mergeCells count="4">
    <mergeCell ref="A1:B1"/>
    <mergeCell ref="A145:B145"/>
    <mergeCell ref="A146:B146"/>
    <mergeCell ref="A147:B14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2021-09-28T13:53:28Z</dcterms:modified>
</cp:coreProperties>
</file>